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2"/>
  <workbookPr/>
  <mc:AlternateContent xmlns:mc="http://schemas.openxmlformats.org/markup-compatibility/2006">
    <mc:Choice Requires="x15">
      <x15ac:absPath xmlns:x15ac="http://schemas.microsoft.com/office/spreadsheetml/2010/11/ac" url="D:\DD_Alexix\Downloads\1. SDS\ACTIVIDADES\2025\9. SEPTIEMBRE\1 al 5 de septiembre\2\"/>
    </mc:Choice>
  </mc:AlternateContent>
  <xr:revisionPtr revIDLastSave="0" documentId="13_ncr:1_{B7836683-7618-492A-ACD7-9D5EB4CFABDE}" xr6:coauthVersionLast="47" xr6:coauthVersionMax="47" xr10:uidLastSave="{00000000-0000-0000-0000-000000000000}"/>
  <workbookProtection workbookAlgorithmName="SHA-512" workbookHashValue="vxH1PNjnfN18rtVoGJKYkhOrtXSJH2Q63pHGffuxBreui0k3AVIs7UPSsE110rHMLKXq9Va8DMzKgtWV2nxynA==" workbookSaltValue="L9qBc+WM/20IMpfKZotpUA==" workbookSpinCount="100000" lockStructure="1"/>
  <bookViews>
    <workbookView xWindow="14295" yWindow="0" windowWidth="14610" windowHeight="15585" firstSheet="1" activeTab="1" xr2:uid="{00000000-000D-0000-FFFF-FFFF00000000}"/>
  </bookViews>
  <sheets>
    <sheet name="Hoja7" sheetId="8" state="hidden" r:id="rId1"/>
    <sheet name="Hoja1" sheetId="1" r:id="rId2"/>
    <sheet name="Glosas_campo" sheetId="4" r:id="rId3"/>
    <sheet name="1_G6-2" sheetId="5" r:id="rId4"/>
    <sheet name="2-G7-2" sheetId="6" r:id="rId5"/>
    <sheet name="3_G12-1" sheetId="7" r:id="rId6"/>
    <sheet name="Hoja3" sheetId="3" state="hidden" r:id="rId7"/>
    <sheet name="Hoja2" sheetId="2" state="hidden" r:id="rId8"/>
  </sheets>
  <externalReferences>
    <externalReference r:id="rId9"/>
  </externalReferences>
  <definedNames>
    <definedName name="_xlnm._FilterDatabase" localSheetId="6" hidden="1">Hoja3!$A$2:$AA$1238</definedName>
  </definedNames>
  <calcPr calcId="191028"/>
  <pivotCaches>
    <pivotCache cacheId="2829"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8" l="1"/>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5" i="6"/>
  <c r="J44" i="6"/>
  <c r="J78" i="6" s="1"/>
  <c r="J80" i="6" s="1"/>
  <c r="J32" i="6"/>
  <c r="J31" i="6"/>
  <c r="J30" i="6"/>
  <c r="J29" i="6"/>
  <c r="J28" i="6"/>
  <c r="J27" i="6"/>
  <c r="J26" i="6"/>
  <c r="J25" i="6"/>
  <c r="J24" i="6"/>
  <c r="J23" i="6"/>
  <c r="J22" i="6"/>
  <c r="J21" i="6"/>
  <c r="J20" i="6"/>
  <c r="J19" i="6"/>
  <c r="J18" i="6"/>
  <c r="J17" i="6"/>
  <c r="J13" i="6"/>
  <c r="J12" i="6"/>
  <c r="J11" i="6"/>
  <c r="J10" i="6"/>
  <c r="J9" i="6"/>
  <c r="J8" i="6"/>
  <c r="J7" i="6"/>
  <c r="J6" i="6"/>
  <c r="J5" i="6"/>
  <c r="J4" i="6"/>
  <c r="F16" i="5"/>
  <c r="E16" i="5"/>
  <c r="G15" i="5"/>
  <c r="G14" i="5"/>
  <c r="G13" i="5"/>
  <c r="G16" i="5" s="1"/>
  <c r="F18" i="5" s="1"/>
  <c r="F5" i="5"/>
  <c r="E5" i="5"/>
  <c r="G4" i="5"/>
  <c r="G3" i="5"/>
  <c r="G5" i="5" s="1"/>
  <c r="F7" i="5" s="1"/>
  <c r="J33" i="6" l="1"/>
  <c r="J35" i="6" s="1"/>
  <c r="K35" i="6"/>
  <c r="J37" i="6"/>
  <c r="J82" i="6"/>
  <c r="K80" i="6"/>
  <c r="F20" i="5"/>
  <c r="G18" i="5"/>
  <c r="F9" i="5"/>
  <c r="G7" i="5"/>
  <c r="AD12" i="1" l="1"/>
  <c r="AL29" i="1" l="1"/>
  <c r="AH12" i="1"/>
  <c r="E139" i="1"/>
  <c r="E140" i="1"/>
  <c r="E141" i="1"/>
  <c r="E142" i="1"/>
  <c r="E143" i="1"/>
  <c r="E144" i="1"/>
  <c r="E145" i="1"/>
  <c r="E146" i="1"/>
  <c r="E147" i="1"/>
  <c r="E148" i="1"/>
  <c r="E149" i="1"/>
  <c r="E150" i="1"/>
  <c r="E151" i="1"/>
  <c r="E152" i="1"/>
  <c r="M143" i="1" l="1"/>
  <c r="M151" i="1"/>
  <c r="M149" i="1"/>
  <c r="M150" i="1"/>
  <c r="M152" i="1"/>
  <c r="M148" i="1"/>
  <c r="M146" i="1"/>
  <c r="M145" i="1"/>
  <c r="M144" i="1"/>
  <c r="M142" i="1"/>
  <c r="M141" i="1"/>
  <c r="M140" i="1"/>
  <c r="M139" i="1"/>
  <c r="M147" i="1"/>
  <c r="E119" i="1" l="1"/>
  <c r="E120" i="1"/>
  <c r="M120" i="1" s="1"/>
  <c r="E121" i="1"/>
  <c r="M121" i="1" s="1"/>
  <c r="E122" i="1"/>
  <c r="E123" i="1"/>
  <c r="M123" i="1" s="1"/>
  <c r="E124" i="1"/>
  <c r="M124" i="1" s="1"/>
  <c r="E125" i="1"/>
  <c r="M125" i="1" s="1"/>
  <c r="E126" i="1"/>
  <c r="E127" i="1"/>
  <c r="E128" i="1"/>
  <c r="E129" i="1"/>
  <c r="E130" i="1"/>
  <c r="E131" i="1"/>
  <c r="M131" i="1" s="1"/>
  <c r="E132" i="1"/>
  <c r="E133" i="1"/>
  <c r="M133" i="1" s="1"/>
  <c r="E134" i="1"/>
  <c r="M134" i="1" s="1"/>
  <c r="E135" i="1"/>
  <c r="E136" i="1"/>
  <c r="E137" i="1"/>
  <c r="E138" i="1"/>
  <c r="M122" i="1" l="1"/>
  <c r="M128" i="1"/>
  <c r="M127" i="1"/>
  <c r="M130" i="1"/>
  <c r="M129" i="1"/>
  <c r="M132" i="1"/>
  <c r="M138" i="1"/>
  <c r="M137" i="1"/>
  <c r="M119" i="1"/>
  <c r="M136" i="1"/>
  <c r="M135" i="1"/>
  <c r="M126" i="1"/>
  <c r="AF14" i="4" l="1"/>
  <c r="AF15" i="4"/>
  <c r="AF16" i="4"/>
  <c r="AF17" i="4"/>
  <c r="AF18" i="4"/>
  <c r="AF19" i="4"/>
  <c r="AF20" i="4"/>
  <c r="AF21" i="4"/>
  <c r="AF22" i="4"/>
  <c r="AF23" i="4"/>
  <c r="AF24" i="4"/>
  <c r="AF25" i="4"/>
  <c r="AF26" i="4"/>
  <c r="AF27" i="4"/>
  <c r="AF28" i="4"/>
  <c r="AF29" i="4"/>
  <c r="AF30" i="4"/>
  <c r="AF31" i="4"/>
  <c r="AF32" i="4"/>
  <c r="AF33" i="4"/>
  <c r="AF34" i="4"/>
  <c r="AF35" i="4"/>
  <c r="AF36" i="4"/>
  <c r="AF37" i="4"/>
  <c r="AF38" i="4"/>
  <c r="AF39" i="4"/>
  <c r="AF40" i="4"/>
  <c r="AF41" i="4"/>
  <c r="AF42" i="4"/>
  <c r="AF43" i="4"/>
  <c r="AF44" i="4"/>
  <c r="AF45" i="4"/>
  <c r="AF46" i="4"/>
  <c r="AF47" i="4"/>
  <c r="AF48" i="4"/>
  <c r="AF49" i="4"/>
  <c r="AF50" i="4"/>
  <c r="AF51" i="4"/>
  <c r="AF52" i="4"/>
  <c r="AF53" i="4"/>
  <c r="AF54" i="4"/>
  <c r="AF55" i="4"/>
  <c r="AF56" i="4"/>
  <c r="AF57" i="4"/>
  <c r="AF58" i="4"/>
  <c r="AF59" i="4"/>
  <c r="AF60" i="4"/>
  <c r="AF61" i="4"/>
  <c r="AF62" i="4"/>
  <c r="AF63" i="4"/>
  <c r="AF64" i="4"/>
  <c r="AF65" i="4"/>
  <c r="AF66" i="4"/>
  <c r="AF67" i="4"/>
  <c r="AF68" i="4"/>
  <c r="AF69" i="4"/>
  <c r="AF70" i="4"/>
  <c r="AF71" i="4"/>
  <c r="AF72" i="4"/>
  <c r="AF73" i="4"/>
  <c r="AF74" i="4"/>
  <c r="AF75" i="4"/>
  <c r="AF76" i="4"/>
  <c r="AF77" i="4"/>
  <c r="AF78" i="4"/>
  <c r="AF79" i="4"/>
  <c r="AF80" i="4"/>
  <c r="AF81" i="4"/>
  <c r="AF82" i="4"/>
  <c r="AF83" i="4"/>
  <c r="AF84" i="4"/>
  <c r="AF85" i="4"/>
  <c r="AF86" i="4"/>
  <c r="AF87" i="4"/>
  <c r="AF88" i="4"/>
  <c r="AF89" i="4"/>
  <c r="AF90" i="4"/>
  <c r="AF91" i="4"/>
  <c r="AF92" i="4"/>
  <c r="AF93" i="4"/>
  <c r="AF94" i="4"/>
  <c r="AF95" i="4"/>
  <c r="AF96" i="4"/>
  <c r="AF97" i="4"/>
  <c r="AF98" i="4"/>
  <c r="AF99" i="4"/>
  <c r="AF100" i="4"/>
  <c r="AF101" i="4"/>
  <c r="AF102" i="4"/>
  <c r="AF103" i="4"/>
  <c r="AF104" i="4"/>
  <c r="AI14" i="4"/>
  <c r="AI15" i="4"/>
  <c r="AI16" i="4"/>
  <c r="AI17" i="4"/>
  <c r="AI18" i="4"/>
  <c r="AI19" i="4"/>
  <c r="AI20" i="4"/>
  <c r="AI21" i="4"/>
  <c r="AI22" i="4"/>
  <c r="AI23" i="4"/>
  <c r="AI24" i="4"/>
  <c r="AI25" i="4"/>
  <c r="AI26" i="4"/>
  <c r="AI27" i="4"/>
  <c r="AI28" i="4"/>
  <c r="AI29" i="4"/>
  <c r="AI30" i="4"/>
  <c r="AI31" i="4"/>
  <c r="AI32" i="4"/>
  <c r="AI33" i="4"/>
  <c r="AI34" i="4"/>
  <c r="AI35" i="4"/>
  <c r="AI36" i="4"/>
  <c r="AI37" i="4"/>
  <c r="AI38" i="4"/>
  <c r="AI39" i="4"/>
  <c r="AI40" i="4"/>
  <c r="AI41" i="4"/>
  <c r="AI42" i="4"/>
  <c r="AI43" i="4"/>
  <c r="AI44" i="4"/>
  <c r="AI45" i="4"/>
  <c r="AI46" i="4"/>
  <c r="AI47" i="4"/>
  <c r="AI48" i="4"/>
  <c r="AI49" i="4"/>
  <c r="AI50" i="4"/>
  <c r="AI51" i="4"/>
  <c r="AI52" i="4"/>
  <c r="AI53" i="4"/>
  <c r="AI54" i="4"/>
  <c r="AI55" i="4"/>
  <c r="AI56" i="4"/>
  <c r="AI57" i="4"/>
  <c r="AI58" i="4"/>
  <c r="AI59" i="4"/>
  <c r="AI60" i="4"/>
  <c r="AI61" i="4"/>
  <c r="AI62" i="4"/>
  <c r="AI63" i="4"/>
  <c r="AI64" i="4"/>
  <c r="AI65" i="4"/>
  <c r="AI66" i="4"/>
  <c r="AI67" i="4"/>
  <c r="AI68" i="4"/>
  <c r="AI69" i="4"/>
  <c r="AI70" i="4"/>
  <c r="AI71" i="4"/>
  <c r="AI72" i="4"/>
  <c r="AI73" i="4"/>
  <c r="AI74" i="4"/>
  <c r="AI75" i="4"/>
  <c r="AI76" i="4"/>
  <c r="AI77" i="4"/>
  <c r="AI78" i="4"/>
  <c r="AI79" i="4"/>
  <c r="AI80" i="4"/>
  <c r="AI81" i="4"/>
  <c r="AI82" i="4"/>
  <c r="AI83" i="4"/>
  <c r="AI84" i="4"/>
  <c r="AI85" i="4"/>
  <c r="AI86" i="4"/>
  <c r="AI87" i="4"/>
  <c r="AI88" i="4"/>
  <c r="AI89" i="4"/>
  <c r="AI90" i="4"/>
  <c r="AI91" i="4"/>
  <c r="AI92" i="4"/>
  <c r="AI93" i="4"/>
  <c r="AI94" i="4"/>
  <c r="AI95" i="4"/>
  <c r="AI96" i="4"/>
  <c r="AI97" i="4"/>
  <c r="AI98" i="4"/>
  <c r="AI99" i="4"/>
  <c r="AI100" i="4"/>
  <c r="AI101" i="4"/>
  <c r="AI102" i="4"/>
  <c r="AI103" i="4"/>
  <c r="AI104" i="4"/>
  <c r="E105" i="1"/>
  <c r="E106" i="1"/>
  <c r="E107" i="1"/>
  <c r="E108" i="1"/>
  <c r="E109" i="1"/>
  <c r="E110" i="1"/>
  <c r="M110" i="1" s="1"/>
  <c r="E111" i="1"/>
  <c r="E112" i="1"/>
  <c r="E113" i="1"/>
  <c r="E114" i="1"/>
  <c r="E115" i="1"/>
  <c r="E116" i="1"/>
  <c r="M116" i="1" s="1"/>
  <c r="E117" i="1"/>
  <c r="E118" i="1"/>
  <c r="M108" i="1" l="1"/>
  <c r="M107" i="1"/>
  <c r="M106" i="1"/>
  <c r="M105" i="1"/>
  <c r="M109" i="1"/>
  <c r="M118" i="1"/>
  <c r="M117" i="1"/>
  <c r="M113" i="1"/>
  <c r="M112" i="1"/>
  <c r="M111" i="1"/>
  <c r="M115" i="1"/>
  <c r="M114" i="1"/>
  <c r="AH12" i="4" l="1"/>
  <c r="AD12" i="4"/>
  <c r="AA12" i="4"/>
  <c r="Z12" i="4"/>
  <c r="Y12" i="4"/>
  <c r="T12" i="4"/>
  <c r="S12" i="4"/>
  <c r="O12" i="4"/>
  <c r="Y9" i="4"/>
  <c r="D795" i="3"/>
  <c r="D796" i="3"/>
  <c r="D797" i="3"/>
  <c r="AI12" i="4" l="1"/>
  <c r="AF12" i="4"/>
  <c r="D1238" i="3" l="1"/>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l="1"/>
  <c r="M798"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M5" i="3" s="1"/>
  <c r="D4" i="3"/>
  <c r="M4" i="3" s="1"/>
  <c r="D3" i="3"/>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M36" i="1" s="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M15" i="1" s="1"/>
  <c r="E14" i="1"/>
  <c r="M14" i="1" s="1"/>
  <c r="F152" i="1" l="1"/>
  <c r="J151" i="1"/>
  <c r="J150" i="1"/>
  <c r="G149" i="1"/>
  <c r="I148" i="1"/>
  <c r="G147" i="1"/>
  <c r="G146" i="1"/>
  <c r="H145" i="1"/>
  <c r="I144" i="1"/>
  <c r="I143" i="1"/>
  <c r="I142" i="1"/>
  <c r="I141" i="1"/>
  <c r="I140" i="1"/>
  <c r="I139" i="1"/>
  <c r="F149" i="1"/>
  <c r="F150" i="1"/>
  <c r="J149" i="1"/>
  <c r="I151" i="1"/>
  <c r="I150" i="1"/>
  <c r="I149" i="1"/>
  <c r="H150" i="1"/>
  <c r="H149" i="1"/>
  <c r="G150" i="1"/>
  <c r="I152" i="1"/>
  <c r="H152" i="1"/>
  <c r="G152" i="1"/>
  <c r="H151" i="1"/>
  <c r="G151" i="1"/>
  <c r="F151" i="1"/>
  <c r="F148" i="1"/>
  <c r="G148" i="1"/>
  <c r="J148" i="1"/>
  <c r="I145" i="1"/>
  <c r="H148" i="1"/>
  <c r="G145" i="1"/>
  <c r="I147" i="1"/>
  <c r="H147" i="1"/>
  <c r="J147" i="1"/>
  <c r="I146" i="1"/>
  <c r="H146" i="1"/>
  <c r="J146" i="1"/>
  <c r="J145" i="1"/>
  <c r="H144" i="1"/>
  <c r="G144" i="1"/>
  <c r="J144" i="1"/>
  <c r="H143" i="1"/>
  <c r="G143" i="1"/>
  <c r="J143" i="1"/>
  <c r="H142" i="1"/>
  <c r="G142" i="1"/>
  <c r="J142" i="1"/>
  <c r="F147" i="1"/>
  <c r="G141" i="1"/>
  <c r="J141" i="1"/>
  <c r="F146" i="1"/>
  <c r="G140" i="1"/>
  <c r="F140" i="1"/>
  <c r="J140" i="1"/>
  <c r="F145" i="1"/>
  <c r="G139" i="1"/>
  <c r="F139" i="1"/>
  <c r="J139" i="1"/>
  <c r="H141" i="1"/>
  <c r="F144" i="1"/>
  <c r="H140" i="1"/>
  <c r="F143" i="1"/>
  <c r="H139" i="1"/>
  <c r="F142" i="1"/>
  <c r="F141" i="1"/>
  <c r="J152" i="1"/>
  <c r="F138" i="1"/>
  <c r="F137" i="1"/>
  <c r="F136" i="1"/>
  <c r="F135" i="1"/>
  <c r="G132" i="1"/>
  <c r="I130" i="1"/>
  <c r="H129" i="1"/>
  <c r="H128" i="1"/>
  <c r="J127" i="1"/>
  <c r="G122" i="1"/>
  <c r="G119" i="1"/>
  <c r="F119" i="1"/>
  <c r="F122" i="1"/>
  <c r="F124" i="1"/>
  <c r="H120" i="1"/>
  <c r="I135" i="1"/>
  <c r="I136" i="1"/>
  <c r="F123" i="1"/>
  <c r="J122" i="1"/>
  <c r="H119" i="1"/>
  <c r="F133" i="1"/>
  <c r="F128" i="1"/>
  <c r="I134" i="1"/>
  <c r="F127" i="1"/>
  <c r="H133" i="1"/>
  <c r="F134" i="1"/>
  <c r="F132" i="1"/>
  <c r="J133" i="1"/>
  <c r="F131" i="1"/>
  <c r="F130" i="1"/>
  <c r="F129" i="1"/>
  <c r="I133" i="1"/>
  <c r="H127" i="1"/>
  <c r="G121" i="1"/>
  <c r="F121" i="1"/>
  <c r="G120" i="1"/>
  <c r="F120" i="1"/>
  <c r="G131" i="1"/>
  <c r="I132" i="1"/>
  <c r="G129" i="1"/>
  <c r="I129" i="1"/>
  <c r="I128" i="1"/>
  <c r="J134" i="1"/>
  <c r="I127" i="1"/>
  <c r="H134" i="1"/>
  <c r="J132" i="1"/>
  <c r="J130" i="1"/>
  <c r="H131" i="1"/>
  <c r="G130" i="1"/>
  <c r="I131" i="1"/>
  <c r="G128" i="1"/>
  <c r="J131" i="1"/>
  <c r="H132" i="1"/>
  <c r="J129" i="1"/>
  <c r="H130" i="1"/>
  <c r="G127" i="1"/>
  <c r="J128" i="1"/>
  <c r="F126" i="1"/>
  <c r="G126" i="1"/>
  <c r="F125" i="1"/>
  <c r="G125" i="1"/>
  <c r="H125" i="1"/>
  <c r="G124" i="1"/>
  <c r="H124" i="1"/>
  <c r="G123" i="1"/>
  <c r="H123" i="1"/>
  <c r="I123" i="1"/>
  <c r="H122" i="1"/>
  <c r="I122" i="1"/>
  <c r="H126" i="1"/>
  <c r="H121" i="1"/>
  <c r="I121" i="1"/>
  <c r="J121" i="1"/>
  <c r="I138" i="1"/>
  <c r="J138" i="1"/>
  <c r="I120" i="1"/>
  <c r="J120" i="1"/>
  <c r="I137" i="1"/>
  <c r="J137" i="1"/>
  <c r="I119" i="1"/>
  <c r="J119" i="1"/>
  <c r="I126" i="1"/>
  <c r="G138" i="1"/>
  <c r="J136" i="1"/>
  <c r="I125" i="1"/>
  <c r="G137" i="1"/>
  <c r="J135" i="1"/>
  <c r="I124" i="1"/>
  <c r="G136" i="1"/>
  <c r="J126" i="1"/>
  <c r="H138" i="1"/>
  <c r="G135" i="1"/>
  <c r="J125" i="1"/>
  <c r="H137" i="1"/>
  <c r="G134" i="1"/>
  <c r="J124" i="1"/>
  <c r="H136" i="1"/>
  <c r="G133" i="1"/>
  <c r="J123" i="1"/>
  <c r="H135" i="1"/>
  <c r="I118" i="1"/>
  <c r="I117" i="1"/>
  <c r="G115" i="1"/>
  <c r="G114" i="1"/>
  <c r="F113" i="1"/>
  <c r="H112" i="1"/>
  <c r="F111" i="1"/>
  <c r="F109" i="1"/>
  <c r="G108" i="1"/>
  <c r="G107" i="1"/>
  <c r="G106" i="1"/>
  <c r="G105" i="1"/>
  <c r="F105" i="1"/>
  <c r="F106" i="1"/>
  <c r="J110" i="1"/>
  <c r="J108" i="1"/>
  <c r="J106" i="1"/>
  <c r="J105" i="1"/>
  <c r="J109" i="1"/>
  <c r="J107" i="1"/>
  <c r="I111" i="1"/>
  <c r="I109" i="1"/>
  <c r="I107" i="1"/>
  <c r="I112" i="1"/>
  <c r="I110" i="1"/>
  <c r="I108" i="1"/>
  <c r="I106" i="1"/>
  <c r="I105" i="1"/>
  <c r="J113" i="1"/>
  <c r="H106" i="1"/>
  <c r="J112" i="1"/>
  <c r="H107" i="1"/>
  <c r="H105" i="1"/>
  <c r="J111" i="1"/>
  <c r="G112" i="1"/>
  <c r="G111" i="1"/>
  <c r="G110" i="1"/>
  <c r="G113" i="1"/>
  <c r="G109" i="1"/>
  <c r="I114" i="1"/>
  <c r="I113" i="1"/>
  <c r="G118" i="1"/>
  <c r="G117" i="1"/>
  <c r="J118" i="1"/>
  <c r="H118" i="1"/>
  <c r="H117" i="1"/>
  <c r="H111" i="1"/>
  <c r="F112" i="1"/>
  <c r="F110" i="1"/>
  <c r="J117" i="1"/>
  <c r="H113" i="1"/>
  <c r="F118" i="1"/>
  <c r="F117" i="1"/>
  <c r="H110" i="1"/>
  <c r="H109" i="1"/>
  <c r="F108" i="1"/>
  <c r="H108" i="1"/>
  <c r="F107" i="1"/>
  <c r="H116" i="1"/>
  <c r="H115" i="1"/>
  <c r="H114" i="1"/>
  <c r="J114" i="1"/>
  <c r="I116" i="1"/>
  <c r="I115" i="1"/>
  <c r="J116" i="1"/>
  <c r="J115" i="1"/>
  <c r="F116" i="1"/>
  <c r="F115" i="1"/>
  <c r="F114" i="1"/>
  <c r="G116" i="1"/>
  <c r="J22" i="1"/>
  <c r="J30" i="1"/>
  <c r="J38" i="1"/>
  <c r="J46" i="1"/>
  <c r="J54" i="1"/>
  <c r="J62" i="1"/>
  <c r="J70" i="1"/>
  <c r="J78" i="1"/>
  <c r="J86" i="1"/>
  <c r="J94" i="1"/>
  <c r="J102" i="1"/>
  <c r="I21" i="1"/>
  <c r="I29" i="1"/>
  <c r="I37" i="1"/>
  <c r="I45" i="1"/>
  <c r="I53" i="1"/>
  <c r="I61" i="1"/>
  <c r="I69" i="1"/>
  <c r="I77" i="1"/>
  <c r="I85" i="1"/>
  <c r="I93" i="1"/>
  <c r="I101" i="1"/>
  <c r="H20" i="1"/>
  <c r="H28" i="1"/>
  <c r="H36" i="1"/>
  <c r="H44" i="1"/>
  <c r="H52" i="1"/>
  <c r="H60" i="1"/>
  <c r="H68" i="1"/>
  <c r="H76" i="1"/>
  <c r="H84" i="1"/>
  <c r="H92" i="1"/>
  <c r="H100" i="1"/>
  <c r="G19" i="1"/>
  <c r="G27" i="1"/>
  <c r="G35" i="1"/>
  <c r="G43" i="1"/>
  <c r="G51" i="1"/>
  <c r="G59" i="1"/>
  <c r="G67" i="1"/>
  <c r="G75" i="1"/>
  <c r="G83" i="1"/>
  <c r="G91" i="1"/>
  <c r="G99" i="1"/>
  <c r="F18" i="1"/>
  <c r="F26" i="1"/>
  <c r="F34" i="1"/>
  <c r="J23" i="1"/>
  <c r="J31" i="1"/>
  <c r="J39" i="1"/>
  <c r="J47" i="1"/>
  <c r="J55" i="1"/>
  <c r="J63" i="1"/>
  <c r="J71" i="1"/>
  <c r="J79" i="1"/>
  <c r="J87" i="1"/>
  <c r="J95" i="1"/>
  <c r="J103" i="1"/>
  <c r="I22" i="1"/>
  <c r="I30" i="1"/>
  <c r="I38" i="1"/>
  <c r="I46" i="1"/>
  <c r="I54" i="1"/>
  <c r="I62" i="1"/>
  <c r="I70" i="1"/>
  <c r="I78" i="1"/>
  <c r="I86" i="1"/>
  <c r="I94" i="1"/>
  <c r="I102" i="1"/>
  <c r="H21" i="1"/>
  <c r="H29" i="1"/>
  <c r="H37" i="1"/>
  <c r="H45" i="1"/>
  <c r="H53" i="1"/>
  <c r="H61" i="1"/>
  <c r="H69" i="1"/>
  <c r="H77" i="1"/>
  <c r="H85" i="1"/>
  <c r="H93" i="1"/>
  <c r="H101" i="1"/>
  <c r="G20" i="1"/>
  <c r="G28" i="1"/>
  <c r="G36" i="1"/>
  <c r="G44" i="1"/>
  <c r="G52" i="1"/>
  <c r="G60" i="1"/>
  <c r="G68" i="1"/>
  <c r="G76" i="1"/>
  <c r="G84" i="1"/>
  <c r="G92" i="1"/>
  <c r="G100" i="1"/>
  <c r="F19" i="1"/>
  <c r="J16" i="1"/>
  <c r="J24" i="1"/>
  <c r="J32" i="1"/>
  <c r="J40" i="1"/>
  <c r="J48" i="1"/>
  <c r="J56" i="1"/>
  <c r="J64" i="1"/>
  <c r="J72" i="1"/>
  <c r="J80" i="1"/>
  <c r="J88" i="1"/>
  <c r="J96" i="1"/>
  <c r="J104" i="1"/>
  <c r="I23" i="1"/>
  <c r="I31" i="1"/>
  <c r="I39" i="1"/>
  <c r="I47" i="1"/>
  <c r="I55" i="1"/>
  <c r="I63" i="1"/>
  <c r="I71" i="1"/>
  <c r="I79" i="1"/>
  <c r="I87" i="1"/>
  <c r="I95" i="1"/>
  <c r="I103" i="1"/>
  <c r="H22" i="1"/>
  <c r="H30" i="1"/>
  <c r="H38" i="1"/>
  <c r="H46" i="1"/>
  <c r="H54" i="1"/>
  <c r="H62" i="1"/>
  <c r="H70" i="1"/>
  <c r="H78" i="1"/>
  <c r="H86" i="1"/>
  <c r="H94" i="1"/>
  <c r="H102" i="1"/>
  <c r="G21" i="1"/>
  <c r="G29" i="1"/>
  <c r="G37" i="1"/>
  <c r="G45" i="1"/>
  <c r="G53" i="1"/>
  <c r="G61" i="1"/>
  <c r="G69" i="1"/>
  <c r="G77" i="1"/>
  <c r="G85" i="1"/>
  <c r="G93" i="1"/>
  <c r="G101" i="1"/>
  <c r="F20" i="1"/>
  <c r="F28" i="1"/>
  <c r="F36" i="1"/>
  <c r="F44" i="1"/>
  <c r="F52" i="1"/>
  <c r="F60" i="1"/>
  <c r="F68" i="1"/>
  <c r="F76" i="1"/>
  <c r="F84" i="1"/>
  <c r="F92" i="1"/>
  <c r="F100" i="1"/>
  <c r="J17" i="1"/>
  <c r="J18" i="1"/>
  <c r="J26" i="1"/>
  <c r="J34" i="1"/>
  <c r="J42" i="1"/>
  <c r="J50" i="1"/>
  <c r="J58" i="1"/>
  <c r="J66" i="1"/>
  <c r="J74" i="1"/>
  <c r="J82" i="1"/>
  <c r="J90" i="1"/>
  <c r="J98" i="1"/>
  <c r="I17" i="1"/>
  <c r="I25" i="1"/>
  <c r="I33" i="1"/>
  <c r="I41" i="1"/>
  <c r="I49" i="1"/>
  <c r="I57" i="1"/>
  <c r="I65" i="1"/>
  <c r="I73" i="1"/>
  <c r="I81" i="1"/>
  <c r="I89" i="1"/>
  <c r="I97" i="1"/>
  <c r="H16" i="1"/>
  <c r="H24" i="1"/>
  <c r="H32" i="1"/>
  <c r="H40" i="1"/>
  <c r="H48" i="1"/>
  <c r="H56" i="1"/>
  <c r="H64" i="1"/>
  <c r="H72" i="1"/>
  <c r="H80" i="1"/>
  <c r="H88" i="1"/>
  <c r="H96" i="1"/>
  <c r="H104" i="1"/>
  <c r="G23" i="1"/>
  <c r="G31" i="1"/>
  <c r="G39" i="1"/>
  <c r="G47" i="1"/>
  <c r="G55" i="1"/>
  <c r="G63" i="1"/>
  <c r="G71" i="1"/>
  <c r="G79" i="1"/>
  <c r="G87" i="1"/>
  <c r="G95" i="1"/>
  <c r="G103" i="1"/>
  <c r="F22" i="1"/>
  <c r="F30" i="1"/>
  <c r="F38" i="1"/>
  <c r="F46" i="1"/>
  <c r="F54" i="1"/>
  <c r="J19" i="1"/>
  <c r="J27" i="1"/>
  <c r="J35" i="1"/>
  <c r="J43" i="1"/>
  <c r="J51" i="1"/>
  <c r="J59" i="1"/>
  <c r="J67" i="1"/>
  <c r="J75" i="1"/>
  <c r="J83" i="1"/>
  <c r="J91" i="1"/>
  <c r="J99" i="1"/>
  <c r="I18" i="1"/>
  <c r="I26" i="1"/>
  <c r="I34" i="1"/>
  <c r="I42" i="1"/>
  <c r="I50" i="1"/>
  <c r="I58" i="1"/>
  <c r="I66" i="1"/>
  <c r="I74" i="1"/>
  <c r="I82" i="1"/>
  <c r="I90" i="1"/>
  <c r="I98" i="1"/>
  <c r="H17" i="1"/>
  <c r="H25" i="1"/>
  <c r="H33" i="1"/>
  <c r="H41" i="1"/>
  <c r="H49" i="1"/>
  <c r="H57" i="1"/>
  <c r="H65" i="1"/>
  <c r="H73" i="1"/>
  <c r="H81" i="1"/>
  <c r="H89" i="1"/>
  <c r="H97" i="1"/>
  <c r="G16" i="1"/>
  <c r="G24" i="1"/>
  <c r="G32" i="1"/>
  <c r="G40" i="1"/>
  <c r="G48" i="1"/>
  <c r="G56" i="1"/>
  <c r="G64" i="1"/>
  <c r="G72" i="1"/>
  <c r="G80" i="1"/>
  <c r="G88" i="1"/>
  <c r="G96" i="1"/>
  <c r="G104" i="1"/>
  <c r="F23" i="1"/>
  <c r="F31" i="1"/>
  <c r="J20" i="1"/>
  <c r="J28" i="1"/>
  <c r="J36" i="1"/>
  <c r="J44" i="1"/>
  <c r="J52" i="1"/>
  <c r="J60" i="1"/>
  <c r="J68" i="1"/>
  <c r="J76" i="1"/>
  <c r="J84" i="1"/>
  <c r="J41" i="1"/>
  <c r="J73" i="1"/>
  <c r="J100" i="1"/>
  <c r="I32" i="1"/>
  <c r="I52" i="1"/>
  <c r="I75" i="1"/>
  <c r="I96" i="1"/>
  <c r="H27" i="1"/>
  <c r="H50" i="1"/>
  <c r="H71" i="1"/>
  <c r="H91" i="1"/>
  <c r="G25" i="1"/>
  <c r="G46" i="1"/>
  <c r="G66" i="1"/>
  <c r="G89" i="1"/>
  <c r="F21" i="1"/>
  <c r="F37" i="1"/>
  <c r="F48" i="1"/>
  <c r="F58" i="1"/>
  <c r="F67" i="1"/>
  <c r="F77" i="1"/>
  <c r="F86" i="1"/>
  <c r="F95" i="1"/>
  <c r="F104" i="1"/>
  <c r="F43" i="1"/>
  <c r="J69" i="1"/>
  <c r="I72" i="1"/>
  <c r="H47" i="1"/>
  <c r="G42" i="1"/>
  <c r="F35" i="1"/>
  <c r="F75" i="1"/>
  <c r="J45" i="1"/>
  <c r="J77" i="1"/>
  <c r="J101" i="1"/>
  <c r="I35" i="1"/>
  <c r="I56" i="1"/>
  <c r="I76" i="1"/>
  <c r="I99" i="1"/>
  <c r="H31" i="1"/>
  <c r="H51" i="1"/>
  <c r="H74" i="1"/>
  <c r="H95" i="1"/>
  <c r="G26" i="1"/>
  <c r="G49" i="1"/>
  <c r="G70" i="1"/>
  <c r="G90" i="1"/>
  <c r="F24" i="1"/>
  <c r="F39" i="1"/>
  <c r="F49" i="1"/>
  <c r="F59" i="1"/>
  <c r="F69" i="1"/>
  <c r="F78" i="1"/>
  <c r="F87" i="1"/>
  <c r="F96" i="1"/>
  <c r="F73" i="1"/>
  <c r="J97" i="1"/>
  <c r="I92" i="1"/>
  <c r="H67" i="1"/>
  <c r="G65" i="1"/>
  <c r="F47" i="1"/>
  <c r="F94" i="1"/>
  <c r="J49" i="1"/>
  <c r="J81" i="1"/>
  <c r="I16" i="1"/>
  <c r="I36" i="1"/>
  <c r="I59" i="1"/>
  <c r="I80" i="1"/>
  <c r="I100" i="1"/>
  <c r="H34" i="1"/>
  <c r="H55" i="1"/>
  <c r="H75" i="1"/>
  <c r="H98" i="1"/>
  <c r="G30" i="1"/>
  <c r="G50" i="1"/>
  <c r="G73" i="1"/>
  <c r="G94" i="1"/>
  <c r="F25" i="1"/>
  <c r="F40" i="1"/>
  <c r="F50" i="1"/>
  <c r="F61" i="1"/>
  <c r="F70" i="1"/>
  <c r="F79" i="1"/>
  <c r="F88" i="1"/>
  <c r="F97" i="1"/>
  <c r="J92" i="1"/>
  <c r="I44" i="1"/>
  <c r="I88" i="1"/>
  <c r="H42" i="1"/>
  <c r="H83" i="1"/>
  <c r="G17" i="1"/>
  <c r="G81" i="1"/>
  <c r="F32" i="1"/>
  <c r="F82" i="1"/>
  <c r="F91" i="1"/>
  <c r="G22" i="1"/>
  <c r="F17" i="1"/>
  <c r="F66" i="1"/>
  <c r="J21" i="1"/>
  <c r="J53" i="1"/>
  <c r="J85" i="1"/>
  <c r="I19" i="1"/>
  <c r="I40" i="1"/>
  <c r="I60" i="1"/>
  <c r="I83" i="1"/>
  <c r="I104" i="1"/>
  <c r="H35" i="1"/>
  <c r="H58" i="1"/>
  <c r="H79" i="1"/>
  <c r="H99" i="1"/>
  <c r="G33" i="1"/>
  <c r="G54" i="1"/>
  <c r="G74" i="1"/>
  <c r="G97" i="1"/>
  <c r="F27" i="1"/>
  <c r="F41" i="1"/>
  <c r="F51" i="1"/>
  <c r="F62" i="1"/>
  <c r="F71" i="1"/>
  <c r="F80" i="1"/>
  <c r="F89" i="1"/>
  <c r="F98" i="1"/>
  <c r="G58" i="1"/>
  <c r="F55" i="1"/>
  <c r="F101" i="1"/>
  <c r="I51" i="1"/>
  <c r="F103" i="1"/>
  <c r="J25" i="1"/>
  <c r="J57" i="1"/>
  <c r="J89" i="1"/>
  <c r="I20" i="1"/>
  <c r="I43" i="1"/>
  <c r="I64" i="1"/>
  <c r="I84" i="1"/>
  <c r="H18" i="1"/>
  <c r="H39" i="1"/>
  <c r="H59" i="1"/>
  <c r="H82" i="1"/>
  <c r="H103" i="1"/>
  <c r="G34" i="1"/>
  <c r="G57" i="1"/>
  <c r="G78" i="1"/>
  <c r="G98" i="1"/>
  <c r="F29" i="1"/>
  <c r="F42" i="1"/>
  <c r="F53" i="1"/>
  <c r="F63" i="1"/>
  <c r="F72" i="1"/>
  <c r="F81" i="1"/>
  <c r="F90" i="1"/>
  <c r="F99" i="1"/>
  <c r="J29" i="1"/>
  <c r="J61" i="1"/>
  <c r="I24" i="1"/>
  <c r="I67" i="1"/>
  <c r="H19" i="1"/>
  <c r="H63" i="1"/>
  <c r="G38" i="1"/>
  <c r="G102" i="1"/>
  <c r="F64" i="1"/>
  <c r="J37" i="1"/>
  <c r="I28" i="1"/>
  <c r="H26" i="1"/>
  <c r="H90" i="1"/>
  <c r="G86" i="1"/>
  <c r="F57" i="1"/>
  <c r="F85" i="1"/>
  <c r="J33" i="1"/>
  <c r="J65" i="1"/>
  <c r="J93" i="1"/>
  <c r="I27" i="1"/>
  <c r="I48" i="1"/>
  <c r="I68" i="1"/>
  <c r="I91" i="1"/>
  <c r="H23" i="1"/>
  <c r="H43" i="1"/>
  <c r="H66" i="1"/>
  <c r="H87" i="1"/>
  <c r="G18" i="1"/>
  <c r="G41" i="1"/>
  <c r="G62" i="1"/>
  <c r="G82" i="1"/>
  <c r="F16" i="1"/>
  <c r="F33" i="1"/>
  <c r="F45" i="1"/>
  <c r="F56" i="1"/>
  <c r="F65" i="1"/>
  <c r="F74" i="1"/>
  <c r="F83" i="1"/>
  <c r="F93" i="1"/>
  <c r="F102" i="1"/>
  <c r="G14" i="1"/>
  <c r="J14" i="1"/>
  <c r="F14" i="1"/>
  <c r="I14" i="1"/>
  <c r="H14" i="1"/>
  <c r="F15" i="1"/>
  <c r="I15" i="1"/>
  <c r="H15" i="1"/>
  <c r="J15" i="1"/>
  <c r="G15" i="1"/>
  <c r="M3" i="3"/>
  <c r="O14" i="1" l="1"/>
  <c r="R144" i="1"/>
  <c r="R145" i="1"/>
  <c r="O146" i="1"/>
  <c r="Y146" i="1" s="1"/>
  <c r="P148" i="1"/>
  <c r="Z148" i="1" s="1"/>
  <c r="Q150" i="1"/>
  <c r="O149" i="1"/>
  <c r="Y149" i="1" s="1"/>
  <c r="Q151" i="1"/>
  <c r="P143" i="1"/>
  <c r="Z143" i="1" s="1"/>
  <c r="T151" i="1"/>
  <c r="T149" i="1"/>
  <c r="P149" i="1"/>
  <c r="Z149" i="1" s="1"/>
  <c r="AA149" i="1" s="1"/>
  <c r="AF149" i="1" s="1"/>
  <c r="AI149" i="1" s="1"/>
  <c r="Q143" i="1"/>
  <c r="O143" i="1"/>
  <c r="Y143" i="1" s="1"/>
  <c r="AA143" i="1" s="1"/>
  <c r="AF143" i="1" s="1"/>
  <c r="AI143" i="1" s="1"/>
  <c r="S143" i="1"/>
  <c r="T143" i="1"/>
  <c r="R143" i="1"/>
  <c r="P151" i="1"/>
  <c r="Z151" i="1" s="1"/>
  <c r="O151" i="1"/>
  <c r="Y151" i="1" s="1"/>
  <c r="AA151" i="1" s="1"/>
  <c r="AF151" i="1" s="1"/>
  <c r="AI151" i="1" s="1"/>
  <c r="R149" i="1"/>
  <c r="T146" i="1"/>
  <c r="S149" i="1"/>
  <c r="O150" i="1"/>
  <c r="Y150" i="1" s="1"/>
  <c r="Q148" i="1"/>
  <c r="Q149" i="1"/>
  <c r="R151" i="1"/>
  <c r="T150" i="1"/>
  <c r="Q146" i="1"/>
  <c r="R148" i="1"/>
  <c r="R150" i="1"/>
  <c r="S151" i="1"/>
  <c r="O144" i="1"/>
  <c r="Y144" i="1" s="1"/>
  <c r="T144" i="1"/>
  <c r="P144" i="1"/>
  <c r="Z144" i="1" s="1"/>
  <c r="P150" i="1"/>
  <c r="Z150" i="1" s="1"/>
  <c r="Q145" i="1"/>
  <c r="T148" i="1"/>
  <c r="P146" i="1"/>
  <c r="Z146" i="1" s="1"/>
  <c r="AA146" i="1" s="1"/>
  <c r="AF146" i="1" s="1"/>
  <c r="AI146" i="1" s="1"/>
  <c r="S150" i="1"/>
  <c r="O152" i="1"/>
  <c r="Y152" i="1" s="1"/>
  <c r="S152" i="1"/>
  <c r="P152" i="1"/>
  <c r="Z152" i="1" s="1"/>
  <c r="Q152" i="1"/>
  <c r="T152" i="1"/>
  <c r="S145" i="1"/>
  <c r="R152" i="1"/>
  <c r="Q144" i="1"/>
  <c r="S144" i="1"/>
  <c r="R146" i="1"/>
  <c r="O148" i="1"/>
  <c r="Y148" i="1" s="1"/>
  <c r="AA148" i="1" s="1"/>
  <c r="AF148" i="1" s="1"/>
  <c r="AI148" i="1" s="1"/>
  <c r="S148" i="1"/>
  <c r="O145" i="1"/>
  <c r="Y145" i="1" s="1"/>
  <c r="T145" i="1"/>
  <c r="P145" i="1"/>
  <c r="Z145" i="1" s="1"/>
  <c r="S146" i="1"/>
  <c r="P147" i="1"/>
  <c r="Z147" i="1" s="1"/>
  <c r="T147" i="1"/>
  <c r="R147" i="1"/>
  <c r="O147" i="1"/>
  <c r="Y147" i="1" s="1"/>
  <c r="AA147" i="1" s="1"/>
  <c r="AF147" i="1" s="1"/>
  <c r="AI147" i="1" s="1"/>
  <c r="S147" i="1"/>
  <c r="Q147" i="1"/>
  <c r="T142" i="1"/>
  <c r="O142" i="1"/>
  <c r="Y142" i="1" s="1"/>
  <c r="S142" i="1"/>
  <c r="Q142" i="1"/>
  <c r="P142" i="1"/>
  <c r="Z142" i="1" s="1"/>
  <c r="R142" i="1"/>
  <c r="S139" i="1"/>
  <c r="R139" i="1"/>
  <c r="Q139" i="1"/>
  <c r="O139" i="1"/>
  <c r="Y139" i="1" s="1"/>
  <c r="T139" i="1"/>
  <c r="P139" i="1"/>
  <c r="Z139" i="1" s="1"/>
  <c r="O140" i="1"/>
  <c r="Y140" i="1" s="1"/>
  <c r="S140" i="1"/>
  <c r="Q140" i="1"/>
  <c r="R140" i="1"/>
  <c r="P140" i="1"/>
  <c r="Z140" i="1" s="1"/>
  <c r="T140" i="1"/>
  <c r="O141" i="1"/>
  <c r="Y141" i="1" s="1"/>
  <c r="S141" i="1"/>
  <c r="Q141" i="1"/>
  <c r="P141" i="1"/>
  <c r="Z141" i="1" s="1"/>
  <c r="T141" i="1"/>
  <c r="R141" i="1"/>
  <c r="O134" i="1"/>
  <c r="Y134" i="1" s="1"/>
  <c r="S133" i="1"/>
  <c r="S131" i="1"/>
  <c r="T121" i="1"/>
  <c r="R120" i="1"/>
  <c r="S121" i="1"/>
  <c r="T120" i="1"/>
  <c r="S120" i="1"/>
  <c r="R134" i="1"/>
  <c r="R131" i="1"/>
  <c r="Q133" i="1"/>
  <c r="R133" i="1"/>
  <c r="T134" i="1"/>
  <c r="T133" i="1"/>
  <c r="Q134" i="1"/>
  <c r="S134" i="1"/>
  <c r="P134" i="1"/>
  <c r="Z134" i="1" s="1"/>
  <c r="AA134" i="1" s="1"/>
  <c r="AF134" i="1" s="1"/>
  <c r="AI134" i="1" s="1"/>
  <c r="R125" i="1"/>
  <c r="S125" i="1"/>
  <c r="S124" i="1"/>
  <c r="T124" i="1"/>
  <c r="T125" i="1"/>
  <c r="S123" i="1"/>
  <c r="T123" i="1"/>
  <c r="O125" i="1"/>
  <c r="Y125" i="1" s="1"/>
  <c r="O124" i="1"/>
  <c r="Y124" i="1" s="1"/>
  <c r="O123" i="1"/>
  <c r="Y123" i="1" s="1"/>
  <c r="P125" i="1"/>
  <c r="Z125" i="1" s="1"/>
  <c r="P124" i="1"/>
  <c r="Z124" i="1" s="1"/>
  <c r="O121" i="1"/>
  <c r="Y121" i="1" s="1"/>
  <c r="P123" i="1"/>
  <c r="Z123" i="1" s="1"/>
  <c r="O120" i="1"/>
  <c r="Y120" i="1" s="1"/>
  <c r="Q125" i="1"/>
  <c r="Q124" i="1"/>
  <c r="P121" i="1"/>
  <c r="Z121" i="1" s="1"/>
  <c r="Q123" i="1"/>
  <c r="P120" i="1"/>
  <c r="Z120" i="1" s="1"/>
  <c r="O131" i="1"/>
  <c r="Y131" i="1" s="1"/>
  <c r="P131" i="1"/>
  <c r="Z131" i="1" s="1"/>
  <c r="Q131" i="1"/>
  <c r="R124" i="1"/>
  <c r="Q121" i="1"/>
  <c r="T131" i="1"/>
  <c r="R123" i="1"/>
  <c r="Q120" i="1"/>
  <c r="O133" i="1"/>
  <c r="Y133" i="1" s="1"/>
  <c r="P133" i="1"/>
  <c r="Z133" i="1" s="1"/>
  <c r="R121" i="1"/>
  <c r="S132" i="1"/>
  <c r="S129" i="1"/>
  <c r="S130" i="1"/>
  <c r="O127" i="1"/>
  <c r="Y127" i="1" s="1"/>
  <c r="O128" i="1"/>
  <c r="Y128" i="1" s="1"/>
  <c r="T122" i="1"/>
  <c r="R122" i="1"/>
  <c r="Q130" i="1"/>
  <c r="P130" i="1"/>
  <c r="Z130" i="1" s="1"/>
  <c r="T129" i="1"/>
  <c r="Q122" i="1"/>
  <c r="P122" i="1"/>
  <c r="Z122" i="1" s="1"/>
  <c r="S122" i="1"/>
  <c r="Q129" i="1"/>
  <c r="P129" i="1"/>
  <c r="Z129" i="1" s="1"/>
  <c r="R129" i="1"/>
  <c r="O129" i="1"/>
  <c r="Y129" i="1" s="1"/>
  <c r="AA129" i="1" s="1"/>
  <c r="AF129" i="1" s="1"/>
  <c r="AI129" i="1" s="1"/>
  <c r="R132" i="1"/>
  <c r="Q128" i="1"/>
  <c r="O122" i="1"/>
  <c r="Y122" i="1" s="1"/>
  <c r="AA122" i="1" s="1"/>
  <c r="AF122" i="1" s="1"/>
  <c r="AI122" i="1" s="1"/>
  <c r="O130" i="1"/>
  <c r="Y130" i="1" s="1"/>
  <c r="AA130" i="1" s="1"/>
  <c r="AF130" i="1" s="1"/>
  <c r="AI130" i="1" s="1"/>
  <c r="R127" i="1"/>
  <c r="P127" i="1"/>
  <c r="Z127" i="1" s="1"/>
  <c r="AA127" i="1" s="1"/>
  <c r="AF127" i="1" s="1"/>
  <c r="AI127" i="1" s="1"/>
  <c r="S127" i="1"/>
  <c r="T128" i="1"/>
  <c r="S128" i="1"/>
  <c r="P128" i="1"/>
  <c r="Z128" i="1" s="1"/>
  <c r="AA128" i="1" s="1"/>
  <c r="AF128" i="1" s="1"/>
  <c r="AI128" i="1" s="1"/>
  <c r="T127" i="1"/>
  <c r="Q127" i="1"/>
  <c r="R128" i="1"/>
  <c r="T130" i="1"/>
  <c r="R130" i="1"/>
  <c r="P132" i="1"/>
  <c r="Z132" i="1" s="1"/>
  <c r="O132" i="1"/>
  <c r="Y132" i="1" s="1"/>
  <c r="AA132" i="1" s="1"/>
  <c r="AF132" i="1" s="1"/>
  <c r="AI132" i="1" s="1"/>
  <c r="Q132" i="1"/>
  <c r="T132" i="1"/>
  <c r="O135" i="1"/>
  <c r="Y135" i="1" s="1"/>
  <c r="T135" i="1"/>
  <c r="S135" i="1"/>
  <c r="R135" i="1"/>
  <c r="Q135" i="1"/>
  <c r="P135" i="1"/>
  <c r="Z135" i="1" s="1"/>
  <c r="R126" i="1"/>
  <c r="S126" i="1"/>
  <c r="Q126" i="1"/>
  <c r="P126" i="1"/>
  <c r="Z126" i="1" s="1"/>
  <c r="O126" i="1"/>
  <c r="Y126" i="1" s="1"/>
  <c r="AA126" i="1" s="1"/>
  <c r="AF126" i="1" s="1"/>
  <c r="AI126" i="1" s="1"/>
  <c r="T126" i="1"/>
  <c r="Q119" i="1"/>
  <c r="P119" i="1"/>
  <c r="Z119" i="1" s="1"/>
  <c r="O119" i="1"/>
  <c r="Y119" i="1" s="1"/>
  <c r="AA119" i="1" s="1"/>
  <c r="AF119" i="1" s="1"/>
  <c r="AI119" i="1" s="1"/>
  <c r="T119" i="1"/>
  <c r="S119" i="1"/>
  <c r="R119" i="1"/>
  <c r="P137" i="1"/>
  <c r="Z137" i="1" s="1"/>
  <c r="O137" i="1"/>
  <c r="Y137" i="1" s="1"/>
  <c r="AA137" i="1" s="1"/>
  <c r="AF137" i="1" s="1"/>
  <c r="AI137" i="1" s="1"/>
  <c r="T137" i="1"/>
  <c r="S137" i="1"/>
  <c r="R137" i="1"/>
  <c r="Q137" i="1"/>
  <c r="P138" i="1"/>
  <c r="Z138" i="1" s="1"/>
  <c r="O138" i="1"/>
  <c r="Y138" i="1" s="1"/>
  <c r="AA138" i="1" s="1"/>
  <c r="AF138" i="1" s="1"/>
  <c r="AI138" i="1" s="1"/>
  <c r="T138" i="1"/>
  <c r="S138" i="1"/>
  <c r="R138" i="1"/>
  <c r="Q138" i="1"/>
  <c r="O136" i="1"/>
  <c r="Y136" i="1" s="1"/>
  <c r="T136" i="1"/>
  <c r="S136" i="1"/>
  <c r="R136" i="1"/>
  <c r="Q136" i="1"/>
  <c r="P136" i="1"/>
  <c r="Z136" i="1" s="1"/>
  <c r="O110" i="1"/>
  <c r="Y110" i="1" s="1"/>
  <c r="T110" i="1"/>
  <c r="R110" i="1"/>
  <c r="Q110" i="1"/>
  <c r="P110" i="1"/>
  <c r="Z110" i="1" s="1"/>
  <c r="AA110" i="1" s="1"/>
  <c r="AF110" i="1" s="1"/>
  <c r="AI110" i="1" s="1"/>
  <c r="S110" i="1"/>
  <c r="O116" i="1"/>
  <c r="Y116" i="1" s="1"/>
  <c r="S116" i="1"/>
  <c r="R116" i="1"/>
  <c r="P116" i="1"/>
  <c r="Z116" i="1" s="1"/>
  <c r="T116" i="1"/>
  <c r="Q116" i="1"/>
  <c r="R111" i="1"/>
  <c r="O112" i="1"/>
  <c r="Y112" i="1" s="1"/>
  <c r="S117" i="1"/>
  <c r="Q118" i="1"/>
  <c r="O109" i="1"/>
  <c r="Y109" i="1" s="1"/>
  <c r="Q105" i="1"/>
  <c r="Q106" i="1"/>
  <c r="Q107" i="1"/>
  <c r="Q108" i="1"/>
  <c r="R106" i="1"/>
  <c r="R108" i="1"/>
  <c r="O108" i="1"/>
  <c r="Y108" i="1" s="1"/>
  <c r="T108" i="1"/>
  <c r="P108" i="1"/>
  <c r="Z108" i="1" s="1"/>
  <c r="AA108" i="1" s="1"/>
  <c r="AF108" i="1" s="1"/>
  <c r="AI108" i="1" s="1"/>
  <c r="O106" i="1"/>
  <c r="Y106" i="1" s="1"/>
  <c r="O107" i="1"/>
  <c r="Y107" i="1" s="1"/>
  <c r="P106" i="1"/>
  <c r="Z106" i="1" s="1"/>
  <c r="S108" i="1"/>
  <c r="T107" i="1"/>
  <c r="P107" i="1"/>
  <c r="Z107" i="1" s="1"/>
  <c r="R107" i="1"/>
  <c r="O105" i="1"/>
  <c r="Y105" i="1" s="1"/>
  <c r="T105" i="1"/>
  <c r="S107" i="1"/>
  <c r="T106" i="1"/>
  <c r="P105" i="1"/>
  <c r="Z105" i="1" s="1"/>
  <c r="R105" i="1"/>
  <c r="S105" i="1"/>
  <c r="T117" i="1"/>
  <c r="T118" i="1"/>
  <c r="S106" i="1"/>
  <c r="S109" i="1"/>
  <c r="Q109" i="1"/>
  <c r="P109" i="1"/>
  <c r="Z109" i="1" s="1"/>
  <c r="AA109" i="1" s="1"/>
  <c r="AF109" i="1" s="1"/>
  <c r="AI109" i="1" s="1"/>
  <c r="P118" i="1"/>
  <c r="Z118" i="1" s="1"/>
  <c r="T109" i="1"/>
  <c r="R109" i="1"/>
  <c r="T111" i="1"/>
  <c r="O111" i="1"/>
  <c r="Y111" i="1" s="1"/>
  <c r="S111" i="1"/>
  <c r="P111" i="1"/>
  <c r="Z111" i="1" s="1"/>
  <c r="P117" i="1"/>
  <c r="Z117" i="1" s="1"/>
  <c r="Q117" i="1"/>
  <c r="S118" i="1"/>
  <c r="P113" i="1"/>
  <c r="Z113" i="1" s="1"/>
  <c r="S113" i="1"/>
  <c r="T113" i="1"/>
  <c r="O113" i="1"/>
  <c r="Y113" i="1" s="1"/>
  <c r="AA113" i="1" s="1"/>
  <c r="AF113" i="1" s="1"/>
  <c r="AI113" i="1" s="1"/>
  <c r="Q113" i="1"/>
  <c r="R113" i="1"/>
  <c r="Q111" i="1"/>
  <c r="O117" i="1"/>
  <c r="Y117" i="1" s="1"/>
  <c r="AA117" i="1" s="1"/>
  <c r="AF117" i="1" s="1"/>
  <c r="AI117" i="1" s="1"/>
  <c r="R117" i="1"/>
  <c r="R112" i="1"/>
  <c r="Q112" i="1"/>
  <c r="P112" i="1"/>
  <c r="Z112" i="1" s="1"/>
  <c r="AA112" i="1" s="1"/>
  <c r="AF112" i="1" s="1"/>
  <c r="AI112" i="1" s="1"/>
  <c r="S112" i="1"/>
  <c r="T112" i="1"/>
  <c r="O118" i="1"/>
  <c r="Y118" i="1" s="1"/>
  <c r="AA118" i="1" s="1"/>
  <c r="AF118" i="1" s="1"/>
  <c r="AI118" i="1" s="1"/>
  <c r="R118" i="1"/>
  <c r="Q114" i="1"/>
  <c r="P114" i="1"/>
  <c r="Z114" i="1" s="1"/>
  <c r="T114" i="1"/>
  <c r="R114" i="1"/>
  <c r="S114" i="1"/>
  <c r="O114" i="1"/>
  <c r="Y114" i="1" s="1"/>
  <c r="AA114" i="1" s="1"/>
  <c r="AF114" i="1" s="1"/>
  <c r="AI114" i="1" s="1"/>
  <c r="O115" i="1"/>
  <c r="Y115" i="1" s="1"/>
  <c r="S115" i="1"/>
  <c r="T115" i="1"/>
  <c r="P115" i="1"/>
  <c r="Z115" i="1" s="1"/>
  <c r="Q115" i="1"/>
  <c r="R115" i="1"/>
  <c r="T16" i="1"/>
  <c r="T20" i="1"/>
  <c r="T24" i="1"/>
  <c r="T28" i="1"/>
  <c r="T32" i="1"/>
  <c r="T36" i="1"/>
  <c r="T40" i="1"/>
  <c r="T44" i="1"/>
  <c r="T48" i="1"/>
  <c r="T52" i="1"/>
  <c r="T56" i="1"/>
  <c r="T60" i="1"/>
  <c r="T64" i="1"/>
  <c r="T68" i="1"/>
  <c r="T72" i="1"/>
  <c r="T76" i="1"/>
  <c r="T80" i="1"/>
  <c r="T84" i="1"/>
  <c r="T88" i="1"/>
  <c r="T92" i="1"/>
  <c r="T96" i="1"/>
  <c r="T100" i="1"/>
  <c r="T104" i="1"/>
  <c r="S19" i="1"/>
  <c r="S23" i="1"/>
  <c r="S27" i="1"/>
  <c r="S31" i="1"/>
  <c r="S35" i="1"/>
  <c r="S39" i="1"/>
  <c r="S43" i="1"/>
  <c r="S47" i="1"/>
  <c r="S51" i="1"/>
  <c r="S55" i="1"/>
  <c r="S59" i="1"/>
  <c r="S63" i="1"/>
  <c r="S67" i="1"/>
  <c r="S71" i="1"/>
  <c r="S75" i="1"/>
  <c r="S79" i="1"/>
  <c r="S83" i="1"/>
  <c r="S87" i="1"/>
  <c r="S91" i="1"/>
  <c r="S95" i="1"/>
  <c r="S99" i="1"/>
  <c r="S103" i="1"/>
  <c r="R18" i="1"/>
  <c r="R22" i="1"/>
  <c r="R26" i="1"/>
  <c r="R30" i="1"/>
  <c r="R34" i="1"/>
  <c r="R38" i="1"/>
  <c r="R42" i="1"/>
  <c r="R46" i="1"/>
  <c r="R50" i="1"/>
  <c r="R54" i="1"/>
  <c r="R58" i="1"/>
  <c r="R62" i="1"/>
  <c r="R66" i="1"/>
  <c r="R70" i="1"/>
  <c r="R74" i="1"/>
  <c r="R78" i="1"/>
  <c r="R82" i="1"/>
  <c r="R86" i="1"/>
  <c r="R90" i="1"/>
  <c r="R94" i="1"/>
  <c r="R98" i="1"/>
  <c r="R102" i="1"/>
  <c r="Q17" i="1"/>
  <c r="Q21" i="1"/>
  <c r="Q25" i="1"/>
  <c r="Q29" i="1"/>
  <c r="Q33" i="1"/>
  <c r="Q37" i="1"/>
  <c r="Q41" i="1"/>
  <c r="Q45" i="1"/>
  <c r="Q49" i="1"/>
  <c r="Q53" i="1"/>
  <c r="Q57" i="1"/>
  <c r="T17" i="1"/>
  <c r="T21" i="1"/>
  <c r="T25" i="1"/>
  <c r="T29" i="1"/>
  <c r="T33" i="1"/>
  <c r="T37" i="1"/>
  <c r="T41" i="1"/>
  <c r="T45" i="1"/>
  <c r="T49" i="1"/>
  <c r="T53" i="1"/>
  <c r="T57" i="1"/>
  <c r="T61" i="1"/>
  <c r="T65" i="1"/>
  <c r="T69" i="1"/>
  <c r="T73" i="1"/>
  <c r="T77" i="1"/>
  <c r="T81" i="1"/>
  <c r="T85" i="1"/>
  <c r="T89" i="1"/>
  <c r="T93" i="1"/>
  <c r="T97" i="1"/>
  <c r="T101" i="1"/>
  <c r="S16" i="1"/>
  <c r="S20" i="1"/>
  <c r="S24" i="1"/>
  <c r="S28" i="1"/>
  <c r="S32" i="1"/>
  <c r="S36" i="1"/>
  <c r="S40" i="1"/>
  <c r="S44" i="1"/>
  <c r="S48" i="1"/>
  <c r="S52" i="1"/>
  <c r="S56" i="1"/>
  <c r="S60" i="1"/>
  <c r="S64" i="1"/>
  <c r="S68" i="1"/>
  <c r="S72" i="1"/>
  <c r="S76" i="1"/>
  <c r="S80" i="1"/>
  <c r="S84" i="1"/>
  <c r="S88" i="1"/>
  <c r="S92" i="1"/>
  <c r="S96" i="1"/>
  <c r="S100" i="1"/>
  <c r="S104" i="1"/>
  <c r="R19" i="1"/>
  <c r="R23" i="1"/>
  <c r="R27" i="1"/>
  <c r="R31" i="1"/>
  <c r="R35" i="1"/>
  <c r="R39" i="1"/>
  <c r="R43" i="1"/>
  <c r="R47" i="1"/>
  <c r="R51" i="1"/>
  <c r="R55" i="1"/>
  <c r="R59" i="1"/>
  <c r="R63" i="1"/>
  <c r="R67" i="1"/>
  <c r="R71" i="1"/>
  <c r="R75" i="1"/>
  <c r="R79" i="1"/>
  <c r="R83" i="1"/>
  <c r="R87" i="1"/>
  <c r="R91" i="1"/>
  <c r="R95" i="1"/>
  <c r="R99" i="1"/>
  <c r="R103" i="1"/>
  <c r="Q18" i="1"/>
  <c r="Q22" i="1"/>
  <c r="Q26" i="1"/>
  <c r="Q30" i="1"/>
  <c r="Q34" i="1"/>
  <c r="Q38" i="1"/>
  <c r="Q42" i="1"/>
  <c r="Q46" i="1"/>
  <c r="Q50" i="1"/>
  <c r="Q54" i="1"/>
  <c r="Q58" i="1"/>
  <c r="Q62" i="1"/>
  <c r="Q66" i="1"/>
  <c r="Q70" i="1"/>
  <c r="Q74" i="1"/>
  <c r="Q78" i="1"/>
  <c r="Q82" i="1"/>
  <c r="T18" i="1"/>
  <c r="T22" i="1"/>
  <c r="T26" i="1"/>
  <c r="T30" i="1"/>
  <c r="T34" i="1"/>
  <c r="T38" i="1"/>
  <c r="T42" i="1"/>
  <c r="T46" i="1"/>
  <c r="T50" i="1"/>
  <c r="T54" i="1"/>
  <c r="T58" i="1"/>
  <c r="T62" i="1"/>
  <c r="T66" i="1"/>
  <c r="T70" i="1"/>
  <c r="T74" i="1"/>
  <c r="T78" i="1"/>
  <c r="T82" i="1"/>
  <c r="T86" i="1"/>
  <c r="T90" i="1"/>
  <c r="T94" i="1"/>
  <c r="T98" i="1"/>
  <c r="T102" i="1"/>
  <c r="S17" i="1"/>
  <c r="S21" i="1"/>
  <c r="S25" i="1"/>
  <c r="S29" i="1"/>
  <c r="S33" i="1"/>
  <c r="S37" i="1"/>
  <c r="S41" i="1"/>
  <c r="S45" i="1"/>
  <c r="S49" i="1"/>
  <c r="S53" i="1"/>
  <c r="S57" i="1"/>
  <c r="S61" i="1"/>
  <c r="S65" i="1"/>
  <c r="S69" i="1"/>
  <c r="S73" i="1"/>
  <c r="S77" i="1"/>
  <c r="S81" i="1"/>
  <c r="S85" i="1"/>
  <c r="S89" i="1"/>
  <c r="S93" i="1"/>
  <c r="S97" i="1"/>
  <c r="S101" i="1"/>
  <c r="R16" i="1"/>
  <c r="R20" i="1"/>
  <c r="R24" i="1"/>
  <c r="R28" i="1"/>
  <c r="R32" i="1"/>
  <c r="R36" i="1"/>
  <c r="R40" i="1"/>
  <c r="R44" i="1"/>
  <c r="R48" i="1"/>
  <c r="R52" i="1"/>
  <c r="R56" i="1"/>
  <c r="R60" i="1"/>
  <c r="R64" i="1"/>
  <c r="R68" i="1"/>
  <c r="R72" i="1"/>
  <c r="R76" i="1"/>
  <c r="R80" i="1"/>
  <c r="R84" i="1"/>
  <c r="R88" i="1"/>
  <c r="R92" i="1"/>
  <c r="R96" i="1"/>
  <c r="R100" i="1"/>
  <c r="R104" i="1"/>
  <c r="Q19" i="1"/>
  <c r="Q23" i="1"/>
  <c r="Q27" i="1"/>
  <c r="Q31" i="1"/>
  <c r="Q35" i="1"/>
  <c r="Q39" i="1"/>
  <c r="Q43" i="1"/>
  <c r="Q47" i="1"/>
  <c r="Q51" i="1"/>
  <c r="Q55" i="1"/>
  <c r="Q59" i="1"/>
  <c r="Q63" i="1"/>
  <c r="Q67" i="1"/>
  <c r="Q71" i="1"/>
  <c r="Q75" i="1"/>
  <c r="Q79" i="1"/>
  <c r="Q83" i="1"/>
  <c r="Q87" i="1"/>
  <c r="T19" i="1"/>
  <c r="T35" i="1"/>
  <c r="T51" i="1"/>
  <c r="T67" i="1"/>
  <c r="T83" i="1"/>
  <c r="T99" i="1"/>
  <c r="S26" i="1"/>
  <c r="S42" i="1"/>
  <c r="S58" i="1"/>
  <c r="S74" i="1"/>
  <c r="S90" i="1"/>
  <c r="R17" i="1"/>
  <c r="R33" i="1"/>
  <c r="R49" i="1"/>
  <c r="R65" i="1"/>
  <c r="R81" i="1"/>
  <c r="R97" i="1"/>
  <c r="Q24" i="1"/>
  <c r="Q40" i="1"/>
  <c r="Q56" i="1"/>
  <c r="Q65" i="1"/>
  <c r="Q73" i="1"/>
  <c r="Q81" i="1"/>
  <c r="Q88" i="1"/>
  <c r="Q92" i="1"/>
  <c r="Q96" i="1"/>
  <c r="Q100" i="1"/>
  <c r="Q104" i="1"/>
  <c r="T23" i="1"/>
  <c r="T39" i="1"/>
  <c r="T55" i="1"/>
  <c r="T71" i="1"/>
  <c r="T87" i="1"/>
  <c r="T103" i="1"/>
  <c r="S30" i="1"/>
  <c r="S46" i="1"/>
  <c r="S62" i="1"/>
  <c r="S78" i="1"/>
  <c r="S94" i="1"/>
  <c r="R21" i="1"/>
  <c r="R37" i="1"/>
  <c r="R53" i="1"/>
  <c r="R69" i="1"/>
  <c r="R85" i="1"/>
  <c r="R101" i="1"/>
  <c r="Q28" i="1"/>
  <c r="Q44" i="1"/>
  <c r="Q60" i="1"/>
  <c r="Q68" i="1"/>
  <c r="Q76" i="1"/>
  <c r="Q84" i="1"/>
  <c r="Q89" i="1"/>
  <c r="Q93" i="1"/>
  <c r="Q97" i="1"/>
  <c r="Q101" i="1"/>
  <c r="R29" i="1"/>
  <c r="T27" i="1"/>
  <c r="T43" i="1"/>
  <c r="T59" i="1"/>
  <c r="T75" i="1"/>
  <c r="T91" i="1"/>
  <c r="S18" i="1"/>
  <c r="S34" i="1"/>
  <c r="S50" i="1"/>
  <c r="S66" i="1"/>
  <c r="S82" i="1"/>
  <c r="S98" i="1"/>
  <c r="R25" i="1"/>
  <c r="R41" i="1"/>
  <c r="R57" i="1"/>
  <c r="R73" i="1"/>
  <c r="R89" i="1"/>
  <c r="Q16" i="1"/>
  <c r="Q32" i="1"/>
  <c r="Q48" i="1"/>
  <c r="Q61" i="1"/>
  <c r="Q69" i="1"/>
  <c r="Q77" i="1"/>
  <c r="Q85" i="1"/>
  <c r="Q90" i="1"/>
  <c r="Q94" i="1"/>
  <c r="Q98" i="1"/>
  <c r="Q102" i="1"/>
  <c r="T47" i="1"/>
  <c r="T63" i="1"/>
  <c r="T79" i="1"/>
  <c r="T95" i="1"/>
  <c r="S22" i="1"/>
  <c r="S38" i="1"/>
  <c r="S54" i="1"/>
  <c r="S70" i="1"/>
  <c r="S86" i="1"/>
  <c r="S102" i="1"/>
  <c r="R45" i="1"/>
  <c r="R61" i="1"/>
  <c r="R77" i="1"/>
  <c r="R93" i="1"/>
  <c r="Q20" i="1"/>
  <c r="Q36" i="1"/>
  <c r="Q52" i="1"/>
  <c r="Q64" i="1"/>
  <c r="Q72" i="1"/>
  <c r="Q80" i="1"/>
  <c r="Q86" i="1"/>
  <c r="Q91" i="1"/>
  <c r="Q95" i="1"/>
  <c r="Q99" i="1"/>
  <c r="Q103" i="1"/>
  <c r="T31" i="1"/>
  <c r="T15" i="1"/>
  <c r="R15" i="1"/>
  <c r="S15" i="1"/>
  <c r="Q15" i="1"/>
  <c r="T14" i="1"/>
  <c r="R14" i="1"/>
  <c r="S14" i="1"/>
  <c r="Q14" i="1"/>
  <c r="P18" i="1"/>
  <c r="P26" i="1"/>
  <c r="P34" i="1"/>
  <c r="P42" i="1"/>
  <c r="P19" i="1"/>
  <c r="P27" i="1"/>
  <c r="P35" i="1"/>
  <c r="P43" i="1"/>
  <c r="P51" i="1"/>
  <c r="P59" i="1"/>
  <c r="P67" i="1"/>
  <c r="P22" i="1"/>
  <c r="P30" i="1"/>
  <c r="P38" i="1"/>
  <c r="P46" i="1"/>
  <c r="P23" i="1"/>
  <c r="P31" i="1"/>
  <c r="P39" i="1"/>
  <c r="P28" i="1"/>
  <c r="P44" i="1"/>
  <c r="P54" i="1"/>
  <c r="P63" i="1"/>
  <c r="P72" i="1"/>
  <c r="P80" i="1"/>
  <c r="P88" i="1"/>
  <c r="P96" i="1"/>
  <c r="P104" i="1"/>
  <c r="O23" i="1"/>
  <c r="O31" i="1"/>
  <c r="O39" i="1"/>
  <c r="O47" i="1"/>
  <c r="O55" i="1"/>
  <c r="O63" i="1"/>
  <c r="O71" i="1"/>
  <c r="O79" i="1"/>
  <c r="O87" i="1"/>
  <c r="O95" i="1"/>
  <c r="O103" i="1"/>
  <c r="P29" i="1"/>
  <c r="P45" i="1"/>
  <c r="P55" i="1"/>
  <c r="P64" i="1"/>
  <c r="P73" i="1"/>
  <c r="P81" i="1"/>
  <c r="P89" i="1"/>
  <c r="P97" i="1"/>
  <c r="O16" i="1"/>
  <c r="O24" i="1"/>
  <c r="O32" i="1"/>
  <c r="O40" i="1"/>
  <c r="O48" i="1"/>
  <c r="O56" i="1"/>
  <c r="O64" i="1"/>
  <c r="O72" i="1"/>
  <c r="O80" i="1"/>
  <c r="O88" i="1"/>
  <c r="O96" i="1"/>
  <c r="O104" i="1"/>
  <c r="P16" i="1"/>
  <c r="P32" i="1"/>
  <c r="P47" i="1"/>
  <c r="P56" i="1"/>
  <c r="P65" i="1"/>
  <c r="P74" i="1"/>
  <c r="P82" i="1"/>
  <c r="P90" i="1"/>
  <c r="P98" i="1"/>
  <c r="O17" i="1"/>
  <c r="O25" i="1"/>
  <c r="O33" i="1"/>
  <c r="O41" i="1"/>
  <c r="O49" i="1"/>
  <c r="O57" i="1"/>
  <c r="O65" i="1"/>
  <c r="O73" i="1"/>
  <c r="O81" i="1"/>
  <c r="O89" i="1"/>
  <c r="O97" i="1"/>
  <c r="P17" i="1"/>
  <c r="P33" i="1"/>
  <c r="P48" i="1"/>
  <c r="P57" i="1"/>
  <c r="P66" i="1"/>
  <c r="P75" i="1"/>
  <c r="P83" i="1"/>
  <c r="P91" i="1"/>
  <c r="P99" i="1"/>
  <c r="O18" i="1"/>
  <c r="O26" i="1"/>
  <c r="O34" i="1"/>
  <c r="O42" i="1"/>
  <c r="O50" i="1"/>
  <c r="O58" i="1"/>
  <c r="O66" i="1"/>
  <c r="O74" i="1"/>
  <c r="O82" i="1"/>
  <c r="O90" i="1"/>
  <c r="O98" i="1"/>
  <c r="P20" i="1"/>
  <c r="P36" i="1"/>
  <c r="P49" i="1"/>
  <c r="P58" i="1"/>
  <c r="P68" i="1"/>
  <c r="P76" i="1"/>
  <c r="P84" i="1"/>
  <c r="P92" i="1"/>
  <c r="P100" i="1"/>
  <c r="O19" i="1"/>
  <c r="O27" i="1"/>
  <c r="O35" i="1"/>
  <c r="O43" i="1"/>
  <c r="O51" i="1"/>
  <c r="O59" i="1"/>
  <c r="O67" i="1"/>
  <c r="O75" i="1"/>
  <c r="O83" i="1"/>
  <c r="O91" i="1"/>
  <c r="O99" i="1"/>
  <c r="P21" i="1"/>
  <c r="P37" i="1"/>
  <c r="P50" i="1"/>
  <c r="P60" i="1"/>
  <c r="P69" i="1"/>
  <c r="P77" i="1"/>
  <c r="P85" i="1"/>
  <c r="P93" i="1"/>
  <c r="P101" i="1"/>
  <c r="O20" i="1"/>
  <c r="O28" i="1"/>
  <c r="O36" i="1"/>
  <c r="O44" i="1"/>
  <c r="O52" i="1"/>
  <c r="O60" i="1"/>
  <c r="O68" i="1"/>
  <c r="O76" i="1"/>
  <c r="O84" i="1"/>
  <c r="O92" i="1"/>
  <c r="O100" i="1"/>
  <c r="P24" i="1"/>
  <c r="P40" i="1"/>
  <c r="P52" i="1"/>
  <c r="P61" i="1"/>
  <c r="P70" i="1"/>
  <c r="P78" i="1"/>
  <c r="P86" i="1"/>
  <c r="P94" i="1"/>
  <c r="P102" i="1"/>
  <c r="O21" i="1"/>
  <c r="O29" i="1"/>
  <c r="O37" i="1"/>
  <c r="O45" i="1"/>
  <c r="O53" i="1"/>
  <c r="O61" i="1"/>
  <c r="O69" i="1"/>
  <c r="O77" i="1"/>
  <c r="O85" i="1"/>
  <c r="O93" i="1"/>
  <c r="O101" i="1"/>
  <c r="P41" i="1"/>
  <c r="O22" i="1"/>
  <c r="O86" i="1"/>
  <c r="P25" i="1"/>
  <c r="P53" i="1"/>
  <c r="O30" i="1"/>
  <c r="O94" i="1"/>
  <c r="P62" i="1"/>
  <c r="O38" i="1"/>
  <c r="O102" i="1"/>
  <c r="O62" i="1"/>
  <c r="O78" i="1"/>
  <c r="P71" i="1"/>
  <c r="O46" i="1"/>
  <c r="P79" i="1"/>
  <c r="O54" i="1"/>
  <c r="P87" i="1"/>
  <c r="P103" i="1"/>
  <c r="P95" i="1"/>
  <c r="O70" i="1"/>
  <c r="Y14" i="1"/>
  <c r="P14" i="1"/>
  <c r="O15" i="1"/>
  <c r="P15" i="1"/>
  <c r="AA115" i="1" l="1"/>
  <c r="AF115" i="1" s="1"/>
  <c r="AI115" i="1" s="1"/>
  <c r="AA111" i="1"/>
  <c r="AF111" i="1" s="1"/>
  <c r="AI111" i="1" s="1"/>
  <c r="AA105" i="1"/>
  <c r="AF105" i="1" s="1"/>
  <c r="AI105" i="1" s="1"/>
  <c r="AA107" i="1"/>
  <c r="AF107" i="1" s="1"/>
  <c r="AI107" i="1" s="1"/>
  <c r="AA106" i="1"/>
  <c r="AF106" i="1" s="1"/>
  <c r="AI106" i="1" s="1"/>
  <c r="AA116" i="1"/>
  <c r="AF116" i="1" s="1"/>
  <c r="AI116" i="1" s="1"/>
  <c r="AA136" i="1"/>
  <c r="AF136" i="1" s="1"/>
  <c r="AI136" i="1" s="1"/>
  <c r="AA135" i="1"/>
  <c r="AF135" i="1" s="1"/>
  <c r="AI135" i="1" s="1"/>
  <c r="AA133" i="1"/>
  <c r="AF133" i="1" s="1"/>
  <c r="AI133" i="1" s="1"/>
  <c r="AA131" i="1"/>
  <c r="AF131" i="1" s="1"/>
  <c r="AI131" i="1" s="1"/>
  <c r="AA120" i="1"/>
  <c r="AF120" i="1" s="1"/>
  <c r="AI120" i="1" s="1"/>
  <c r="AA121" i="1"/>
  <c r="AF121" i="1" s="1"/>
  <c r="AI121" i="1" s="1"/>
  <c r="AA123" i="1"/>
  <c r="AF123" i="1" s="1"/>
  <c r="AI123" i="1" s="1"/>
  <c r="AA124" i="1"/>
  <c r="AF124" i="1" s="1"/>
  <c r="AI124" i="1" s="1"/>
  <c r="AA125" i="1"/>
  <c r="AF125" i="1" s="1"/>
  <c r="AI125" i="1" s="1"/>
  <c r="AA141" i="1"/>
  <c r="AF141" i="1" s="1"/>
  <c r="AI141" i="1" s="1"/>
  <c r="AA140" i="1"/>
  <c r="AF140" i="1" s="1"/>
  <c r="AI140" i="1" s="1"/>
  <c r="AA139" i="1"/>
  <c r="AF139" i="1" s="1"/>
  <c r="AI139" i="1" s="1"/>
  <c r="AA142" i="1"/>
  <c r="AF142" i="1" s="1"/>
  <c r="AI142" i="1" s="1"/>
  <c r="AA145" i="1"/>
  <c r="AF145" i="1" s="1"/>
  <c r="AI145" i="1" s="1"/>
  <c r="AA152" i="1"/>
  <c r="AF152" i="1" s="1"/>
  <c r="AI152" i="1" s="1"/>
  <c r="AA144" i="1"/>
  <c r="AF144" i="1" s="1"/>
  <c r="AI144" i="1" s="1"/>
  <c r="AA150" i="1"/>
  <c r="AF150" i="1" s="1"/>
  <c r="AI150" i="1" s="1"/>
  <c r="Z37" i="1"/>
  <c r="Y24" i="1"/>
  <c r="Z79" i="1"/>
  <c r="Z66" i="1"/>
  <c r="Y31" i="1"/>
  <c r="Y69" i="1"/>
  <c r="Z36" i="1"/>
  <c r="Y23" i="1"/>
  <c r="Y76" i="1"/>
  <c r="Z104" i="1"/>
  <c r="Y78" i="1"/>
  <c r="Y98" i="1"/>
  <c r="Z96" i="1"/>
  <c r="Y60" i="1"/>
  <c r="Z17" i="1"/>
  <c r="Z88" i="1"/>
  <c r="Y67" i="1"/>
  <c r="Z32" i="1"/>
  <c r="Y38" i="1"/>
  <c r="Y44" i="1"/>
  <c r="Y89" i="1"/>
  <c r="Z72" i="1"/>
  <c r="Y36" i="1"/>
  <c r="Y81" i="1"/>
  <c r="Z102" i="1"/>
  <c r="Y43" i="1"/>
  <c r="Y96" i="1"/>
  <c r="Z34" i="1"/>
  <c r="Z87" i="1"/>
  <c r="Y93" i="1"/>
  <c r="Z24" i="1"/>
  <c r="AA24" i="1" s="1"/>
  <c r="AF24" i="1" s="1"/>
  <c r="Z50" i="1"/>
  <c r="Z68" i="1"/>
  <c r="Z83" i="1"/>
  <c r="Z98" i="1"/>
  <c r="Y32" i="1"/>
  <c r="Y47" i="1"/>
  <c r="Z30" i="1"/>
  <c r="Z20" i="1"/>
  <c r="Y54" i="1"/>
  <c r="Y100" i="1"/>
  <c r="Z90" i="1"/>
  <c r="Z22" i="1"/>
  <c r="Y77" i="1"/>
  <c r="Z21" i="1"/>
  <c r="Y16" i="1"/>
  <c r="Y99" i="1"/>
  <c r="Z74" i="1"/>
  <c r="Z59" i="1"/>
  <c r="Y61" i="1"/>
  <c r="Z65" i="1"/>
  <c r="Z51" i="1"/>
  <c r="Y68" i="1"/>
  <c r="Z56" i="1"/>
  <c r="Z43" i="1"/>
  <c r="Y75" i="1"/>
  <c r="Z47" i="1"/>
  <c r="Z35" i="1"/>
  <c r="Y37" i="1"/>
  <c r="Y97" i="1"/>
  <c r="Z80" i="1"/>
  <c r="Y59" i="1"/>
  <c r="Z16" i="1"/>
  <c r="Z19" i="1"/>
  <c r="Y21" i="1"/>
  <c r="Y66" i="1"/>
  <c r="Z45" i="1"/>
  <c r="Z42" i="1"/>
  <c r="Y58" i="1"/>
  <c r="Z29" i="1"/>
  <c r="Z15" i="1"/>
  <c r="Z94" i="1"/>
  <c r="Y50" i="1"/>
  <c r="Y88" i="1"/>
  <c r="Z44" i="1"/>
  <c r="Y15" i="1"/>
  <c r="Z101" i="1"/>
  <c r="Y57" i="1"/>
  <c r="Y95" i="1"/>
  <c r="Z18" i="1"/>
  <c r="Z14" i="1"/>
  <c r="AA14" i="1" s="1"/>
  <c r="AF14" i="1" s="1"/>
  <c r="Z25" i="1"/>
  <c r="Z78" i="1"/>
  <c r="Z93" i="1"/>
  <c r="Y34" i="1"/>
  <c r="Y49" i="1"/>
  <c r="Y72" i="1"/>
  <c r="Y87" i="1"/>
  <c r="Z39" i="1"/>
  <c r="Y86" i="1"/>
  <c r="Z70" i="1"/>
  <c r="Z85" i="1"/>
  <c r="Z100" i="1"/>
  <c r="Y26" i="1"/>
  <c r="Y41" i="1"/>
  <c r="Y64" i="1"/>
  <c r="Y79" i="1"/>
  <c r="Z31" i="1"/>
  <c r="Y70" i="1"/>
  <c r="Y22" i="1"/>
  <c r="Z61" i="1"/>
  <c r="Z77" i="1"/>
  <c r="Z92" i="1"/>
  <c r="Y18" i="1"/>
  <c r="Y33" i="1"/>
  <c r="Y56" i="1"/>
  <c r="Y71" i="1"/>
  <c r="Z23" i="1"/>
  <c r="Z41" i="1"/>
  <c r="Z69" i="1"/>
  <c r="Y25" i="1"/>
  <c r="Y85" i="1"/>
  <c r="Z58" i="1"/>
  <c r="Z75" i="1"/>
  <c r="Y39" i="1"/>
  <c r="Y92" i="1"/>
  <c r="Z49" i="1"/>
  <c r="Z82" i="1"/>
  <c r="Z67" i="1"/>
  <c r="Y46" i="1"/>
  <c r="Y84" i="1"/>
  <c r="Z57" i="1"/>
  <c r="Z97" i="1"/>
  <c r="Z71" i="1"/>
  <c r="Y91" i="1"/>
  <c r="Z48" i="1"/>
  <c r="Z89" i="1"/>
  <c r="Y53" i="1"/>
  <c r="Y83" i="1"/>
  <c r="Z33" i="1"/>
  <c r="Z81" i="1"/>
  <c r="Y62" i="1"/>
  <c r="Y45" i="1"/>
  <c r="Y90" i="1"/>
  <c r="Z73" i="1"/>
  <c r="Y102" i="1"/>
  <c r="Y52" i="1"/>
  <c r="Y82" i="1"/>
  <c r="Z64" i="1"/>
  <c r="Z27" i="1"/>
  <c r="Y29" i="1"/>
  <c r="Y74" i="1"/>
  <c r="Z55" i="1"/>
  <c r="Z62" i="1"/>
  <c r="Y51" i="1"/>
  <c r="Y104" i="1"/>
  <c r="Z63" i="1"/>
  <c r="Y94" i="1"/>
  <c r="Y28" i="1"/>
  <c r="Y73" i="1"/>
  <c r="Z54" i="1"/>
  <c r="Y30" i="1"/>
  <c r="Y20" i="1"/>
  <c r="Y35" i="1"/>
  <c r="Y65" i="1"/>
  <c r="Y103" i="1"/>
  <c r="Z26" i="1"/>
  <c r="Z53" i="1"/>
  <c r="Z86" i="1"/>
  <c r="Y27" i="1"/>
  <c r="Y42" i="1"/>
  <c r="Y80" i="1"/>
  <c r="Z28" i="1"/>
  <c r="Z95" i="1"/>
  <c r="Z52" i="1"/>
  <c r="Z84" i="1"/>
  <c r="Z99" i="1"/>
  <c r="Y48" i="1"/>
  <c r="Y63" i="1"/>
  <c r="Z46" i="1"/>
  <c r="Z103" i="1"/>
  <c r="Y101" i="1"/>
  <c r="Z40" i="1"/>
  <c r="Z60" i="1"/>
  <c r="Z76" i="1"/>
  <c r="Z91" i="1"/>
  <c r="Y17" i="1"/>
  <c r="Y40" i="1"/>
  <c r="Y55" i="1"/>
  <c r="Z38" i="1"/>
  <c r="S12" i="1"/>
  <c r="T12" i="1"/>
  <c r="O12" i="1"/>
  <c r="Y19" i="1"/>
  <c r="AI24" i="1"/>
  <c r="AA52" i="1" l="1"/>
  <c r="AF52" i="1" s="1"/>
  <c r="AI52" i="1" s="1"/>
  <c r="AA21" i="1"/>
  <c r="AF21" i="1" s="1"/>
  <c r="AI21" i="1" s="1"/>
  <c r="AA71" i="1"/>
  <c r="AF71" i="1" s="1"/>
  <c r="AI71" i="1" s="1"/>
  <c r="AA63" i="1"/>
  <c r="AF63" i="1" s="1"/>
  <c r="AI63" i="1" s="1"/>
  <c r="AA91" i="1"/>
  <c r="AF91" i="1" s="1"/>
  <c r="AI91" i="1" s="1"/>
  <c r="AA39" i="1"/>
  <c r="AF39" i="1" s="1"/>
  <c r="AI39" i="1" s="1"/>
  <c r="AA98" i="1"/>
  <c r="AF98" i="1" s="1"/>
  <c r="AI98" i="1" s="1"/>
  <c r="AA38" i="1"/>
  <c r="AF38" i="1" s="1"/>
  <c r="AI38" i="1" s="1"/>
  <c r="AA96" i="1"/>
  <c r="AF96" i="1" s="1"/>
  <c r="AI96" i="1" s="1"/>
  <c r="AA16" i="1"/>
  <c r="AF16" i="1" s="1"/>
  <c r="AI16" i="1" s="1"/>
  <c r="AA51" i="1"/>
  <c r="AF51" i="1" s="1"/>
  <c r="AI51" i="1" s="1"/>
  <c r="AA90" i="1"/>
  <c r="AF90" i="1" s="1"/>
  <c r="AI90" i="1" s="1"/>
  <c r="AA65" i="1"/>
  <c r="AF65" i="1" s="1"/>
  <c r="AI65" i="1" s="1"/>
  <c r="AA20" i="1"/>
  <c r="AF20" i="1" s="1"/>
  <c r="AI20" i="1" s="1"/>
  <c r="AA43" i="1"/>
  <c r="AF43" i="1" s="1"/>
  <c r="AI43" i="1" s="1"/>
  <c r="AA42" i="1"/>
  <c r="AF42" i="1" s="1"/>
  <c r="AI42" i="1" s="1"/>
  <c r="AA89" i="1"/>
  <c r="AF89" i="1" s="1"/>
  <c r="AI89" i="1" s="1"/>
  <c r="AA92" i="1"/>
  <c r="AF92" i="1" s="1"/>
  <c r="AI92" i="1" s="1"/>
  <c r="AA99" i="1"/>
  <c r="AF99" i="1" s="1"/>
  <c r="AI99" i="1" s="1"/>
  <c r="AA40" i="1"/>
  <c r="AF40" i="1" s="1"/>
  <c r="AI40" i="1" s="1"/>
  <c r="AA75" i="1"/>
  <c r="AF75" i="1" s="1"/>
  <c r="AI75" i="1" s="1"/>
  <c r="AA17" i="1"/>
  <c r="AF17" i="1" s="1"/>
  <c r="AI17" i="1" s="1"/>
  <c r="AA18" i="1"/>
  <c r="AF18" i="1" s="1"/>
  <c r="AI18" i="1" s="1"/>
  <c r="AA26" i="1"/>
  <c r="AF26" i="1" s="1"/>
  <c r="AI26" i="1" s="1"/>
  <c r="Z12" i="1"/>
  <c r="AA35" i="1"/>
  <c r="AF35" i="1" s="1"/>
  <c r="AI35" i="1" s="1"/>
  <c r="AA95" i="1"/>
  <c r="AF95" i="1" s="1"/>
  <c r="AI95" i="1" s="1"/>
  <c r="AA27" i="1"/>
  <c r="AF27" i="1" s="1"/>
  <c r="AI27" i="1" s="1"/>
  <c r="AA67" i="1"/>
  <c r="AF67" i="1" s="1"/>
  <c r="AI67" i="1" s="1"/>
  <c r="AA60" i="1"/>
  <c r="AF60" i="1" s="1"/>
  <c r="AI60" i="1" s="1"/>
  <c r="AA47" i="1"/>
  <c r="AF47" i="1" s="1"/>
  <c r="AI47" i="1" s="1"/>
  <c r="AA31" i="1"/>
  <c r="AF31" i="1" s="1"/>
  <c r="AI31" i="1" s="1"/>
  <c r="AA81" i="1"/>
  <c r="AF81" i="1" s="1"/>
  <c r="AI81" i="1" s="1"/>
  <c r="AA34" i="1"/>
  <c r="AF34" i="1" s="1"/>
  <c r="AI34" i="1" s="1"/>
  <c r="AA79" i="1"/>
  <c r="AF79" i="1" s="1"/>
  <c r="AI79" i="1" s="1"/>
  <c r="AA85" i="1"/>
  <c r="AF85" i="1" s="1"/>
  <c r="AI85" i="1" s="1"/>
  <c r="AA53" i="1"/>
  <c r="AF53" i="1" s="1"/>
  <c r="AI53" i="1" s="1"/>
  <c r="AA29" i="1"/>
  <c r="AF29" i="1" s="1"/>
  <c r="AI29" i="1" s="1"/>
  <c r="AA69" i="1"/>
  <c r="AF69" i="1" s="1"/>
  <c r="AI69" i="1" s="1"/>
  <c r="AA46" i="1"/>
  <c r="AF46" i="1" s="1"/>
  <c r="AI46" i="1" s="1"/>
  <c r="AA74" i="1"/>
  <c r="AF74" i="1" s="1"/>
  <c r="AI74" i="1" s="1"/>
  <c r="AA58" i="1"/>
  <c r="AF58" i="1" s="1"/>
  <c r="AI58" i="1" s="1"/>
  <c r="AA25" i="1"/>
  <c r="AF25" i="1" s="1"/>
  <c r="AI25" i="1" s="1"/>
  <c r="AA76" i="1"/>
  <c r="AF76" i="1" s="1"/>
  <c r="AI76" i="1" s="1"/>
  <c r="AA32" i="1"/>
  <c r="AF32" i="1" s="1"/>
  <c r="AI32" i="1" s="1"/>
  <c r="AA41" i="1"/>
  <c r="AF41" i="1" s="1"/>
  <c r="AI41" i="1" s="1"/>
  <c r="AA50" i="1"/>
  <c r="AF50" i="1" s="1"/>
  <c r="AI50" i="1" s="1"/>
  <c r="AA82" i="1"/>
  <c r="AF82" i="1" s="1"/>
  <c r="AI82" i="1" s="1"/>
  <c r="AA97" i="1"/>
  <c r="AF97" i="1" s="1"/>
  <c r="AI97" i="1" s="1"/>
  <c r="AA66" i="1"/>
  <c r="AF66" i="1" s="1"/>
  <c r="AI66" i="1" s="1"/>
  <c r="AA61" i="1"/>
  <c r="AF61" i="1" s="1"/>
  <c r="AI61" i="1" s="1"/>
  <c r="AA87" i="1"/>
  <c r="AF87" i="1" s="1"/>
  <c r="AI87" i="1" s="1"/>
  <c r="AA104" i="1"/>
  <c r="AF104" i="1" s="1"/>
  <c r="AI104" i="1" s="1"/>
  <c r="AA83" i="1"/>
  <c r="AF83" i="1" s="1"/>
  <c r="AI83" i="1" s="1"/>
  <c r="AA68" i="1"/>
  <c r="AF68" i="1" s="1"/>
  <c r="AI68" i="1" s="1"/>
  <c r="AA77" i="1"/>
  <c r="AF77" i="1" s="1"/>
  <c r="AI77" i="1" s="1"/>
  <c r="AA45" i="1"/>
  <c r="AF45" i="1" s="1"/>
  <c r="AI45" i="1" s="1"/>
  <c r="AA102" i="1"/>
  <c r="AF102" i="1" s="1"/>
  <c r="AI102" i="1" s="1"/>
  <c r="AA59" i="1"/>
  <c r="AF59" i="1" s="1"/>
  <c r="AI59" i="1" s="1"/>
  <c r="AA33" i="1"/>
  <c r="AF33" i="1" s="1"/>
  <c r="AI33" i="1" s="1"/>
  <c r="AA49" i="1"/>
  <c r="AF49" i="1" s="1"/>
  <c r="AI49" i="1" s="1"/>
  <c r="AA101" i="1"/>
  <c r="AF101" i="1" s="1"/>
  <c r="AI101" i="1" s="1"/>
  <c r="AA88" i="1"/>
  <c r="AF88" i="1" s="1"/>
  <c r="AI88" i="1" s="1"/>
  <c r="AA62" i="1"/>
  <c r="AF62" i="1" s="1"/>
  <c r="AI62" i="1" s="1"/>
  <c r="AA36" i="1"/>
  <c r="AF36" i="1" s="1"/>
  <c r="AI36" i="1" s="1"/>
  <c r="AA15" i="1"/>
  <c r="AF15" i="1" s="1"/>
  <c r="AI15" i="1" s="1"/>
  <c r="AA72" i="1"/>
  <c r="AF72" i="1" s="1"/>
  <c r="AI72" i="1" s="1"/>
  <c r="AA80" i="1"/>
  <c r="AF80" i="1" s="1"/>
  <c r="AI80" i="1" s="1"/>
  <c r="AA22" i="1"/>
  <c r="AF22" i="1" s="1"/>
  <c r="AI22" i="1" s="1"/>
  <c r="AA48" i="1"/>
  <c r="AF48" i="1" s="1"/>
  <c r="AI48" i="1" s="1"/>
  <c r="AA23" i="1"/>
  <c r="AF23" i="1" s="1"/>
  <c r="AI23" i="1" s="1"/>
  <c r="AA73" i="1"/>
  <c r="AF73" i="1" s="1"/>
  <c r="AI73" i="1" s="1"/>
  <c r="AA103" i="1"/>
  <c r="AF103" i="1" s="1"/>
  <c r="AI103" i="1" s="1"/>
  <c r="AA94" i="1"/>
  <c r="AF94" i="1" s="1"/>
  <c r="AI94" i="1" s="1"/>
  <c r="AA64" i="1"/>
  <c r="AF64" i="1" s="1"/>
  <c r="AI64" i="1" s="1"/>
  <c r="AA55" i="1"/>
  <c r="AF55" i="1" s="1"/>
  <c r="AI55" i="1" s="1"/>
  <c r="AA30" i="1"/>
  <c r="AF30" i="1" s="1"/>
  <c r="AI30" i="1" s="1"/>
  <c r="AA93" i="1"/>
  <c r="AF93" i="1" s="1"/>
  <c r="AI93" i="1" s="1"/>
  <c r="AA56" i="1"/>
  <c r="AF56" i="1" s="1"/>
  <c r="AI56" i="1" s="1"/>
  <c r="AA78" i="1"/>
  <c r="AF78" i="1" s="1"/>
  <c r="AI78" i="1" s="1"/>
  <c r="AA44" i="1"/>
  <c r="AF44" i="1" s="1"/>
  <c r="AI44" i="1" s="1"/>
  <c r="AA70" i="1"/>
  <c r="AF70" i="1" s="1"/>
  <c r="AI70" i="1" s="1"/>
  <c r="AA100" i="1"/>
  <c r="AF100" i="1" s="1"/>
  <c r="AI100" i="1" s="1"/>
  <c r="AA28" i="1"/>
  <c r="AF28" i="1" s="1"/>
  <c r="AI28" i="1" s="1"/>
  <c r="Y12" i="1"/>
  <c r="AA37" i="1"/>
  <c r="AF37" i="1" s="1"/>
  <c r="AI37" i="1" s="1"/>
  <c r="AA84" i="1"/>
  <c r="AF84" i="1" s="1"/>
  <c r="AI84" i="1" s="1"/>
  <c r="AA57" i="1"/>
  <c r="AF57" i="1" s="1"/>
  <c r="AI57" i="1" s="1"/>
  <c r="AA54" i="1"/>
  <c r="AF54" i="1" s="1"/>
  <c r="AI54" i="1" s="1"/>
  <c r="AA86" i="1"/>
  <c r="AF86" i="1" s="1"/>
  <c r="AI86" i="1" s="1"/>
  <c r="AA19" i="1"/>
  <c r="AF19" i="1" s="1"/>
  <c r="AI19" i="1"/>
  <c r="AF12" i="1" l="1"/>
  <c r="AA12" i="1"/>
  <c r="Y9" i="1" s="1"/>
  <c r="AI14" i="1"/>
  <c r="AI12" i="1" s="1"/>
</calcChain>
</file>

<file path=xl/sharedStrings.xml><?xml version="1.0" encoding="utf-8"?>
<sst xmlns="http://schemas.openxmlformats.org/spreadsheetml/2006/main" count="11006" uniqueCount="951">
  <si>
    <t>Etiquetas de fila</t>
  </si>
  <si>
    <t>Suma de VALOR TOTAL DE LA GLOSA</t>
  </si>
  <si>
    <t>Entorno cuidador comunitaria “Bienestar con nuestras comunidades”</t>
  </si>
  <si>
    <t>Entorno cuidador educativo “Bienestar en nuestro entorno educativo”</t>
  </si>
  <si>
    <t>Entorno cuidador Laboral “Bienestar en nuestro entorno laboral”</t>
  </si>
  <si>
    <t>Macro, meso y micro gestión de la salud pública</t>
  </si>
  <si>
    <t>Ruralidad</t>
  </si>
  <si>
    <t>Vigilancia de la salud ambiental</t>
  </si>
  <si>
    <t>Vigilancia en salud pública</t>
  </si>
  <si>
    <t>Total general</t>
  </si>
  <si>
    <t>VALOR GLOSAS INICIALES POR ENTORNO CUIDADOR O PROCESO TRANSVERSAL</t>
  </si>
  <si>
    <t>Entorno Cuidador/ Proceso Transversal</t>
  </si>
  <si>
    <t>Valor Glosa Inicial</t>
  </si>
  <si>
    <t>TOTALES</t>
  </si>
  <si>
    <t>FORMATO DE GLOSAS
CONVENIO GSP-PSPIC 03 DE DICIEMBRE DE 2024 A 23 DE JULIO 2025
SUBRED SUR CONVENIO CO1.PCCNTR-4174-2024</t>
  </si>
  <si>
    <t>SUBRED :</t>
  </si>
  <si>
    <t>SUR</t>
  </si>
  <si>
    <t xml:space="preserve">CONVENIO NUMERO: </t>
  </si>
  <si>
    <t>4174-2024</t>
  </si>
  <si>
    <t>GLOSA INICIAL:</t>
  </si>
  <si>
    <t xml:space="preserve">FECHA: </t>
  </si>
  <si>
    <t xml:space="preserve"> </t>
  </si>
  <si>
    <t>GLOSA DEFINITIVA:</t>
  </si>
  <si>
    <t>PERIODO DE SEGUIMIENTO:</t>
  </si>
  <si>
    <t>01 DE FEBRERO AL 31 DE MARZO 2025</t>
  </si>
  <si>
    <t>TIPO DE SEGUIMIENTO</t>
  </si>
  <si>
    <t>CODIGO ACTIVIDAD EN PPP Y LINEAMIENTO</t>
  </si>
  <si>
    <t>ENTORNO/COMPONENTE</t>
  </si>
  <si>
    <t>Columna1</t>
  </si>
  <si>
    <t>LINEAS OPERATIVAS DEL MODELO TERRITORIAL EN SALUD/NOMBRE LINEA VSA</t>
  </si>
  <si>
    <t>ITER- ACCION
INTEGRAL E INTEGRADA / NOMBRE INTERVENCIÓN VSA</t>
  </si>
  <si>
    <t>PRODUCTO</t>
  </si>
  <si>
    <t>UNIDAD DE MEDIDA
SEGUIMIENTO FINANCIERO</t>
  </si>
  <si>
    <t>NIVEL DE OPERACIÓN</t>
  </si>
  <si>
    <t>LOCALIDAD</t>
  </si>
  <si>
    <t>MES</t>
  </si>
  <si>
    <t>concatenar</t>
  </si>
  <si>
    <t>RESPONSABLE</t>
  </si>
  <si>
    <t>VALOR UNITARIO SEGUIMIENTO FINANCIERO
2024</t>
  </si>
  <si>
    <t>VALOR UNITARIO SEGUIMIENTO FINANCIERO
2025</t>
  </si>
  <si>
    <t>META EJECUTADA RECURSOS 2024</t>
  </si>
  <si>
    <t>META EJECUTADA RECURSOS 2025</t>
  </si>
  <si>
    <t>VALOR EJECUTADO RECURSOS 2024</t>
  </si>
  <si>
    <t>VALOR EJECUTADO RECURSOS 2025 (Incluye Indexación)</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</si>
  <si>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</si>
  <si>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</si>
  <si>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</si>
  <si>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</si>
  <si>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</si>
  <si>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</si>
  <si>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</si>
  <si>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</si>
  <si>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</si>
  <si>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</si>
  <si>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</si>
  <si>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</si>
  <si>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</si>
  <si>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</si>
  <si>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</si>
  <si>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RETROSPECTIVO</t>
  </si>
  <si>
    <t>SUBRED</t>
  </si>
  <si>
    <t>C. FEBRERO 2025</t>
  </si>
  <si>
    <t>Andrea Palacios Sandoval</t>
  </si>
  <si>
    <t>G3-2</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</si>
  <si>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3 de las 32 IEC ejecutadas. Los hallazgos se describen a continuación:
La subactividad afectada fue la “Ejecución de la IEC de acuerdo a fichas técnicas y protocolos de los eventos en el respectivo formato dado por SDS” debido a que se identificó lo siguiente:
Localidad Ciudad Bolívar 
1.	Tosferina ESTEFANY ALEJANDRA TORRES OSPINA RC: 1031189149 FN: 12/02/2025, IEC: 15/02/2025, fecha de cargue de los soportes IEC:  3/03/2025. Hallazgos: El seguimiento a contactos presentado no es concordante con el caso investigado se relaciona Erik Santiago Macias, cargue tardío de los soportes 3/03/2025 respecto a la fecha de la notificación del evento 12/02/2025. 
2.	SR MIA ANTONELLA MONROY BOLAÑOS RC: 1023047804 FN: 21/02/2025, IEC: 22/02/2025, fecha de cargue de los soportes preliminares: 28/02/2025 contiene BAC, HC, NT, IEC. Hallazgo: El censo de lugares visitados: no corresponde al caso investigado se relaciona Kaory Adaia Quistanchala, cargue de soportes preliminares 28/02/2025, tardío respecto a la fecha de la notificación del evento 21/02/2025. 
Localidad Usme 
3.	Tosferina LIAM ALEXANDER CENTENO CHIRINOS RC: 1023052911 FN: 19/02/2025, IEC: 20/02/2025. Hallazgo: En la relación de entrega de quimioprofilaxis se evidenció un contacto de 15 años que no cuenta con soporte de consentimiento informado. 
</t>
  </si>
  <si>
    <t>La glosa se rechaza, ya que los productos cumplieron con los objetivos de la Vigilancia en Salud Pública, permitiendo el análisis e interpretación de datos para la planificación y ejecución de acciones de salud pública.</t>
  </si>
  <si>
    <t>D. MARZO 2025</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</si>
  <si>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8 de las 67 IEC ejecutadas. Los hallazgos se describen a continuación:
La subactividad afectada fue la “Ejecución de la IEC de acuerdo a fichas técnicas y protocolos de los eventos en el respectivo formato dado por SDS” debido a que se identificó  lo siguiente:
Localidad Ciudad Bolívar
1.	Tosferina JEREMIAS JACOB BRICEÑO FLORES RC 1245083323 FN: 2/03/2025, muestra: 1/03/2025, resultado: 12/03/2025 positivo, IEC: 3/03/2025. Hallazgo: Quimioprofilaxis, en la relación de contactos se describe entrega de medicamento a 8 contactos, no cuenta con los soportes de fórmulas, ni soporte de consentimiento informado de 2 menores relacionados como contactos, no se realizó el cargue del soporte informe en formato WORD cargado en el drive de SDS. 
2.	Tosferina LIAM ANDRES BAEZA GUTIERREZ RC: 1245083297 FN: 23/03/2025, muestra: 22/03/2025 resultado: 27/03/2025 positivo IEC: 24/03/2025. Hallazgo:  El seguimiento a contactos en el formato establecido se realizó por 5 días, no cumple con lo establecido en la ficha técnica dado que es caso positivo, no se realizó envío del informe en formato Word por correo electrónico.
3.	Tosferina ADHARA SALOME ZAMUDIO MEDINA RC: 1034673613 FN; 27/03/2025, muestra: 27/03/2025 resultado: 1/04/2025 positivo, IEC: 30/03/2025. Hallazgo: el seguimiento a contactos en el formato establecido se realizó durante 5 días, no cumple con lo establecido en la ficha técnica dado que es caso positivo, no cuenta con el cargue del informe en formato Word, no se realizó el envío del informe en el formato Word por correo electrónico.
4.	Tosferina ENGEL JOEL SAIZ DIAZ RC: 1011269505 FN: 27/03/2025 muestra: 27/03/2025 resultado:  1/04/2025, positivo, IEC: 29/03/2025. Hallazgo: Se identificó que la descripción no relata aspecto como posible fuente de contagio, condiciones de los contactos, características de los síntomas, inicio de síntomas antecedentes del menor , no cuenta con soporte de  fórmulas de quimioprofilaxis, no cuenta con el formato de seguimiento a contactos, fecha de cargue de los soportes 1/04/2025 se cargó la IEC, por lo cual el cargue de soportes está incompleto el 20/04/2025 se realizó un segundo cargue con los soportes faltantes el cual es tardío respecto a la fecha de la notificación, 27/03/2025. 
5.	Tosferina DULCE CAMILA MORENO MOSQUERA RC: 1024617274 FN: 27/03/2025 IEC: 22/03/205 Hallazgos: La descripción del relato no es concordante con el caso índice ni la relación de contactos, fecha del cargue de soportes 4/04/2025 se cargó IEC por lo cual el cargue de soporte está incompleto, el 22/04/2025 se realizó un segundo cargue el cual es tardío respecto a la fecha de la notificación. 
Localidad Usme 
6.	Tosferina DILAN SANTIAGO BERNAL CASAS RC: 1033836490 FN: 6/03/2025 IEC: 7/03/2025.  Hallazgos: Se relacionan 4 contactos en la IEC, no se cuenta con fórmulas de quimioprofilaxis, no cuenta con soportes de consentimiento informado de 2 contactos, fecha del cargue de soportes 14/03/2025 contiene BAC, SC, IEC, incompleto, se realizó un segundo cargue el 23/04/2025 tardío respecto a la fecha de la notificación. 
7.	Tosferina VALERY SOPHIA VALDERRAMA SCARPETA TI: 1140933098 FN: 23/03/2025 muestra: 25/03/2025 resultado: positivo 1/04/2025, IEC: 28/03/2025. Hallazgo: el seguimiento a contactos en el formato establecido se realizó durante 5 días no cumple con lo establecido en la ficha técnica dado que es caso positivo, no cuenta con el cargue del informe en formato Word en el drive de SDS, no se realizó el envío del informe en el formato Word por correo electrónico.
8.	SR GABRIELA RODRIGUEZ BUSTOS 1024611260 FN: 30/03/2025 IEC: 31/03/2025 asiste al jardín. Hallazgo: se describe asistencia del menor a jardín, no se realizó activación a UYE, las recomendaciones no son concordantes con los antecedentes del caso índice ni la descripción dado que se describe seguir indicaciones de antirretrovirales menor sin antecedente relacionado. </t>
  </si>
  <si>
    <t>G1</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</si>
  <si>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Siete (7) contratistas de perfil técnico 1: DAISY GUTIERREZ ROMERO correspondiente a un valor de $ 240 pesos, MARTHA BIBIANA HERNANDEZ CAMARGO correspondiente a un valor de  $8.012 pesos, DAIRON HESNEIDER PACHECO GOMEZ correspondiente a un valor de $2.397 pesos, FRANCY YOLIMA MARTINEZ GAMBA correspondiente a un valor de  $1.965 pesos,  SANDRA PATRICIA SANCHEZ LIEVANO correspondiente a un valor de  $239 pesos, JHONATAN ALEXANDER ROMERO CANTOR correspondiente a un valor de  $1.103 pesos, DANIELA  RODRIGUEZ ABELLO correspondiente a un valor de  $1.078 pesos. Para un total de $ 15.034,00 </t>
  </si>
  <si>
    <t>No se acepta glosa, toda vez que los valores allí reportados reflejan la variación en decimales en el momento de la generación de la cuenta de cobro en el aplicativo institucional.</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</si>
  <si>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e INDEXACIÓN como se describe a continuación:
Un (1) perfil profesional especializado 4 GISELA ALEXANDRA RODRIGUEZ MURCIA por un valor de $ 5.228.106 correspondiente a 184 horas regulares de marzo e INDEXACIÓN de enero, febrero y marzo por $ 506.603. Para un total de $ 5.734.709.
</t>
  </si>
  <si>
    <t xml:space="preserve">Se cuenta con soporte de pago de los honorarios, los cuales fueron remunerados en el mes de mayo .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</si>
  <si>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Universitario 2 MARIA ALEXANDRA JIMENEZ REYES correspondiente a un valor de $10.254 pesos. </t>
  </si>
  <si>
    <t>Mayten Ortiz</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</si>
  <si>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2:  KATHERINE CAICEDO QUEVEDO correspondiente a un valor de $17.121 y ALFONSO RINCÓN HERNÁNDEZ por un valor de $39.136.  
Un (1) perfil de Profesional Especializado 3 JEIMY FUENTES RUEDA correspondiente a un valor de $5.793.  
Dos (2) perfiles Profesional Universitario 2 YENNY PAOLA TORRES ROBAYO correspondiente a un valor de $12.395 y ANDREA ESTEFANÍA ARCE CELI correspondiente a un valor de $11.034.  
</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</si>
  <si>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 incompleto en el DRIVE de 7  IEC que se describen a continuación:
1) SRC HIJO DE HELLEN MUÑOZ BELLO CN: 25017910025816 FN: 31/01/2025 IEC: 1/02/2025, fecha de cargue de los soportes preliminares: 11/02/2025, fecha de cargue de soportes de cierre: 21/02/2025.Hallazgo: cargue de soportes preliminares 11/02/2025 tardío respecto a la fecha de la notificación del evento 31/01/2025
2) SRC HIJO DE LAURA XIMENA CASTRO FLORIDO CN: 10245778212 FN: 8/02/2025 IEC: 10/02/2025, fecha de cargue de soportes preliminares: 11/02/2025 fecha de cargue soportes cierre: 31/03/2025.Hallazgo: cargue de soportes finales 31/03/2025 tardío respecto a la fecha de la notificación FN: 8/02/2025. 
3) SRC HIJO DE ALEXIS YOHANA LINARES URREGO CN: 25023810055990 FN: 22/02/2025, IEC: 23/02/2025, fecha de cargue de los soportes preliminares: 25/02/2025, fecha de cargue de cierre: 31/03/2025. Hallazgo: cargue de soportes preliminar 25/02/2025 y de cierre 31/03/2025 tardío respecto a la fecha de la notificación 22/02/2025. 
4) Fiebre amarilla ID 5877870 Luis Arnulfo Rincón Hidalgo fecha de notificación el día 31/01/2025 con cargue del día 17/02/2025 inoportuno por lo que se deja el hallazgo.
5) Fiebre amarilla ID 80743767 Fabio Andrés Huertas Garzón fecha de notificación del día 6/02/2025 con cargue al Drive del día 21/02/2025 con inoportunidad 
6) Sarampión ID=1023047804 Mia Antonela Monroy Bolaños Feche de notificación del día 21/02/2025 y fecha del cargue al Drive 25/02/2025 inoportuno.
7) SRC HIJA DE MARIA DEL CARMEN GALINDO CN: 25024110059211 FN: 22/02/2025 IEC:  23/02/2025, cargue de soportes preliminares en el drive de SDS:25/02/2025, cargue de cierre: 31/03/2025 NT, HC, IEC, BAC.Hallazgo: cargue preliminar 25/02/2025 y de cierre 31/03/2025 tardío respecto la fecha de notificación 22/02/2025.
</t>
  </si>
  <si>
    <t xml:space="preserve">No se acepta glosa, ya que se cuentan con los soportes ya que los productos cumplieron con los objetivos de la Vigilancia en Salud Pública, permitiendo el análisis e interpretación de datos para la planificación y ejecución de acciones de salud pública y se encuentran ingresados en el DRIVE generado desde nivel central. </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</si>
  <si>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evidenció   cargue extemporáneo e incompleto en el DRIVE de 5  IEC que se describe a continuación:
1) Tosferina VICTORIA BARELA GOMEZ RC: 1024617931 FN: 23/03/2025, IEC: 24/03/2025, fecha de cargue de los soportes: 19/04/2025. Hallazgo: cargue tardío de soportes respecto a la fecha de la notificación 23/03/2025. 
2) Tosferina JARED GAEL DIAZ GARCIA RC: 1023425319, FN: 28/03/2025, IEC: 29/03/2025, fecha de cargue de los soportes: 9/04/2024, 22/04/2024 IEC, ajuste. 
Hallazgo: No se cuenta con soporte de informe en formato Word, no se realizó envío del informe en formato Word por correo electrónico. 
3) Tosferina ID 1024617274 Dulce Camila Moreno Mosquera con fecha de notificación del día 27/03/2025 con cargue al Drive de la carpeta inoportunamente del día 22/04/2025 con cargue de IEC oportuna el día 4/04/2025 por lo que se deja el hallazgo 
4) Tosferina caso confirmado ID 1023053181 Eithan García Mesa fecha de notificación del día 28/03/2025 con cargue al Drive del día con 3 fechas de cargue del día 30/03/2025 carné de vacunas, del día 3/04/2025 cargue preliminar de IEC y del 23/04/2025 cargaron el resto, inoportuno por lo que se deja el hallazgo
5) Meningitis HIJO DE YENIFER QUIÑONES ORTIZ CN: 25021710062988 FN: 6/03/2025 FR:7/03/2025, IEC: 8/03/2025, Fecha del cargue de soportes: 2/04/2025. Hallazgo:  Cargue de soportes tardío respecto a la notificación del evento 6/03/2025. 
</t>
  </si>
  <si>
    <t>Margarita Duarte</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</si>
  <si>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(MARIA FERNANDA FANDIÑO RODRIGUEZ) correspondiente a un valor de  $ 34.592, POR INDEXACION DE MARZO 2025. </t>
  </si>
  <si>
    <t>G3</t>
  </si>
  <si>
    <t xml:space="preserve">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TREINTA Y CUATRO (34) Brotes, de los cuales 1 no cumple lo descrito en el lineamiento y se describe a continuación:  
1_Brote_FAMILIA BARRETO MORALES, evento: INTOXICACIÓN, Fecha de notificación: 11/02/2025, fecha de respuesta; 12/02/2025 y fecha de primer y único informe: 13/02/2025. El hallazgo evidenciado: corresponde a un Brote FALLIDO, en donde no se realiza búsqueda de los dos (2) casos en las diferentes plataformas como PAI Web, Comprobador de derechos, para la búsqueda de otro número de contacto diferente al dispuesto en la ficha de notificación, ya que solo se logró comunicación con la hija de uno de los casos y quien no vive en la dirección registrada en la ficha. Por otra parte, en el acta, solo cuenta con pantallazo del soporte de Georreferenciador, y cuenta con registro fotográfico del desplazamiento, no se evidencia PAI WEB, comprobador de derechos ni ADRES, de ninguno de los dos (2) casos, como parte de la búsqueda de información, y   no se explica en el acta el motivo por el cual no cuenta con firma de testigo, ya que solo cuenta con las firmas del Ingeniero ambiental, Ingeniero químico y epidemiólogo . 
Por esta razón no da cumplimiento a la ficha técnica de manera completa: “Un evento fallido debe ser documentado, implica desplazamiento al lugar de notificación, y puede ser fallida por: los usuarios no permiten la intervención, no existe la dirección registrada o luego de indagar diversas fuentes no se ubican los notificados, los usuarios no dan información. Los soportes para estas visitas son: Acta de visita explicando la gestión realizada esto incluye la búsqueda del caso en las diferentes plataformas (PAI Web, comprobador de derechos, ADRES,) historia clínica, EAPB, con firma de testigo y registro fotográfico”. </t>
  </si>
  <si>
    <t xml:space="preserve">No se acepta la glosa ya que el evento fallido fue atendido con la oportunidad requerida, se evidencia desplazamiento hasta la dirección registrada, se realizó informe y acta donde se evidencia la veracidad de la información registrada. </t>
  </si>
  <si>
    <t>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SESENTA Y SEIS (66) Brotes, de los cuales 1 no cumple lo descrito en el lineamiento y se describe a continuación:  
1_Brote_ COLEGIO BRAZUELOS IED JORNADA TARDE, evento ERA | ENF. RESPIRATORIA AGUDA, en donde se presenta una mortalidad en un menor, con Fecha de notificación: 21/03/2025, fecha de respuesta: 25/03/2025, fecha de primer informe: 26/03/2025 y en donde de acuerdo a correo del 27 de marzo de 2025 por referente Distrital Urgencias y emergencias. El hallazgo evidenciado se asocia con:  1_No se informó a referente distrital el evento para concertar las medidas de control inmediato, como lo informa en la ficha técnica atención de urgencias y emergencias en salud pública por parte del equipo de respuesta inmediata ERI, pág. 17” Se podrán aplicar medidas sanitarias en instituciones con brotes ya sea por hallazgos sanitarios o epidemiológicos de acuerdo con la ley 9 de 1979, decreto 3518 de 2006 y Decreto 780 de2016. Cuando se defina la medida de cierre de una institución, se debe consultar previamente al referente distrital y debe basarse en la tasa de ataque, número de casos activos y factores de riesgo identificados y no puede exceder el periodo máximo de incubación. Debe contarse con acta de seguimiento de la medida de acuerdo con el tiempo establecido".  2_No se cumple con el primer paso de un brote establecido en el SITREP en la variable antecedentes "Confirmar la ocurrencia de un brote" : No se menciona notificación de la institución educativa donde informan caso menor Ashly Juliana Castillo Rubiano de 10 años identificada 1.140.927.288 quien fallece el19/03/2025 con causa básica de muerte shock séptico y neumonía multilobar, por historia clínica y soportes de laboratorios se identifica film array virus respiratorio Rhinovirus – Enterovirus, así como Staphylococcus aureus MECA/C and MREJ. con fecha de inicio de síntomas el 13/03/2025. En revisión con referente distrital evento IRA el caso se relaciona con una Infección Respiratoria Aguda Grave.  3_.En las definiciones de caso no se mencionan los agentes respiratorios asociados como son Rhinovirus– Enterovirus.  4_En la Búsqueda activa, paso 4 de un brote; no se relacionan casos hospitalizados y mortalidades. 5_En la curva epidémica y tasas de ataques no se incluye el caso fallecido el cual es el caso índice. 6_La generación de hipótesis no cumple con todos los criterios como es la descripción del agente causal. 7_En relación con las medidas de control inmediato: No se realizó evaluación de riesgo, ya que no se tiene en cuenta, agentes virales y el caso fallecido.  8_La conclusión no es congruente: No se menciona el caso hospitalizado el cual posterior fallece.  9_El anexo 5 Censo de enfermos no incluye el caso fallecido que por historia clínica presenta los diagnósticos insuficiencia respiratoria aguda y neumonía no especificada. Por lo antes expuesto la intervención realizada no cumple con criterios de calidad y las medidas de control inmediato implementadas no fueron consultadas con referente distrital.</t>
  </si>
  <si>
    <t xml:space="preserve">No se acepta la glosa ya que se realizaron las acciones correspondientes, medidas de control inmediato adecuadas para el evento. </t>
  </si>
  <si>
    <t>Mabel Lizcano Ortega</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</si>
  <si>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especializado 4 - Lady Johana Pérez Peña, quien ejecutó siete (7) horas adicionales para el desarrollo de la asistencia técnica a la UPGD Asistir Salud SAS Candelaria, no cuenta con “…doce (12) meses de experiencia profesional relacionada con Sivigila…” o en su defecto, “…un plan de fortalecimiento de talento humano de mínimo 180 horas, en las temáticas relacionadas, incluyendo trabajo de campo, que garanticen capacidades para la gestión del subsistema Sivigila...”.
Lo anterior, obvia lo establecido en el documento operativo del proceso transversal de vigilancia en salud pública (página 23) y en la ficha técnica: subsistema SIVIGILA (página 12, 18, 19 y 61).
Adicionalmente, 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Ciudad Bolívar realización de asistencia técnica en la UPGD:
1. Bienestar Ciudad Bolívar / Bienestar IPS Sede el Ensueño el 25/02/2025 para Sivigila, Transmisibles, Crónicos, SIVIM, SISVECOS y SIVELCE, en la que: 
- Lista de chequeo del subsistema Sivigila en ítem “4.3.3.5.” registra “…Morbilidad por EDA…encontrando duplicidad en semana 47 con el respectivo ajuste D…”, sin embargo, lista de chequeo del subsistema Transmisibles en ítem “1. Calidad de la notificación” registra “…En 998…presenta registros duplicados en semanas 47 y 50…”. 
- Lista de chequeo del subsistema Sivigila en ítem “4.3.6.1.” registra “…Para el evento Dengue…el caso CC1070619001, no cuenta con laboratorios, ya el paciente nunca accedió a ellos, el caso cuenta con unidad de análisis, la unidad se encuentra a la espera de la directriz que brinde la referente para realizar el ajuste…”, sin embargo, lista de chequeo del subsistema Transmisibles en ítem “1. Calidad de la notificación” registra “…un caso ID 1070619001 ingresado como sospechoso con ajuste pendiente y cargue de laboratorio (en tiempos de ajuste) …”.
- Lista de chequeo del subsistema Sivigila en ítem “4.3.9.” registra “…En semana 52 la unidad presenta 4 casos cargados al SIVIGILA, sin embargo, la unidad no genero los archivos planos para cargarlos al SIVIGILA 4.0: (2 casos – 155, 1 caso 831, 1 caso 813) …”, sin embargo, no se estableció como hallazgo en el plan de mejora solicitado.
- En lista de chequeo del subsistema Sivigila hay ausencia del registro de la concordancia entre la descarga del Sivigila de la UPGD y del Sivigila local.
- No se realizó seguimiento al envío de los compromisos establecidos (al obtener el subsistema Sivigila puntaje del 80%), los cuales, son diferentes a los hallazgos objeto de solicitud de plan de mejora.
- Lista de chequeo del subsistema Transmisibles en ítem “1. Seguimiento a compromisos de la evaluación anterior” registra “…Revisión continua de protocolos y fichas de eventos Transmisibles (INS)…Socialización del protocolo Sd rubeola congénita del 19 de noviembre…Socialización del alerta epidemiológica de detección de poliovirus en aguas residuales del 15 de noviembre…Alerta epidemiológica de fiebre amarilla del 15 de noviembre…”, sin embargo, lista de chequeo del subsistema Sivigila en ítem “4.2.3.” registra “…acta del 29 de enero…se socializan los eventos que se notifican a través de la web y el escritorio…7 de febrero…socialización de los eventos que se encuentran disponibles para captura en línea…del 29 de enero…socialización del codificador de eventos…socializar la alerta epidemiológica de las Américas por sarampión, lo cual no se realizó…”. 
- Lista de chequeo del subsistema Transmisibles en ítem “1. Calidad de la notificación” registra “…En 998…presenta registros duplicados en semanas 47 y 50, se adjunta acta de ajuste D de semana 47…de semana 50 no se recibió soporte a pesar de las múltiples solicitudes a la unidad, presenta errores en código de municipio en casi todas las semanas, se hizo solicitud de ajuste 7 en varias inoportunidades y tampoco se tuvo respuesta por parte de la unidad…”, sin embargo, no se estableció como compromiso o hallazgo en el plan de mejora solicitado.
- Lista de chequeo del subsistema Transmisibles en ítem “5. Ingresos de casos a SIVIGILA con las muestras de acuerdo al evento” registra “…Se cuenta con dos eventos con inoportunidad de ingreso al Sivigila con más de 35 días…”, sin embargo, lista de chequeo del subsistema Sivigila en ítem “4.3.3.” registra “…2 eventos 210 (DENGUE) los cuales cumplen con la oportunidad esperada…1 evento 813 (TUBERCULOSIS) notificado con oportunidad…”.
- Lista de chequeo del subsistema Crónicos en ítem “1. Al revisar la base de datos la UPGD realiza notificación semanal de casos confirmados nuevos de cáncer de mama y cuello uterino (8 días) de manera oportuna y con calidad” registra “…La UPGD notificó 2 casos en el periodo a evaluar noviembre – diciembre 2024, y enero 2025, los cuales fueron notificados de manera oportuna…”, sin embargo, lista de chequeo del subsistema Sivigila en ítem “4.3.3.” registra “…1 evento 155 (CANCER DE LA MAMA Y CUELLO UTERINO) notificado con oportunidad esperada…”. 
- En lista de chequeo del subsistema Crónicos hay ausencia de diligenciamiento del ítem “8. Fortalecimiento de capacidades”.
- Lista de chequeo del subsistema SIVIM, SISVECOS y SIVELCE en ítem “6. La UPGD realiza y envía BAI de los eventos de salud mental” registra “…Enero: 11/01/2025…”, sin embargo, correspondería a “…Enero: 11/02/2025…”.
- Lista de chequeo del subsistema SIVELCE en ítem “1. La UPGD informa oportunamente la necesidad de asistencia técnica en el manejo del formato de captura, flujo de notificación y definiciones operativas de cada subsistema y el comportamiento de la notificación” registra “…En el mes de agosto se convoca fortalecimiento para el subsistema SIVELCE…”, sin embargo, no aplicaría para el periodo objeto de seguimiento.
- En acta de cierre en ítem “Seguimiento a compromisos anteriores” hay ausencia del pantallazo de los compromisos del subsistema Transmisibles, Crónicos, SIVIM, SISVECOS y SIVELCE, únicamente se incluyen los del subsistema Sivigila. 
- Acta de cierre en ítem “Desarrollo de los temas” registra “…informo una calificación global del 83,5%...”, sin embargo, acorde con tablero de control correspondería a “…informo una calificación global del 84%...”.
Lo anterior obvia lo establecido en el documento operativo del proceso transversal de vigilancia en salud pública (página 20, 22, 23 y 24); en la ficha técnica: subsistema SIVIGILA (página 3, 4, 13, 14, 15, 19, 20 y 21); en la ficha técnica del subsistema de vigilancia en salud pública de eventos asociados a enfermedades crónicas no transmisibles (página 4 y 6); y en la ficha técnica de los subsistemas de vigilancia epidemiológica de eventos prioritarios de salud mental: SIVIM, SISVECOS, SIVELCE y VESPA (página 15).</t>
  </si>
  <si>
    <t>1) No se acepta glosa, la profesional cuenta con años de experiencia en el proceso de vigilancia en salud publica, soportada en la certificación de sus contratos 
2) No se acepta glosa, la sub red conto con el talento humano para ejecutar el producto, en los tiempos establecidos</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</si>
  <si>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especializado 4 - Lady Johana Pérez Peña, quien ejecutó ocho (8) horas adicionales para el desarrollo de la asistencia técnica a la UPGD Cruz Roja IPS Empresarial / Cruz Roja Colombiana Seccional Cundinamarca y Bogotá - IPS Empresarial, no cuenta con “…doce (12) meses de experiencia profesional relacionada con Sivigila…” o en su defecto, “…un plan de fortalecimiento de talento humano de mínimo 180 horas, en las temáticas relacionadas, incluyendo trabajo de campo, que garanticen capacidades para la gestión del subsistema Sivigila...”.
Lo anterior, obvia lo establecido en el documento operativo del proceso transversal de vigilancia en salud pública (página 23) y en la ficha técnica: subsistema SIVIGILA (página 12, 18, 19 y 61).</t>
  </si>
  <si>
    <t xml:space="preserve">No se acepta glosa, la profesional cuenta con años de experiencia en el proceso de vigilancia en salud publica, soportada en la certificación de sus contratos </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</si>
  <si>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ocho (8) horas adicionales para el desarrollo de las asistencias técnicas a la UI Fundación Instituto Tecnológico del Sur – Hogar Casa y Camilo Ernesto Muñoz Martínez,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01/11/2024 de capacitación de 3 horas y 30 minutos, en la que se abordan entre otros, la descripción del Sivigila, la normatividad de VSP y las generalidades de la línea 107 y 108. 
Lo anterior, obvia lo establecido en la ficha técnica: subsistema SIVIGILA (página 26, 27, 34 y 61).</t>
  </si>
  <si>
    <t>No se acepta la glosa, la asistencia técnica se ejecuto con los criterios de calidad requeridos por el anexo operativo, lo que demuestra que cuenta con las capacidades técnicas para la gestión del subsistema sivigila, además de la experiencia profesional relacionada de la profesional en mención.</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</si>
  <si>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Andrea Estefanía Arce Celi y Jasmile del Pilar Núñez Mendoza, quienes ejecutaron cuatro (4) horas adicionales cada una para el desarrollo de las asistencias técnicas a la UI Amín Eduardo Palomino Nieto, Guillermo Delgadillo Ubaque y Maritza Esneda Urrego Barrera, no cuentan “…con capacidades para la gestión del subsistema Sivigila…” o en su defecto, “…un plan de fortalecimiento de talento humano de mínimo 180 horas, en las temáticas relacionadas, incluyendo trabajo de campo, que garanticen capacidades para la gestión del subsistema Sivigila...”.
Únicamente la profesional universitario 2 - Jesica Paola Mendigaña Villamil cuenta con acta en modalidad presencial del 01/11/2024 de capacitación de 3 horas y 30 minutos, en la que se abordan entre otros, la descripción del Sivigila, la normatividad de VSP y las generalidades de la línea 107 y 108. 
Lo anterior, obvia lo establecido en la ficha técnica: subsistema SIVIGILA (página 26, 27, 34 y 61).</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</si>
  <si>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tres (3) horas adicionales para el desarrollo de la visita al prestador Ferest Salud IPS,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01/11/2024 de capacitación de 3 horas y 30 minutos, en la que se abordan entre otros, la descripción del Sivigila, la normatividad de VSP y las generalidades de la línea 107 y 108. 
Lo anterior, obvia lo establecido en la ficha técnica: subsistema SIVIGILA (página 37, 38 y 61).</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</si>
  <si>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tres (3) horas adicionales para el desarrollo de la visita al prestador Sandra Milena Molano Rodríguez,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01/11/2024 de capacitación de 3 horas y 30 minutos, en la que se abordan entre otros, la descripción del Sivigila, la normatividad de VSP y las generalidades de la línea 107 y 108. 
Lo anterior, obvia lo establecido en la ficha técnica: subsistema SIVIGILA (página 37, 38 y 61).</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</si>
  <si>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la profesional especializado 3 - Andrea Lucia Sánchez Díaz, correspondiente a un valor de cuatro mil ochocientos ochenta y siete pesos M/CTE ($ 4.887).</t>
  </si>
  <si>
    <t>Alejandro Molina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</si>
  <si>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(KAREN VIVIANA LOZANO MARTINEZ) correspondiente a un valor de $ 22.888.</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</si>
  <si>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t>
  </si>
  <si>
    <t xml:space="preserve"> No se acepta la glosa por gestión de la información; ya quese realizaron acciones solicitadas por secretaria de salud para subsanar las dificultades presentadas, adicionalmente el hallazgo compromete acciones propias de las UPGD que no deberían afectar la operación del subsistema.</t>
  </si>
  <si>
    <t>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
- Subactividad 24: “Articulación con el profesional de asistencias técnicas a entidades públicas y privadas en donde con entrega de insumos para la realización de la asistencia técnica y el proceso de retroalimentación de lo encontrado en la UPGD o UI”. Se evidenció en marzo de 2025 envío de correo electrónico a SDS (aj2rodriguez@saludcapital.gov.co, daguerrero@saludcapital.gov.co, yrrativa@saludcapital.gov.co, notificacionsivigila@saludcapital.gov.co y halejo@saludcapital.gov.co) del 04/04/2025, que da cuenta del cronograma de asistencias técnicas a UPGD y UI ejecutado en marzo de 2025; al cual, se le realizó alcance el 24/04/2025 por la no inclusión de las UI del componente Salud Mental correspondientes al Colegio Santa Martha (IED) – Sede A, Colegio San Isidro – Sede A, Colegio Acacia II (IED) - Sede A y Colegio Acacia II (IED) - Sede B).
Adicionalmente, durante el seguimiento retrospectivo se evidenciaron once (11) asistencias técnicas a unidades informadoras, en las que la información registrada en el ítem "Fecha" del cronograma no es coincidente con lo registrado en el correo electrónico de programación, formato de asesoría y asistencia técnica a unidades informadoras para los subsistemas de vigilancia en salud mental SIVIM / SISVECOS / SIVELCE y VESPA y listado de asistencia, como se describe a continuación:
1.	Colegio los Comuneros – Oswaldo Guayazamin (IED) – Sede A: cronograma en ítem “Fecha” registra “…06/03/2025…”, sin embargo, correo electrónico de programación, formato de asesoría y asistencia técnica a unidades informadoras para los subsistemas de vigilancia en salud mental SIVIM / SISVECOS / SIVELCE y VESPA y listado de asistencia en ítem “Fecha” registra “…04-03-2025…”.
2.	Colegio Unión Europea (IED) – Sede B: en cronograma en ítem “Fecha” registra “…04/03/2025…”, sin embargo, formato de asesoría y asistencia técnica a unidades informadoras para los subsistemas de vigilancia en salud mental SIVIM / SISVECOS / SIVELCE y VESPA y listado de asistencia en ítem “Fecha” registra “…11-03-2025…”.
3.	Colegio Unión Europea (IED) – Sede A: cronograma en ítem “Fecha” registra “…04/03/2025…”, sin embargo, formato de asesoría y asistencia técnica a unidades informadoras para los subsistemas de vigilancia en salud mental SIVIM / SISVECOS / SIVELCE y VESPA y listado de asistencia en ítem “Fecha” registra “…11-03-2025…”.
4.	Colegio Nicolás Gómez Dávila (IED) – Sede A: cronograma en ítem “Fecha” registra “…07/03/2025…”, sin embargo, formato de asesoría y asistencia técnica a unidades informadoras para los subsistemas de vigilancia en salud mental SIVIM / SISVECOS / SIVELCE y VESPA y listado de asistencia en ítem “Fecha” registra “…19-03-2025…”.
5.	Colegio Nicolás Gómez Dávila (IED) – Sede B: cronograma en ítem “Fecha” registra “…07/03/2025…”, sin embargo, formato de asesoría y asistencia técnica a unidades informadoras para los subsistemas de vigilancia en salud mental SIVIM / SISVECOS / SIVELCE y VESPA y listado de asistencia en ítem “Fecha” registra “…19-03-2025…”.
6.	Colegio San Francisco (CED) – Sede B: cronograma en ítem “Fecha” registra “…05/03/2025…”, sin embargo, formato de asesoría y asistencia técnica a unidades informadoras para los subsistemas de vigilancia en salud mental SIVIM / SISVECOS / SIVELCE y VESPA y listado de asistencia en ítem “Fecha” registra “…27-03-2025…”.
7.	Colegio San Francisco (CED) – Sede C: cronograma en ítem “Fecha” registra “…05/03/2025…”, sin embargo, formato de asesoría y asistencia técnica a unidades informadoras para los subsistemas de vigilancia en salud mental SIVIM / SISVECOS / SIVELCE y VESPA y listado de asistencia en ítem “Fecha” registra “…27-03-2025…”.
8.	Colegio San Francisco (IED) – Sede A: cronograma en ítem “Fecha” registra “…05/03/2025…”, sin embargo, formato de asesoría y asistencia técnica a unidades informadoras para los subsistemas de vigilancia en salud mental SIVIM / SISVECOS / SIVELCE y VESPA y listado de asistencia en ítem “Fecha” registra “…27-03-2025…”.
9.	Colegio Compartir Recuerdo (IED) - Sede A: cronograma en ítem “Fecha” registra “…18/03/2025…”, sin embargo, correo electrónico de programación en ítem “Fecha” registra “…Marzo 20 2025…”, listado de asistencia en ítem “Fecha” registra “…19-03-2025…”, y formato de asesoría y asistencia técnica a unidades informadoras para los subsistemas de vigilancia en salud mental SIVIM / SISVECOS / SIVELCE y VESPA en ítem “Fecha” y “Breve descripción de la visita” registra “...19-03-2025…Posterior a la confirmación de la visita al Colegio Compartir El Recuerdo - Sede A – Ciudad Bolívar, realizada vía correo electrónico programando la Asistencia Técnica (AT) para el 20 de marzo a las 11:00 am…”.
10.	Colegio el Paraíso de Manuela Beltrán (IED) - Sede B: cronograma en ítem “Fecha” registra “…22/03/2025…”, sin embargo, formato de asesoría y asistencia técnica a unidades informadoras para los subsistemas de vigilancia en salud mental SIVIM / SISVECOS / SIVELCE y VESPA y listado de asistencia en ítem “Fecha” registra “…21-03-2025…”.
11.	Colegio el Paraíso de Manuela Beltrán (IED) - Sede A: cronograma en ítem “Fecha” registra “…22/03/2025…”, sin embargo, formato de asesoría y asistencia técnica a unidades informadoras para los subsistemas de vigilancia en salud mental SIVIM / SISVECOS / SIVELCE y VESPA y listado de asistencia en ítem “Fecha” registra “…21-03-2025…”.
Lo anterior obvia lo establecido en el documento operativo del proceso transversal de vigilancia en salud pública (página 26) en el que se establece "...El cronograma mensual final debe ser enviado los 5 primeros días calendario mes vencido, por parte de gestión transversal de la información a cada uno de los líderes del nivel central con copia a cada líder de subsistema para seguimiento de la gestión (GESI) ...Cronograma final integral de visitas a UI con oportunidad, calidad y consistencia, con envío a líderes de subsistemas..." y en la ficha técnica de los subsistemas de vigilancia epidemiológica de eventos prioritarios de salud mental: SIVIM, SISVECOS, SIVELCE y VESPA (página 9 y 39) en la que se establece "...Actualizar el cronograma integral de visitas a UI...Verificar el cronograma de asistencias técnica a UPGD y UI privadas y públicas...Cronograma de visitas a UPGD y UI individuales...".</t>
  </si>
  <si>
    <t xml:space="preserve"> No se acepta la glosa por gestión de la información; ya quese realizaron acciones solicitadas por secretaria de salud para subsanar las dificultades presentadas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</si>
  <si>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Tres (3) perfiles de Profesional Especializado 4: MARCELA  RAMIREZ TOVAR correspondiente a un valor de $7.009, ERIANETH LINA MARIA DELGADO RICO correspondiente a un valor de $23.562, y JULIE CAROLINA BARRERA COTAZO correspondiente a un valor de $7.927. 
Dos (2) perfiles de Profesional Universitario 2: ANDREA  BONILLA GONZALEZ correspondiente a un valor de $18.677, y JULY ESTEFANIA MARIN URIBE correspondiente a un valor de $18.677. 
Dos (2) perfiles de Técnico 3: LAURA GERALDINE QUITIAN FONSECA correspondiente a un valor de $10.418, y KAREN DANIELA ACOSTA MENDEZ correspondiente a un valor de $8.580. 
Tres (3) perfiles de Técnico 2: ROSEMBER  MARTINEZ LA TORRE correspondiente a un valor de $4.026, DIEGO ALEJANDRO ORTEGA SIERRA correspondiente a un valor de $4.026, y WILSON FERNEY GARCIA ARREDONDO correspondiente a un valor de $4.350.</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</si>
  <si>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</si>
  <si>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seis (6) IEC que se describen a continuación:
- Una (1) IEC SIVIM: ID1604535 Localidad Ciudad Bolívar, se realiza de manera integral con SISVECOS bajo el ID1615145, Se verifica integralidad en SIVIGILA D. C SISVECOS y en cara C en variable de observaciones: se identifica que la información no corresponde al caso ( se habla sobre una mujer con violencia intrafamiliar, cuando en realidad corresponde a una menor con ideación suicida.
- Dos (2) IEC SIVELCE: ID1607465 Localidad Tunjuelito, En ficha de IEC con fecha de notificación que corresponde 24/01/2025 y con una fecha de creación:24/01/2025, y refiere en fecha de primer contacto de IEC: 30/01/2025, siendo inoportuno el primer contacto, posterior a los tiempos establecidos en ficha técnica y en  relatoría de la IEC no registra porque se aborda de manera inoportuna el caso. Siendo una IEC carente de calidad. ID1610781 Localidad Ciudad Bolívar, IEC que registra integralidad con SIVIM bajo ID1610453. ( IEC que cuenta con Integralidad con SIVIM al verificar relato no es claro el porqué, se Verifica en SIVIGILA D.C SIVIM y se verifica que en algunas variables existe inconsistencia: se programó visita : NO, Se realizo visita domiciliaria: NO, Estilo de crianza: variable sin diligenciar, y en Resultado de la IEC: efectivo, evidenciando inconsistencias en el aplicativo, adicional en la variable de observaciones  cara C, no registra porque se confirma el evento de presunta violencia emocional y negligencia, se evidencia que la información registrada corresponde a la misma dispuesta en la IEC de SIVELCE. Siendo una IEC carente de calidad. 
- Tres (3) IEC SISVECOS: ID1608072 (VESPA ID1616784) Inconsistencia en el diligenciamiento de la IEC en donde se registra intervención integral por SIVIM cuando en realidad se realizó intervención por VESPA ante consumo problemático de SPA. ID1626375 Inconsistencia en el diligenciamiento de la IEC toda vez que aparece registro “#¡VALOR!” en 11 variables distintas del formato; además, variable “Número de intentos” sin marcar aunque se indican 3 Intentos Previos. ID1623465 Inconsistencia en el diligenciamiento de la IEC en la variable “Sexo” pues se registra “Intersexual” a un hombre que inicia transición a mujer.</t>
  </si>
  <si>
    <t>La glosa por calidad se rechaza, ya que los productos cumplieron con los objetivos de la Vigilancia en Salud Pública, permitiendo el análisis e interpretación de datos para la planificación y ejecución de acciones de salud pública;</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</si>
  <si>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trece (13) IEC que se describen a continuación:
- Tres (3) IEC SIVIM: ID1628321 Localidad Ciudad Bolívar, IEC que al realizar verificación en aplicativo SIVIGILA D.C SIVIM, registra como primer contacto el 22/02/2025,al igual que en ficha de IEC, sin embargo, en relatoría refiere que el primer contacto se realiza el 20/02/202,  presentando falta de concordancia en la información. ID1636375 Localidad Ciudad Bolívar, IEC que presenta falta de concordancia en las fechas registradas en la ficha de IEC y el aplicativo SIVIGILA D.C SIVIM: en aplicativo registra primer contacto:01/03/2025 y programación 01/03/2025, sin embargo, en la ficha  de IEC registra: primer contacto:06/03/2025 y programación 06/03/2025. ID1638520 Localidad  Usme; IEC con fecha de notificación del 03/03/2025 y con fecha de primer contacto del 10/03/2025, presentando una inoportunidad de 7 días y que se realizó de manera integral con SISVECOS bajo ID 1652819 en aplicativo SIVIGILA D.C SISVECOS en cara C en observaciones se identifica que la información registrada corresponde a la misma dispuesta en la IEC de SIVIM. Por otra parte,  en la IEC de SIVIM  en la descripción del profesional no  se registra porque se aborda de manera inoportuna el caso y si cuenta con soporte de correo de posible devolución de alguna subred, para dar inicio a la IEC que se concordante con la fecha de primer contacto.  En los soportes presentados en la carpeta no se identifica correo que soporte  la posible devolución del caso por parte de otra Subred. 
- Dos (2) IEC SIVELCE: ID1619809 Localidad Usme_ En ficha de IEC con fecha de notificación que corresponde a: 10/02/2025,  en cara D de la ficha en la variable ¿existen secuelas asociadas al evento? refiere que NO, y en variable  ¿Está recibiendo algún tipo de tratamiento médico secundario a la lesión? NO,  al verificar la IEC, si se evidencia secuelas físicas y emocionales asociadas al evento pues  representa una laceración en el glúteo, y por otra parte en la canalización refiere: “INDICA ENCONTRARSE ANGUSTIADO DEBIDO A QUE EN LA EMPRESA REFIEREN QUE NUNCA AUTORIZARON QUE ELLOS MANIPULARAN LOS QUIMICOS, LO QUE GENERA IRA Y ESTRÉS”,  adicional si recibió tratamiento médico  cirugía plástica y medicina laboral, por lo tanto, no es concordante las respuestas con lo registrado en la IEC.  En ficha de canalización SIRC, en la variable Generador, componente PSPIC que genera/realiza la canalización: Registra SISVECOS, no siendo concordante. Siendo una IEC carente de calidad. ID1637976 Localidad Ciudad Bolívar_ Ficha de IEC que  no registra diligenciamiento en variable de tipo de IEC y en la variable modalidad de la IEC. La relatoría de la IEC identifica que el  menor no cuenta con afiliación a EPS debido a que sus progenitores no han realizado  proceso de portabilidad, también se identifican otros dos menores de 7 y 11 años sin identificarse en la IEC si cuentan o no con aseguramiento. No se evidencia notificación a SIVIM del caso teniendo en cuenta que se identificó vulneración de los derechos en el menor y que se encuentra descrito en el formato de canalización:” menor sin controles médicos, no se evidencia control de crecimiento y desarrollo, evidenciando riesgos en la salud física y mental de la menor”, y adicional en la ficha SIRC  se identifica inconsistencia. Siendo una IEC carente de calidad. 
- Siete (7) IEC SISVECOS: ID1638273 (SIVIM ID1638260) Inconsistencia en el formato de canalización registro del componente “Generador” SIVIM en lugar de SISVECOS; además, incongruencia en la intervención integral toda vez que las observaciones registradas en el aplicativo modulo SIVIM es copia del registro en la IEC SISVECOS. ID1644794 Inconsistencia en la fecha de cierre de la intervención entre la IEC y el consentimiento informado (18/03/2025 y 21/03/2025, respectivamente). ID1632476 (SIVIM ID1655990) Incongruencia en la intervención integral toda vez que las observaciones registradas en el aplicativo modulo SIVIM es copia del registro en la IEC SISVECOS. ID1621918 Inconsistencia en la fecha de primer contacto entre la IEC (13/02/2025) y el aplicativo (12/02025); además, incongruencia en la intervención toda vez que en las observaciones se describe violencia física y emocional ejercida sobre la usuaria por parte del padre de su hijo, no obstante no se realiza abordaje integral con SIVIM. ID1630501 Inconsistencia en el diligenciamiento de la IEC respecto de la ausencia de registro en las variables “Clasificación Final de la Conducta”, “Cierre de Caso” y “Resultado de la Intervención”; además, inconsistencia en el diligenciamiento del espacio “Gestante” en el formato de canalización siendo hombre el usuario de la intervención. ID1634694 Inconsistencia en el diligenciamiento de la IEC respecto de la ausencia de registro en las variables “Cierre de Caso” y “Resultado de la Intervención”. ID1630032 (f) Inconsistencia en el diligenciamiento del aplicativo en la variable “Caso Facturado” para caso fallido toda vez que se registra “NO”. ID1647342 (f) Inconsistencia en el diligenciamiento del aplicativo en la variable “Caso Facturado” para caso fallido toda vez que se registra “NO”. ID1647552 (f) Inconsistencia en el diligenciamiento del aplicativo en la variable “Caso Facturado” para caso fallido toda vez que se registra “NO”.
- Una (1) IEC VESPA: ID1594858 Inconsistencia en las variables “Fecha de nacimiento” y “Edad” entre el aplicativo/ IEC y el formato de canalización (02/09/2009 y 02/09/2007, respectivamente).</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</si>
  <si>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y de horas adicionales como se describe a continuación:
Nueve (9) perfiles de Profesional Universitario 1: ZORAIDA  CIFUENTES CARVAJAL correspondiente a un valor de $15.188, NICOLE DANIELA BARBOSA CETINA correspondiente a un valor de $9.558, SHARON JULIETH NARANJO CICUAMIA correspondiente a un valor de $9.558, DIANA MARCELA MARTINEZ LOPEZ correspondiente a un valor de $14.417, ANGIEE MELISSA VASQUEZ NOVOA correspondiente a un valor de $4.698, EDNA JULIETH REYES GONZALEZ correspondiente a un valor de $5.470, LUIS ALBERTO MANCERA BEJARANO correspondiente a un valor de $11.752, NORMA CONSTANZA ALCALDE PEREZ correspondiente a un valor de $53.665, y RUBEN OCTAVIO GOMEZ CORREGIDOR por un valor de $499.707 correspondientes a  $33.850 por indexación y $465.857 por horas adicionales.</t>
  </si>
  <si>
    <t xml:space="preserve">No se acepta glosa, toda vez que los valores allí reportados reflejan la variación en decimales en el momento de la generación de la cuenta de cobro en el aplicativo institucional. En cuanto a los honorarios de Ruben Gómez, se cuenta con soporte de pago, los cuales fueron remunerados en el mes de mayo. </t>
  </si>
  <si>
    <t>YUDY CUSVA</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</si>
  <si>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(24) Investigaciones epidemiológicas en campo y con afectación en (3).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tres (3) investigaciones en campo de un total de veinticuatro (24) reportadas en el periodo: 
1.	Investigación epidemiológica en campo por el evento de Sífilis gestacional al caso con número de identificación 7022469, fecha de visita del 10/02/2025 en la localidad de Usme y con fecha de cargue del 25/02/2025, lo que muestra una inoportunidad de nueve días.
2.	Investigación epidemiológica en campo por el evento de Sífilis gestacional al caso con número de identificación 30452671, fecha de visita del 05/02/2025 en la localidad de Ciudad Bolívar y con fecha de cargue del 17/02/2025, lo que muestra una inoportunidad de seis días.
3.	Investigación epidemiológica en campo por el evento de VIH en gestantes al caso con número de identificación 1151963362, fecha de visita del 02/02/2025 en la localidad de Ciudad Bolívar y con fecha de cargue del 05/02/2025, lo que muestra una inoportunidad de un día.
Por otra parte, con relación a las investigaciones epidemiológicas en campo fallidas, se identificaron los siguientes hallazgos:
Informe de investigación en campo fallida del 28/02/2025 del caso identificado con el documento número 1007938833, notificado por el evento de Mortalidad perinatal, en la cual se evidenció que no cuenta con soportes de verificación de los datos del usuario en los aplicativos PAI y comprobador de derechos. No se relaciona en orden cronológico las acciones realizadas, entre ellos la fecha de desplazamiento en campo para la verificación de la dirección y los resultados de esta actividad. Adicionalmente, informa que realizó contacto telefónico en las fechas del 24 y 28 de enero y 4 y 11 de febrero de 2025, lo cual no es concordante con el relato al describir que la comunicación no fue efectiva; tampoco se encontró registro de los números de teléfono a los cuales realizó las llamadas. Lo anterior teniendo en cuenta que los criterios establecidos por ficha técnica son: “Las Investigaciones epidemiológicas de campo que se clasifiquen como fallidas deben contener un informe en el que se describa toda la gestión que realizó el profesional para la búsqueda del caso, además el informe debe contener: registro fotográfico de la dirección errada, soporte de solicitud de actualización de datos a la EAPB y verificación en los aplicativos PAI y comprobador de derechos.” Página 29 Ficha Técnica – SALUD SEXUAL Y REPRODUCTIVA Y SALUD MATERNO INFANTIL. VIGENCIA DICIEMBRE 2024 – JULIO 2025.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</si>
  <si>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dos (2) actividades. Los hallazgos se evidenciaron de la siguiente manera:
1.	Actividad 1 con 4 subactividades con afectación en 1 subactividad con reporte de (77) seguimientos telefónicos y con afectación en (4).  
Las inconsistencias se describen a continuación: 
Actividad 1 - Seguimiento telefónico a casos de recién nacido BPN 2.000 gr a 2.500 gr a término. Subactividad 2 - Seguimiento telefónico
Se evidenciaron inconsistencias en la identificación de las atenciones en salud en el marco de los programas y las Rutas Integrales de Atención para el menor de 5 años con desnutrición aguda en cuatro (4) seguimientos telefónicos de un total de setenta y siete (77) reportadas:
1.	RC1246449786, fecha de seguimiento telefónico del 19/02/2025, menor de seis meses reportado con un Z – Score menor a 4.82, en el cual no se identificaron de manera adecuada las barreras de atención de acuerdo con la alteración nutricional y el grupo de edad. Las observaciones registradas en el instrumento de recolección de los datos no son claras si el manejo hospitalario se hizo por una patología de base o si fue por la desnutrición y no es clara si la asistencia a las citas de control se debe a barreras por parte del prestador o del usuario. 
2.	RC1023995753, fecha de seguimiento telefónico del 19/02/2025, menor de seis meses reportado con un Z – Score menor a 2.41, en el cual no es claro el manejo nutricional reportado en la variable “Que producto le han formulado para el tratamiento de la DNT?, teniendo en cuenta que informa que recibe Pumplynut - Fórmula Terapéutica Lista para Consumir FTLC, la cual no corresponde al manejo indicado para el grupo de edad. 
3.	RC1243765606, fecha de seguimiento telefónico del 28/02/2025, menor de dos años reportado con un Z – Score menor a 2.10, donde se identificó en las observaciones del seguimiento telefónico que el cuidador informa que su hijo no cuenta con el esquema de vacunación completo para la edad, sin embargo, en el resultado del seguimiento no se reportó la barrera, tampoco se soportó la gestión frente al caso para articular la información con PAI. 
4.	RC1027543712, fecha de seguimiento telefónico del 28/02/2025, menor de dos años reportado con un Z – Score menor a 2.47, con resultados en el seguimiento que no son claros frente a la identificación del manejo de la desnutrición y las barreras en la atención, pues el cuidador informa que no se le entregado parte de los micronutrientes prescritos y sin embargo no cuenta con el reporte de la barrera. 
</t>
  </si>
  <si>
    <t>No se acepta la glosa, ya que las actividades se realizaron de acuerdo a lo establecido en el anexo operativo.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</si>
  <si>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Técnico 2 JOSE LEONARDO DIAZ MUÑOZ correspondiente a un valor de $158.940 
</t>
  </si>
  <si>
    <t xml:space="preserve">No se acepta glosa, toda vez que los valores allí reportados hacen parte de la indexación generada cuando el contratista ya no tenía ningún tipo de vinculo con la Subred.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</si>
  <si>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3 YURI VIVIANA FUQUENE PEÑA correspondiente a un valor de $12.067
Un (1) perfil de Profesional Especializado 4 SANDRA PAOLA GUTIERREZ CRUZ correspondiente a un valor de $ 51.909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</si>
  <si>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Un (1) perfil de Profesional Especializado 3 LADY JOHANA PEREZ PEÑA correspondiente a un valor de $ 14.077
Un (1) perfil de Profesional Especializado 4 DIANA ROCIO TUSSO ORTEGA correspondiente a un valor de $ 2.537
Un (1) perfil de Profesional Universitario 2 ISABEL ADRIANA ESTELA VASQUEZ correspondiente a un valor de $ 6.062
Un (1) perfil de Técnico 2 JACKSON ERNEY PALACIOS CARDENAS correspondiente a un valor de $ 6.176. 
Un (1) perfil de Técnico 2 DANIEL STEVEN SANA MUÑOZ correspondiente a un valor de $ 37.375. Por otra parte, no soporta el pago de $ 579.726 reconocidos por el pago de horas adicionales.  
</t>
  </si>
  <si>
    <t xml:space="preserve">No se acepta glosa, toda vez que los valores allí reportados reflejan la variación en decimales en el momento de la generación de la cuenta de cobro en el aplicativo institucional. En cuanto a los honorarios de Daniel Sana, se cuenta con soporte de pago, los cuales fueron remunerados en el mes de mayo.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</si>
  <si>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Universitario 2 PAULA CATALINA CASTRO MANRIQUE correspondiente a un valor de $ 3.974 y DIANA MILENA AGUILAR SANCHEZ correspondiente a un valor de $ 1.560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</si>
  <si>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JASMILE DEL PILAR NUÑEZ MENDOZA correspondiente a un valor de $25.748</t>
  </si>
  <si>
    <t>Claudia Bermúdez Olaya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</si>
  <si>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4 YEIMY LUZ DARY FLORIDO BEJARANO correspondiente a un valor de $ 15.269.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</si>
  <si>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Tres (3) perfil Profesional Universitario 2: ERIC FABIAN MARTINEZ VELANDIA correspondiente a un valor de $11.019, STEPHEN ANDRES YANEZ AGUILAR correspondiente a un valor de $11.019 y NESTOR DAVID MORENO ARGUELLO correspondiente a un valor de $10.094.</t>
  </si>
  <si>
    <t>G12</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</si>
  <si>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Error en el aplicativo de talento humano de DIANA MARCELA MARTINEZ LOPEZ con CC 1031123299 por reporte de las horas adicionales como profesional especializado 1 y corresponde a profesional universitario 1.
Frente al reporte del profesional universitario 2 - Jesica Paola Mendigaña Villamil identificada con CC 1.073.699.531, debido a que se reportan once (11) horas ejecutadas en el producto 107 - Asistencia técnica a las Unidades Informadoras - UI, que conforman la red de operadores de la vigilancia en salud pública, y corresponden a ocho (8) horas ejecutadas, además, del no reporte de tres (3) horas ejecutadas en el producto 108 -UPGD y UI incrementadas en los diferentes subsistemas de la vigilancia en salud pública.</t>
  </si>
  <si>
    <t>No se acepta glosa, ya que el hallazgo corresponde a un error de digitación que no afecta la cuantía ni la ejcución del producto, se subsanará en cuanto se genere la apertura del mismo.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</si>
  <si>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No se evidenció para el perfil Profesional Universitario 2 JONNATHAN STEVEN GONZALEZ PINEDA, el pago de horas adicionales por $157013 y el pago de la INDEXACIÓN por $35.960.</t>
  </si>
  <si>
    <t>G9</t>
  </si>
  <si>
    <t>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sin afectación en la meta total, ejecutada para el:
•	producto 106 - Asistencia técnica a UPGD que conforman la red de operadores de la vigilancia en salud pública con abordaje de más de 4 subsistemas, error en el reporte por “territorialización”, toda vez que se reportaron como ejecutadas dos (2) UPGD activa con asistencia técnica en la localidad de Usme, sin embargo, corresponden a dos (2) UPGD activa con asistencia técnica de la localidad de Ciudad Bolívar. 
•	Producto 133 - Investigaciones epidemiológicas de campo - No Transmisibles, debido a que se presentó diferencia en el informe de gestión entre lo reportado y lo soportado sin afectación en la meta total ejecutada para el subsistema Crónicos: en donde por error se reporta para Tunjuelito (10) IEC, y Ciudad Bolívar (23) IEC. Sin embargo, durante el seguimiento se evidencio que corresponde a: Tunjuelito (9) IEC, Ciudad Bolívar (24) IEC.</t>
  </si>
  <si>
    <t>No se acepta glosa, ya que el hallazgo corresponde a un error de digitación que no afecta la cuantía ni la ejcución del producto, se subsanará a través de oficio remitido con alcance al IG</t>
  </si>
  <si>
    <t>Adaluz Gómez Hernández</t>
  </si>
  <si>
    <t>Se genera glosa por incumplimiento de anexo 6 lineamientos técnicos de la Gestión de la Salud Publica - GSP y del Plan de Salud Pública de Intervenciones Colectivas - PSPIC y módulo de estándares - SIVIGILA D.C del 100% del valor ejecutado de 2 IEC para el componente No Transmisibles, debido a los siguientes hallazgos:
Se evidencia hallazgo en las IEC de la localidad de Ciudad Bolívar correspondientes a los caso CC 1032368677 realizada 10/02/2025 y CC 1026575171 realizada 10/02/2025 para el subsistema Sivistra: Al verificar los soportes de las IEC se evidencia falta de concordancia en el análisis registrado en soporte físico con el registrado en la base IEC en los dos soportes.</t>
  </si>
  <si>
    <t>No se acepta glosa; las IEC revisadas cuentan con más de 500 variables; las 2 variables en las que no se digitaron algunas palabras al final de un relato, corresponden al menos del 0,002% de porcentaje de error, por lo cual no es razonablemente proporcional generar glosa del 100% de una IEC que requiere más de 5 horas de dedicación de tiempo de un profesional que debe concertar previamente, desplazarse al lugar de residencia, capacitar al usuario, gestionarle citas médicas y/o canalización; por otro lado, no se generó ninguna afectación al usuario, error en la estadística o afectación al ejercicio de vigilancia como tal.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</si>
  <si>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técnico 2 EDDY JACKELINE CORTES LOBATÓN correspondiente a un valor de $ 81.197.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</si>
  <si>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Tres (3) Profesionales Especializados 4: DIANA KATERINE RODRIGUEZ BAEZ correspondiente a un valor de $44.637, JULIO JOSE TOVAR DUQUE correspondiente a un valor de $6.124, ANGELICA DEL PILAR LOZANO GAITÁN correspondiente a un valor de $19.005.
Dos (2) perfil de técnico 2: INGRID CAROLINA GAMARRA GRANADOS correspondiente a un valor de $19.235 y ALFONSO RINCÓN HERNÁNDEZ por un valor de $469.302 correspondiente a horas adicionales.</t>
  </si>
  <si>
    <t xml:space="preserve">No se acepta glosa, toda vez que los valores allí reportados reflejan la variación en decimales en el momento de la generación de la cuenta de cobro en el aplicativo institucional. En cuanto a los honorarios de Alfonso Rincón, se cuenta con soporte de pago, los cuales fueron remunerados en el mes de mayo.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</si>
  <si>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Tres (3) Profesionales Universitarios 2: FAYIBE DIAZ CHAPARRO correspondiente a un valor de $349, ZULY MILENA VELANDIA OROZCO correspondiente a un valor de $31.316 y JENNY PAOLA GRANADOS ANGARITA correspondiente a un valor de $200.692</t>
  </si>
  <si>
    <t>No se acepta glosa, toda vez que los valores allí reportados reflejan la variación en decimales en el momento de la generación de la cuenta de cobro en el aplicativo institucional. Adicionalmente,  el pago por indexación de Jenny Granados responde a un contrato que ya no se encontraba activo con la subred para la fecha de generación del recurso.</t>
  </si>
  <si>
    <t>TUNJUELITO</t>
  </si>
  <si>
    <t>Mabel A Rueda</t>
  </si>
  <si>
    <t>G3-3</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</si>
  <si>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
Acta SQ01S055023 ID (408964) con concepto Favorable del 13-03-2025,  en consulta en la página del RUES  (https://ruesfront.rues.org.co/), para la matricula mercantil 187007, se evidencio que la razón social del establecimiento se encuentra errada. </t>
  </si>
  <si>
    <t xml:space="preserve">No se acepta glosa, ya que se realiza solicitud de concepto técnico a la Secretaria Distrital de Salud mediante correspondencia </t>
  </si>
  <si>
    <t>CIUDAD BOLIVAR</t>
  </si>
  <si>
    <t>Freddy Vicente Nieto Moreno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</si>
  <si>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la intervención el siguiente hallazgo:
1. No se cumplió con lo establecido en la Guía operativa para la atención y seguimiento de eventos e incidentes de interés en salud pública que involucran sustancias químicas, ya que para un evento que se identificó como fallido, se recibió notificación por parte del Secretaría Distrital de Salud el día 11 de febrero de 2025 y se remitió el informe SITREP de 24 horas el día 13 febrero de 2025 y no se registró en el tablero de control; adicional para un brote del cual se recibió notificación el día 13 de febrero de 2025 y el informe SITREP de 24 horas se remitió el día 15 de febrero de 2025.</t>
  </si>
  <si>
    <t>No se acepta glosa, ya que se realiza solicitud de concepto técnico a la Secretaria Distrital de Salud mediante correspondencia</t>
  </si>
  <si>
    <t>SUMAPAZ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</si>
  <si>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la actividad de Fortalecimiento de capacidades realizada el día 4 febrero de 2025, presentó inconsistencia en la información registrada en la Ficha técnica y los soportes de evaluación presentados, ya que, para la información tabulada y graficada en la ficha técnica, indicó que en el post test todos los participantes obtuvieron 5, sin embargo, una de las evaluaciones registra calificación de 4.7.</t>
  </si>
  <si>
    <t>No se acepta la glosa ya una vez revisada las observaciones generadas por el equipo de seguimiento y las actividades realizadas, se considera pertinente revisar el hallazgo/glosa, entre tanto se sugiere verificar y valorar la gestión administrativa y acciones operativas ejecutadas para el cumplimiento de las metas propuestas.</t>
  </si>
  <si>
    <t>USME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</si>
  <si>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SQ03S023658 ID (828305), de concepto sanitario Favorable con Requerimientos, realizada el día 13-02-2025, la redacción de hallazgos e incumplimientos no cumple con los atributos de calidad esperados de acuerdo a lo definido en el instructivo de diligenciamiento en donde se indica: "Es esencial que el profesional se asegure de redactar todos los hallazgos, exigencias e incumplimientos de manera que sean concisos, comprensibles, precisos, detallados y amplios en el sentido de aportar información suficiente sobre las condiciones sanitarias que generan cada hallazgo, sin que puedan prestarse para múltiples interpretaciones o suposiciones por detalles relevantes no especificados.", ya que para el ítem 12.5 se indicó como hallazgo: "12.5 Falta evidenciar frecuencias de limpieza de áreas" y como incumplimiento: "...Actualizar la frecuencias de limpieza, ..."; adicional presentó inconsistencia entre los hallazgos y las exigencias registradas en cuanto a su coherencia y aspectos a evaluar de acuerdo con el instructivo de diligenciamiento, ya que para el ítem 3.5 registró como hallazgo: "...Pared con recubrimiento no sanitario" y como exigencia: "Adecuar pared del establecimiento retirando apliques", así mismo para el ítem 3.6  registró como hallazgo: "..techo no continuo" y como exigencia: "Adecuar techo retirando apliques"; además se presentó inconsistencia en la evaluación de aspectos que son aplicables a todos los servicios que presta el establecimiento, ya que en el acta del servicio complementario SQ04S000644, registró como exigencia: "...6.1 contar manual de Bioseguridad", sin embargó este aspecto que para el acta del servicio principal se califica en el ítem 14.4 se calificó como cumple, adicional este aspecto no es coherente con la exigencia dejada para el acta del servicio complementario en el ítem 6.2, que se indicó: "...Adecuar manual de bioseguridad ajustado acciones de la actividad implementada".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</si>
  <si>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SQ01S054684 ID (787060), de concepto sanitario Favorable con Requerimientos, realizada el día 18-02-2025,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 Botiquín incompleto" y como incumplimiento: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SQ01S054712 ID (787063), de concepto sanitario Favorable con Requerimientos, realizada el día 18-02-2025,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además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 Botiquín incompleto" y como incumplimiento: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</si>
  <si>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SQ01S054597 ID (804741), de concepto sanitario Desfavorable, realizada el día 14-02-2025,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</si>
  <si>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SQ01S054613 ID (796056), de concepto sanitario Desfavorable, realizada el día 20-02-2025,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</si>
  <si>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SQ01S054679 ID (763367), de concepto sanitario Favorable con Requerimientos, realizada el día 15-02-2025,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 Botiquín incompleto" y como incumplimiento: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2. En el acta No. SQ01S054687 ID (300759), de concepto sanitario Favorable con Requerimientos, realizada el día 19-02-2025,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 Botiquín incompleto" y como incumplimiento: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</si>
  <si>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SQ03S024136 ID (527016), de concepto sanitario Desfavorable, realizada el día 25-03-2025, presentó inconsistencia en la evaluación de aspectos transversales a las actividades desarrolladas, ya que en el acta del servicio complementario de tatuaje y piercing se registró como incumplimiento: "...3.7 No se capacitó al personal en la gestión integral de residuos... y "...3.8 No presentó plan de contingencia...", aspectos que hacen parte de las obligaciones del generador de los residuos contempladas en el Decreto 780 de 2016 y que son transversales a todos los servicios prestados y que no se evaluaron en el acta principal de estética ornamental, ya que en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y 14.4 ¿Cuenta con un Plan de Gestión Integral de Residuos documentado, con las acciones a desarrollar en el establecimiento, según lo establecido en la Resolución 2827 de 2006, el Decreto 780 de 2016 y la Resolución 1164 de 2002, o la normatividad sanitaria vigente en el tema?, no se evidencian hallazgos o incumplimientos relacionados con estos aspectos; además presentó inconsistencia entre los incumplimiento dejados en el acta del servicio principal y complementario para lo relacionado con la documentación del plan de gestión integral de residuos peligrosos, ya que para el servicio principal registró como incumplimiento: "...14.4 No actualizó Plan de Gestión Integral de Residuos en temas de gestor externo y segregación..." mientras que para el servicio complementario registró: "...3.6 No presentó Plan de Gestión Integral de Residuos Peligrosos...".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</si>
  <si>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SQ01S054623 ID (697875), de concepto sanitario Favorable con Requerimientos, realizada el día 08-03-2025, presentó inconsistencia en el tipo de establecimiento y las sustancias químicas registradas, ya que indicó: "Venta e instalación de accesorios y lujos para vehículos", sin embargo, registró sustancias químicas "Nitrógeno" y "´Polvo químico ABC", las cuales corresponden a la actividad de: "Establecimientos de recarga y mantenimiento de extintores", no se registró alguna observación o aclaración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</si>
  <si>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SQ03S024009 ID (806987), de concepto sanitario Favorable, realizada el día 16-03-2025, presentó inconsistencia al socializar un correo errado del portal web del sector belleza, en el campo de observaciones tanto del acta principal, como en el acta del servicio complementario No. SQ04S000654, al registrar: "www.saludpublica.gov.co/sitios/sector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</si>
  <si>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1. En el acta No. SQ01S055650 ID (787198), de concepto sanitario Favorable con Requerimientos, realizada el día 27-03-2025,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adicional presentó inconsistencia al registrar como exigencia: "…4.9 Presentar fichas de datos de seguridad de todas las sustancias químicas almacenadas", sin embargo en el ítem 8.1 registro un total de 17 sustancias de las cuales solo le hace falta Ficha de datos de seguridad a dos de ellas: "CREOLINA" y "ÓXIDO DE HIERRO III"; adicional presentó inconsistencia en la evaluación realizada y en la redacción del hallazgo para el ítem 4.13 "...No se evidencia prácticas seguras de almacenamiento (faltan fichas de datos de seguridad)...", ya que para este ítem la exigencia registrada es: "...Implementar prácticas seguras de almacenamiento haciendo uso de las fichas de datos de seguridad", sin embargo, solo faltan dos fichas de datos de seguridad de las 17 sustancias registradas.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</si>
  <si>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SQ01S054984 ID (829730), de concepto sanitario Favorable con Requerimientos, realizada el día 12-03-2025,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adicional presentó inconsistencia ya que no se registró el residuo característico de la actividad desarrollada: "LODOS DE LAVADO DE VEHÍCULOS".
2. En el acta No. SQ01S055642 ID (652377), de concepto sanitario Favorable con Requerimientos, realizada el día 26-03-2025, presentó inconsistencia en el diligenciamiento de la cedula del establecimiento, ya que indicó "No" en Presenta matrícula mercantil del establecimiento, sin embargo, en razón social registró "No aplica" y de acuerdo al instructivo debió registrar No tiene, ya que al verificar en la página del RUES (https://ruesfront.rues.org.co/) no registra matricula mercantil del establecimiento de comercio; adicional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"…4.8 Botiquín incompleto" y como exigencia: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además presentó inconsistencia en la evaluación, hallazgo y exigencia registrada para el ítem 4.9, ya que registró como hallazgo: "...Sin fichas de datos de seguridad..." y como exigencia: "...Presentar fichas de datos de seguridad...", sin embargo de las cuatro sustancias químicas registradas solo indico que no tiene ficha de datos de seguridad una de ellas: "ÁCIDO NÍTRICO", las demás de acuerdo a lo diligenciado si contaban con la ficha de datos de seguridad.
3. En el acta No. SQ01S055643 ID (786816), de concepto sanitario Favorable con Requerimientos, realizada el día 26-03-2025,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el único incumplimiento que se registró para el ítem 4.8 indicó como hallazgo: "…4.8 Botiquín incompleto" y como exigencia: "...Dotar 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</si>
  <si>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</si>
  <si>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SQ03S023880 (ID 817352) con concepto Favorable del 26-02-2025, se evidenció calificación errada del ítem 12.6 al indicar que "2. No Cumple", lo cual es inconsistente respecto al concepto sanitario emitido.
2.	En el acta SQ03S024000 (ID 642782) con concepto Desfavorable del 22-02-2025, para el incumplimiento del ítem 14.3 se registró: "No contó con un manual de bioseguridad actualizado a manejo integral de vectores. Resolución 2827 de 2006 artículo 1", este incumplimiento no cuenta con sustento normativo y el artículo citado como presuntamente infringido no en encuentra incluido dentro de la Resolución citada.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</si>
  <si>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SQ01S054565 (ID 704170) con concepto Favorable con requerimientos del 21-02-2025, se evidenció registro errado del año de vencimiento para el cumplimiento de las exigencias al registrar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</si>
  <si>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SQ08S000600 (ID 777576) con concepto Favorable con requerimientos del 17-02-2025, no se registró la exigencia para el hallazgo evidenciado en el ítem 5.3.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</si>
  <si>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Para un (1) perfil de Profesional Universitario 1 (Cesar Alejandro Geney Celis) correspondiente un valor de $ 149.002.</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</si>
  <si>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</si>
  <si>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SQ03S024131, ID establecimiento (430537), de fecha 11/3/2025 con Concepto Desfavorable. En el ítem 14.1 no se registró los nombres de los trabajadores que no presentan el certificado de idoneidad, tal como lo indica el Instructivo para el diligenciamiento de aspectos a verificar del acta de inspección, vigilancia y control sanitario a barberías, peluquerías, salas de belleza, escuelas de formación de estilistas y manicuristas, y demás afines que reza: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2. En el soporte físico del Acta No. SQ03S023919, ID establecimiento (803052), de fecha 17/3/2025 con Concepto Favorable. En el ítem 15.1 "Productos Cosméticos y de Desinfección Utilizados" no se registró el nombre del fabricante del producto cosmético "cera",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</si>
  <si>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SQ01S054820, ID establecimiento (305498), de fecha 5/3/2025 con Concepto Favorable con Requerimientos. En el ítem 8.2 "Producto terminado", para productos-celulosa no se registró información en el campo "Tiene fichas de datos de seguridad",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</si>
  <si>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SQ01S055635, ID establecimiento (830439), de fecha 25/3/2025 con Concepto Favorable con Requerimientos. En el ítem 12.1 "Descripción de las exigencias", no se registró la exigencia para el hallazgo del aspecto evaluado en el ítem 4.4 "Sistema contra incendio existente y en funcionamiento".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</si>
  <si>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SQ01S054969, ID establecimiento (829009), de fecha 4/3/2025 con Concepto Favorable con Requerimientos. No se registró la calificación de cumplimiento del aspecto evaluado en el ítem 4.8 "Ubicación y dotación adecuada de botiquín de primeros auxilios", quedando este espacio en blanco.</t>
  </si>
  <si>
    <t>MARSELA BUITRAGO TELLEZ</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</si>
  <si>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 soportes
Acta EZ15S015332 y EZ15S015281 fallidas, con retroalimentación de la ficha a epidemiologia el tercer día hábil sin justificación en el acta. Según el lineamiento el profesional tiene 2 días para realizar la retroalimentación después del último seguimiento.
Acta EZ15S015147 de 2 seguimientos, en la cual se registró una justificación para realizar el seguimiento virtual que no se encuentra establecida en los lineamientos.
Acta EZ15S015206 de 2 seguimientos, con error en la fecha registrada en acta en el ítem” Fecha de recepción ficha en ambiente”, en acta se evidencia 7-05-2025, sin embargo, en los archivos de envío del profesional del evento 300 la fecha correcta es 7-02-2025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2 soportes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</si>
  <si>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 soportes
Acta EZ15S015468 de 2 seguimientos sin datos ni firmas de la persona que atendió la visita, los seguimientos fueron realizados dentro de las instalaciones de una institución educativa, sin embargo, en acta no hay claridades del porque no se cuenta con firmas
Acta EZ15S015491 de 2 seguimientos con oportunidad para realizar 3 observaciones, sin embargo, solo se realizaron 2 observaciones, sin justificaciones en el acta
Acta EZ15S015370 de 1 seguimiento con realimentación a epidemiologia 9 días hábiles después de la última observación. Las fechas fueron confirmadas por el profesional de Vigilancia Integrada de la Rabia
Acta EZ15S015490 de 2 seguimientos con realimentación a epidemiologia 3 días hábiles después de la última observación. Las fechas fueron confirmadas por el profesional de Vigilancia Integrada de la Rabia, además se encuentra error en la fecha registrada del mismo ítem, en acta se evidencia 2-04-2025, sin embargo, el correo de realimentación fue enviado el 3-04-2025.
Acta EZ15S015248 de 2 seguimientos error en la fecha de recepción ficha a epidemiologia en acta, se evidencia 27-02-2025, sin embargo, el correo de realimentación fue enviado el 26-02-2025. Las fechas fueron confirmadas por el profesional de Vigilancia Integrada de la Rabia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3,5 soportes</t>
  </si>
  <si>
    <t>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Se evidencia acta EZ15S015445 la cual fue realimentada a la UPGD incorrecta, el correo fue enviado a la localidad de Usaquén y pertenecía a la localidad Usme
Teniendo en cuenta la forma de facturación, estas actividades cuentan con un tiempo estimado de 1 hora para la ejecución de las mismas, por lo tanto, la glosa se genera por un total de 1 hora del valor facturado.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</si>
  <si>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la totalidad el pago de la INDEXACIÓN como se describe a continuación:
Un (1) perfil de Tecnólogo Operativo (Rodrigo Alfredo Cobos Rincón) correspondiente a un valor de  $6.058.</t>
  </si>
  <si>
    <t>CARLOS ANDRES GUERRERO PACHECO</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</si>
  <si>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acta 
•	Se evidenció en acta de visita EZ04S002846 que supera el número de notas aclaratorias que indica el documento operativo , proceso transversal vigilancia  de la salud ambiental el cual dice “…Cuando sea necesario realizar notas aclaratorias en el cuerpo del acta de visita, se debe tener en cuenta que solo se autorizan un máximo de tres notas por acta..” y el acta reporta 4 notas aclaratorias.
 </t>
  </si>
  <si>
    <t>Se genera Glosa del 100% del valor de cada intervención por Incumplimiento de las características técnicas y de calidad de las intervenciones establecidas en los lineamientos técnicos (Anexo No 6 módulo de estándares -SIVIGILA D.C). ya que se evidenció hallazgo en 1 acta 
•	EZ01S002594: califican en los ítems 13.1, 13.2, y 13.3 (reportes actividades veterinarias en SIVIGILA D.C) no aplica, sin justificación alguna. Además se evidencia  calificación en los ítems 13.4 y 13.5 como cumple indicando que el establecimiento tiene conocimiento de la herramienta de reporte de las actividades veterinarias y que se les realizó inducción o reinducción del reporte.</t>
  </si>
  <si>
    <t>Alexandra Zuleta González
Jenny Rocío López Espinel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</si>
  <si>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4 - Operativo (Lida Musdie Martínez Montañez) correspondiente a un valor de $ 168.867.</t>
  </si>
  <si>
    <t>VLADIMIR MURILLO RIVAS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</si>
  <si>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
1.	Acta con concepto Favorable con requerimiento. 
1.1.	SB01S049312 ID 637535 del 14/2/2025. Incumplimiento en las características técnicas y de calidad en el diligenciamiento de los instrumentos, debido a incongruencia en calificación del ítem 7.6 "Cuenta con plan de saneamiento"; ya que este fue calificado NO CUMPLE con hallazgo "(...) No presenta plan de saneamiento (...)"; sin embargo, el  ítem 5.5.1 "Cuenta con procedimientos para el manejo integral de plagas, los soportes de verificación e implementación de controles, físicos, químicos y/o biológicos" fue calificado CUMPLE; por lo anterior, al no contar con los soportes de implementación se debe calificar NO CUMPLE el ítem 5.5.1., por consiguiente al interior del documento plan de saneamiento se encuentra el programa de control de plagas, el cual debe considerar tanto la eliminación de factores que atraen a las plagas como la implementación de estrategias de control directas.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</si>
  <si>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SB07S015803 ID 652924 del 3/02/2025. Incongruencia en el diligenciamiento del instrumento de captación. El ítem 5.5.1 evaluado del acta de IVC se calificó el aspecto a evaluar con “NO APLICA”. Sin embargo, en este tipo de establecimiento es importante conocer la implementación de medidas preventivas y correctivas para minimizar la presencia de plagas, es decir, que de acuerdo a las condiciones evaluadas en el establecimiento se debió calificar “CUMPLE” o “NO CUMPLE”. 
2.	Acta con concepto Favorable con requerimiento. 
2.1.	SB07S015830 ID 314423 del 12/02/2025. Incongruencia en el diligenciamiento del instrumento de captación. El ítem 5.5.1 evaluado del acta de IVC se calificó el aspecto a evaluar con “NO APLICA”. Sin embargo, en este tipo de establecimiento es importante conocer la implementación de medidas preventivas y correctivas para minimizar la presencia de plagas, es decir, que de acuerdo a las condiciones evaluadas en el establecimiento se debió calificar “CUMPLE” o “NO CUMPLE”.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</si>
  <si>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
1.	Acta con concepto Favorable. 
1.1.	SB01S049230 ID 603890 del 8/2/2025. Incongruencia en el diligenciamiento del instrumento de captación. El ítem 5.2.1 evaluado del acta de IVC se calificó el aspecto a evaluar con “NO CUMPLE”, con hallazgo "(...) Pared en área de baño en mal estado, se observa desprendimiento de material y falta de mantenimiento de pintura (...)". Las exigencias deben guardar trazabilidad con los aspectos a evaluar en el acta de IVC en el marco del proceso de fiscalización sanitaria. 
2.	Acta con concepto Favorable con requerimientos. 
2.1.	SB01S048475 ID 621865 del 7/2/2025. Incongruencia en el diligenciamiento del instrumento de captación. El ítem 5.2.3 evaluado del acta de IVC se calificó el aspecto a evaluar con “NO CUMPLE”, con hallazgo "(...) No cuenta con el debido almacenamiento de productos químicos para el aseo (...)". Sin embargo, en el numeral 8.1 – DESCRIPCIÓN DE EXIGENCIAS no se registra el numeral ni el hallazgo. Las exigencias deben guardar trazabilidad con los aspectos a evaluar en el acta de IVC en el marco del proceso de fiscalización sanitaria.</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</si>
  <si>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seis (6) actas, en las cuales se evidenció lo siguiente:
1.	Acta con concepto Favorable con requerimientos. 
1.1.	SB06S009591 ID 315161 DEL 06/02/2025; SB06S009671 ID 313731 del 11/02/2025; SB06S009575 ID 404044 del 03/02/2025; SB06S009579 ID 312074 del 05/02/2025; SB06S009669 ID 310972 del 13/02/2025; SB06S009675 ID 315365 del 17/02/2025. Se evidenció incorrecto diligenciamiento del instrumento de captación de la información – acta SB06S, ya que no hay correlación en la evaluación del ítem 6.4 (Calificado SI con hallazgo “Cuenta con área de almacenamiento, sin embargo al momento de la inspección no se evidencian sustancias químicas”), ítem 6.5 (Calificado NO APLICA con hallazgo “No manejan sustancias químicas”); y lo conceptuado en el ítem 10.3 (Calificado NO APLICA con hallazgo “No cuenta con sustancias químicas al momento de la visita”).  Por lo tanto, el ítem 10.3 hace referencia a los sistemas de contención de derrames “(…) son estructuras o dispositivos diseñados para contener derrames accidentales de líquidos, como aceites, productos químicos o aguas residuales, dentro de un área específica, evitando que se esparzan y contaminen el medio ambiente o el entorno. Estos sistemas ayudan a proteger la salud humana, el medio ambiente y las instalaciones en caso de un derrame (...)”, se utilizan para contener el derrame, prevenir su propagación y facilitar la limpieza y descontaminación del área afectada (Kits de contención de derrames, contenedores de contención, diques de contención, materiales absorbentes, cintas demarcadoras y equipos de protección personal). Es decir, que lo evaluado en el ítem 6.4 también es locativo enfatizando en la importancia de un almacenamiento seguro, y no es limitado o exclusivo a tenencia o disponibilidad de sustancias químicas en el laboratorio en el momento de la visita.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</si>
  <si>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
1.	Acta con concepto Favorable con requerimiento. 
1.1.	SB06S009577 ID 311170 del 04/02/2025; SB06S009593 ID 312292 del 10/02/2025. Incumplimiento en las características técnicas y de calidad en el diligenciamiento de los instrumentos. Para el numeral 6. LABORATORIOS (QUÍMICA, FÍSICA, BIOLOGÍA ítem 6.1, 6.2, 6.3, 6.4, 6.5, 6.6, 6.7, 6.8) fueron calificados CUMPLE; sin embargo, no se evidenció el diligenciamiento del Anexo Técnico “Verificación de condiciones sanitarias a laboratorios donde se emplean sustancias químicas en establecimientos educativos y universidades” como se referencia en la FICHA TECNICA DE LA LINEA DE CALIDAD DEL AGUA Y SANEAMIENTO BÁSICO VIGENCIA DICIEMBRE DE 2024 – JULIO DE 2025 numeral 3 - METODOLOGÍA ítem 20 - Establecimientos de educación preescolar, básica y media (Público) (privado) (Jardín Infantil) “Nota: Se incluye formato anexo laboratorios para el caso de los establecimientos educativos que lo requieran “Ver Instrumentos de captación/ CASB/capta_casb_lab” (p. 11). 
2.	Acta con concepto Favorable con requerimiento. 
2.1.	SB06S009695 ID 315167 DEL 24/02/2025. Se evidenció incorrecto diligenciamiento del instrumento de captación de la información – acta SB06S, ya que no hay correlación en la evaluación del ítem 6.4 (Calificado SI con hallazgo “Cuenta con área de almacenamiento, sin embargo al momento de la inspección no se evidencian sustancias químicas”), ítem 6.5 (Calificado NO APLICA con hallazgo “No manejan sustancias químicas”); y lo conceptuado en el ítem 10.3 (Calificado NO APLICA con hallazgo “No cuenta con sustancias químicas al momento de la visita”).  Por lo tanto, el ítem 10.3 hace referencia a los sistemas de contención de derrames “(…) son estructuras o dispositivos diseñados para contener derrames accidentales de líquidos, como aceites, productos químicos o aguas residuales, dentro de un área específica, evitando que se esparzan y contaminen el medio ambiente o el entorno. Estos sistemas ayudan a proteger la salud humana, el medio ambiente y las instalaciones en caso de un derrame (...)”, se utilizan para contener el derrame, prevenir su propagación y facilitar la limpieza y descontaminación del área afectada (Kits de contención de derrames, contenedores de contención, diques de contención, materiales absorbentes, cintas demarcadoras y equipos de protección personal). Es decir, que lo evaluado en el ítem 6.4 también es locativo enfatizando en la importancia de un almacenamiento seguro, y no es limitado o exclusivo a tenencia o disponibilidad de sustancias químicas en el laboratorio en el momento de la visita.</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</si>
  <si>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</si>
  <si>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siguientes hallazgos:
1. En acta de visita SB01S050212 del 13/03/2025 de concepto desfavorable con ID 515021, se presentó incumplimiento en las características técnicas y de calidad en el diligenciamiento de los instrumentos, debido al no registro de la coordenada "Sur" en dirección del establecimiento y dirección de notificación; ya que se registró "KR 17G 67 -13 PI2"; sin embargo, la dirección corresponde a: “KR 17G 67 13 SUR PI 2”.
2. En acta de visita SB01S050786 del 25/03/2025 de concepto desfavorable con ID 625850, se presentó incumplimiento en las características técnicas y de calidad en el diligenciamiento de los instrumentos, debido al registro de normatividad no aplicable como motivante del concepto sanitario emitido; ya que se diligenció en el acta como motivante del concepto desfavorable: “No realizó mantenimiento a paredes del establecimiento por acumulación de suciedad Decreto 1686 de 2012”; donde esta normativa no aplica para el tipo de establecimiento visitado; ya que el mismo corresponde a un establecimiento de bajo riesgo y la normativa registrada en el acta “establece el reglamento técnico sobre los requisitos sanitarios que se deben cumplir para la fabricación, elaboración, hidratación, envase, almacenamiento, distribución , transporte, comercialización, expendio, exportación e importación de bebidas alcohólicas destinadas para consumo humano”.
3. En acta de visita SB01S050129 del 13/03/2025 de concepto desfavorable con ID 763771, se presentó incumplimiento en las características técnicas y de calidad en el diligenciamiento de los instrumentos, debido a error en el registro del nombre del propietario del establecimiento; ya que en acta de visita se diligenció "Yesica Nesa Camacho Botero"; sin embargo, el nombre del propietario verificado en aplicativo RUES y página de la procuraduría corresponde a: “Yesica Vanesa Camacho Botero”.
4. En acta de visita SB01S050743 del 13/03/2025 de concepto favorable con requerimientos con ID 821068, se presentó incumplimiento en las características técnicas y de calidad en el diligenciamiento de los instrumentos, debido a error en el registro de la fecha de inicio de plazo para el cumplimiento de las exigencias; toda vez que se registró como fecha de inicio del plazo el día 13/03/2025 fecha en la que se realizó la visita; cabe aclarar que la fecha del plazo inicia el día hábil siguiente a la fecha de visita de IVC.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</si>
  <si>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fortalecimiento de capacidades el siguiente hallazgo:
- En fortalecimiento realizado el 27/03/2025 en temática de “Manejo de residuos sólidos” en el Colegio Popular Bolivariano, se presentó incumplimiento en las características técnicas y de calidad en el diligenciamiento de los instrumentos, debido a la no concordancia de la información registrada en ficha técnica de la actividad, ya que se evidenció que en dicho soporte del 27/03/2025 se registró como público objetivo: “Personal de servicios generales que labora en el establecimiento educativo Distrital Colegio Confederación Brisas Del Diamante IED Sede A", población que no corresponde con la registrada en acta de reunión ni en listado de asistencia del fortalecimiento.</t>
  </si>
  <si>
    <t xml:space="preserve">John Fredy Corso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</si>
  <si>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el siguiente hallazgo:
Se evidenció que el establecimiento contaba con caldera y en la intervención no se aplicó el Anexo Técnico - Verificación de condiciones sanitarias de calderas y calderines, esto para los siguientes soportes:
En acta SB03S001573 ID 323718 con concepto desfavorable.
En acta SB03S001568 ID 320831 con concepto desfavorable.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</si>
  <si>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evidencio en acta SB01S049444 ID 708861 con concepto favorable con requerimientos, en ítem 5.1.3. Fecha ultimo lavado, no se diligencio este dato, quedando el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</si>
  <si>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evidencio que el establecimiento contaba con caldera y en la intervención no se aplicó el Anexo Técnico - Verificación de condiciones sanitarias de calderas y calderines, en acta SB03S001581 ID 320907 con concepto favorable con requerimientos.</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</si>
  <si>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</si>
  <si>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(7) actas los siguientes hallazgos:
Se evidenció incumplimiento en las características de calidad en el diligenciamiento de los instrumentos en actas MS05S009244 con ID 311695 del 13/02/2025 y MS05S009394 con ID 828644 del 27/02/2025 con concepto desfavorable, debido que en acta anexa MH02S003296 y MH02S003298, el contratista registro en el campo cantidad decomisada y unidad de medida “tabletas” sin embargo se debió registrar en unidades.
Se evidenció incumplimiento en las características de calidad en el diligenciamiento de los instrumentos en acta MS05S009228 con ID 421064 del 07/02/2025 con concepto desfavorable, MS05S009287 con ID 777894 del 04/02/2025 con concepto favorable con requerimientos y MS05S009387 con ID 314002 del 16/02/2025 con concepto favorable con requerimientos, debido a que el contratista registró como no cumple el numeral 5.7 relacionado al área de inyectología, sin embargo, en actas anexas MS19S009228, MS19S009287 y MS19S009387 el contratista indicó total cumplimiento para el bloque 1 titulado infraestructura y dotación.  Aunado a esto, en el acta en el acta MS05S009228 se registró no cumple en el ítem 3.10 y en la sección de hallazgos se indicó “No cuenta con área señalizada identificada para área administrativa”, sin embargo, el numeral 3.10 no hace referencia al área administrativa sino al área de almacenamiento de productos.
Se evidenció incumplimiento en las características de calidad en el diligenciamiento de los instrumentos en acta MS05S009250 con ID 550065 del 12/02/2025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
Se evidenció incumplimiento en las características de calidad en el diligenciamiento de los instrumentos en acta MS05S009266 con ID 827591 del 10/02/2025 con concepto favorable, debido que se identificó espacios en blanco para los ítems 14.8, 14.9 y 14.10.
</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</si>
  <si>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</si>
  <si>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MS05S009484 con ID 797161 del 11/03/2025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
Se evidenció incumplimiento en las características de calidad en el diligenciamiento de los instrumentos en acta MS05S009398 con ID 669182 del 01/03/2025 con concepto favorable con requerimientos, debido a que el contratista registró como no cumple el numeral 5.7 relacionado al área de inyectología, sin embargo, en acta anexa MS19S009398 el contratista indicó total cumplimiento para el bloque 1 titulado infraestructura y dotación.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</si>
  <si>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MS12S006797 con ID 826863 del 29/03/2025 con concepto favorable con requerimientos, debido que el contratista realizo 4 aclaraciones al acta superando el número máximo de notas aclaratorias.
Se evidenció incumplimiento en las características de calidad en el diligenciamiento de los instrumentos en acta MS12S006770 con ID 830389 del 25/03/2025 con concepto favorable con requerimientos, debido que para el ítem 3.1.7 se identificó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</si>
  <si>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MS05S009253 con ID 698084 del 10/02/2025 con concepto favorable, debido a que el contratista indicó para el ítem 6.3  que la droguería dispensas SGSSS, sin embargo, para el ítem 8.3 indicó no aplica el cual está relacionado a la independencia de almacenamiento entre los medicamentos de uso institucional y medicamentos del canal comercial y no se realiza alguna aclaración sobre esta situación.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</si>
  <si>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MS07S001012 con ID 584064 del 13/02/2025 con concepto favorable, debido a que el contratista realizó aclaración en el acta para el ítem 8.4 indicando que no cumple siendo este de obligatorio cumplimiento, sin embargo, el concepto final otorgado al establecimiento fue favorable.
</t>
  </si>
  <si>
    <t>Andrés Felipe López Rodríguez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</si>
  <si>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MS07S001032, ID: 731309 – Concepto Sanitario Desfavorable, se identificó un error en el número de identificación del propietario registrado en el acta, en el espacio correspondiente al documento de identidad del propietario del establecimiento se registró el número 53361538, cuando el número correcto es 52361538, lo cual genera una inconsistencia en la información reportada del establecimiento.
MS07S001046, ID: 722254 – Concepto: Favorable con Requerimientos, se evidenció inconsistencias en el diligenciamiento del acta, al encontrarse espacios en blanco en los ítems 5.3.6 y 16.3, afectando la trazabilidad del registro de la visita realizada.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</si>
  <si>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MS05S009491, ID: 319126 – Concepto: Favorable, se identificó espacios en blanco en el diligenciamiento del acta en los ítems 7.1 y del 7.8 al 7.11 del bloque 7 correspondiente a los SERVICIOS OFRECIDOS, afectando la trazabilidad del registro de la visita realizada.
MS05S009490, ID: 319083 – Concepto: Favorable, en el punto 7. SERVICIOS OFRECIDOS, ítem 7.1, se registró que el establecimiento no ofrece dispensación de medicamentos alopáticos, lo cual resulta incongruente con la naturaleza del establecimiento, ya que, se trata de una droguería.
</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</si>
  <si>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SA03S004782, ID: 323447 / MS15S002188 y SA03S005834, ID: 469645 / MS15S001711, se evidenció que, de los diferentes productos muestreados no registraron la información correspondiente a la forma farmacéutica ni a la concentración de los medicamentos, afectando la trazabilidad del acta de muestreo, así mismo, se identificaron espacios en blanco en los campos destinados para la firma y número de cédula del responsable del establecimiento.</t>
  </si>
  <si>
    <t>Doraangela Suarez Monzon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</si>
  <si>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AS04S050900, ID 314484, de fecha 10/02/2025, establecimiento La gran placita. El ítem 5.2 Manejo y conservación de productos refrigerados y congelados se calificó como Aceptable (A), con el registro de la observación “No expende alimentos que requieran refrigeración”; sin embargo, no se marcó la casilla de No aplica (NA), incumpliendo de esta manera lo establecido en la Guía para diligenciamiento de actas de inspección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</si>
  <si>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de la intervención Expendios de bebidas alcohólicas, ubicados en la Plaza de mercado San francisco (lo que representa el 0,3558039324554 de la meta ejecutada).
1.Acta AS08023986, ID 787492, de fecha 26/02/2025, establecimiento Duff beer
2.Acta AS08023984, ID 606305, de fecha 26/02/2025, establecimiento Tienda Emily Yuyita
3.Acta AS08023985, ID 828668, de fecha 26/02/2025, establecimiento Sandra Camargo.
Para los tres establecimientos no se realizó verificación de rotulado de alimentos; es de resaltar que en las actas de IVC no se registró la justificación de ello, incumpliendo de esta manera los establecido en la Ficha técnica de alimentos “…Si se encuentran alimentos, se realizarán mínimo revisión a 3 productos, si no se encuentran indicarlo.”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</si>
  <si>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AS04S051687, ID 391008, de fecha 17/03/2025, establecimiento Minimercado Marín. El ítem 3.2 Reconocimiento médico se calificó como Inaceptable (I); sin embargo; se registró como hallazgo “Reconocimiento médico vigente”, lo cual no es congruente con la calificación otorgada puesto que el hallazgo no es de incumplimiento.</t>
  </si>
  <si>
    <t>Se genera glosa del 100% de las horas del perfil faltante relacionado en la Tabla de costos - Columna para urbano – Columna valor mes (UDC) urbano y para ruralidad valor mes (UDC) rural – GSP_PSPIC-2024, independientemente del valor reportado en el informe de gestión, ya que se evidenció lo siguiente en (1) Acta:
1. Acta SA03S003926, de fecha 13/03/2025. En el  acta del operativo, en el apartado de firma de quienes intervinieron en la diligencia, se registró  la participación de solo 2 tecnólogos en saneamiento ambiental; faltando la participación de un perfil de Tecnólogo (lo cual representa el 0,3333342756103 de la meta ejecutada, equivalente a 6 horas del perfil faltante); lo anterior, teniendo en cuenta lo establecido en los estándares de la línea de Alimentos sanos y seguros, el cual indica para esta intervención en perfiles de talento humano:  3 Tecnólogo en alimentos con perfiles autorizados: Tecnólogo de Alimentos / Tecnólogo en Saneamiento Ambiental / Tecnólogo en Control de Calidad de Alimentos / Tecnólogo en Salud Ambiental y Seguridad Sanitaria / Técnico Laboral Competencias por en Sanidad Ambiental / Tecnólogo Competencias en Saneamiento Ambiental.</t>
  </si>
  <si>
    <t>Irma Perez</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</si>
  <si>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AS04S051211 ID 586096  del día 12 de febrero de 2025  del establecimiento Tienda El Parque en el Ítem 4.1 Suministro y Calidad de agua potable se califica cumplimiento total (5), sin embargo, en el ítem  4.6 Soportes documentales  de saneamiento incumplimiento total (0)  con el hallazgo “No se presenta soportes documentales ni documento el plan de saneamiento” no siendo coherente con lo establecido en el decreto 1575 de 2007 articulo 10.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</si>
  <si>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En acta de visita AS02S072678 ID 728260 del 11 de febrero de  2025, en el establecimiento  Herbalife con concepto Desfavorable se evidencia que el profesional registra en el Ítem   5.4 Control Integrado de plagas se registra como hallazgo: “Se evidencia presencia de plagas (cucarachas) zona posterior  de local y zona externa nevera”  y se genera  calificación de no cumplimiento, sin embargo, no se califica como crítico.
-	Acta AS02S072681 ID 761501 del día 24/02/2025 efectuada en el establecimiento  Delicias del Danubio y algo más se evidencia en el Ítem 3.2 Reconocimiento Médico. Se califico con incumplimiento total, sin embargo, no se genera hallazgo.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</si>
  <si>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En acta de visita AS08S024932 ID 724789 del 26 de febrero de 2025 en el establecimiento Tienda Andrey  en el ítem 4.6 Soportes documentales de saneamiento. Se calificó cumplimiento parcial, sin embargo, se refiere como hallazgo: “Presenta plan de saneamiento del establecimiento”, siendo no coherente con lo solicitado por el Decreto 1686 de 2012. Artículo 35 y Artículo 86.
-	En acta de visita AS08S024957 ID 450547 del 15 de febrero de 2025, en el establecimiento  tienda esquina Yomasa se evidencia que el profesional registra en el Ítem   2.5  Educación y capacitación se registra como hallazgo: “Tiene plan continuo de manipulación higiénica de alimentos” y genera calificación intermedia siendo no coherente con lo establecido   en el Decreto 1686 de 2012 Articulo 27.</t>
  </si>
  <si>
    <t>Se evidencia  INCUMPLIMIENTO EN LA UNIDAD BASE DE COSTEO DE LOS PRODUCTOS GSP-PSPIC, por la diferencia entre el valor mensual reconocido por la Subred al perfil del PSPIC y los valores de referencia descritos en la columna 1 VALOR BASE 184 HORAS MES, ya que no se evidenció la totalidad del pago de la INDEXACIÓN como se describe a continuación:
Un (1) perfil de profesional Universitario 2 (Natasha Vargas Molina) con una diferencia correspondiente a un valor   de  $ 5.948.</t>
  </si>
  <si>
    <t>Luis Gabriel Piñeros Huertas</t>
  </si>
  <si>
    <t>G7-2</t>
  </si>
  <si>
    <t>Se genera GLOSA del 100% del valor reportado como ejecutado, por la no coincidencia de los conceptos sanitarios y demás indicadores reportados en el informe de gestión, ya que se evidenció para la intervención restaurantes, cevicherías y comidas rápidas en el mes de marzo del 2025, un total ejecutado de 105 visitas, sin embargo, en el desglose de los conceptos sanitarios para la intervención, se relacionó en informe de gestión, desfavorable: 1, Favorable: 3, Favorable con requerimiento: 101, Medidas sanitarias: 1, para un total de 106, por lo anterior la información no coincide con el total reportado como ejecutado.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</si>
  <si>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	Se evidencio en acta Nº AS21S012033 de fecha del 13-03-2025 con 
ID: 764754, que el ítem 6,1 se calificó como Aceptable y se relacionó hallazgo “No realiza desposte o desprese”, sin embargo, no se marcó la casilla del NA, como lo indica el diligenciamiento de acta.
-	Se evidencio en acta Nº AS21S012029 de fecha del 11-03-2025 con 
ID: 397077, que el ítem 4,4 se calificó como Aceptable y se relacionó hallazgo “No realiza empaque y etiquetado”, sin embargo, no se marcó la casilla del NA, como lo indica el diligenciamiento de acta.
-	Se evidencio en acta Nº AS21S011651 de fecha del 10-03-2025 con 
ID: 658288, que el ítem 4,3 se calificó como Aceptable y se relacionó hallazgo “No empaca - no etiqueta”, sin embargo, no se marcó la casilla del NA, como lo indica el diligenciamiento de acta.</t>
  </si>
  <si>
    <t>Iván Garzón</t>
  </si>
  <si>
    <t>G6-2</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</si>
  <si>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2024-EE-46830 del 19/05/2025 en el que se comunicó que persistieron los hallazgos en la información ingresada por parte de la Subred de Servicios de Salud Sur en el aplicativo SIVIGILA D.C, en la que se vieron afectadas la línea de Aire Ruido y Radiación Electromagnética en 8 intervenciones y Alimentos Sanos y Seguros en 5 intervenciones.  
El cálculo de meta afectada se realizó sobre el valor reportado en el Informe de Gestión en la intervención Técnico SISVEA.</t>
  </si>
  <si>
    <t>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2024-EE-51584 del 28/05/2025 en el que se comunicó que persistieron los hallazgos en la información ingresada por parte de la Subred de Servicios de Salud Sur en el aplicativo SIVIGILA D.C, en la que se vieron afectadas la línea de Aire Ruido y Radiación Electromagnética en 18 intervenciones y Alimentos Sanos y Seguros en 5 intervenciones.  
El cálculo de meta afectada se realizó sobre el valor reportado en el Informe de Gestión en la intervención Técnico SISVEA.</t>
  </si>
  <si>
    <t>Se genera glosa por Bases de datos Vs soportes en medio físico del 50% del valor de cada intervención por la no concordancia entre Bases de datos Vs. Soportes en medio físico, ya que se evidenciaron inconsistencias así: 11 en Calidad de Agua y Saneamiento Básico, 7 en Aire, Ruido y Radiación Electromagnética, 2 en Alimentos Sanos y Seguros, 4 en Medicamentos Seguros, y 5 en Seguridad Química. 
El cálculo de meta afectada se realizó sobre el valor reportado en el Informe de Gestión en la intervención Digitador SISVEA.</t>
  </si>
  <si>
    <t>Se genera glosa por Bases de datos Vs soportes en medio físico del 50% del valor de cada intervención por la no concordancia entre Bases de datos Vs. Soportes en medio físico, ya que se evidenciaron inconsistencias así: 5 en Calidad de Agua y Saneamiento Básico, 8 en Aire, Ruido y Radiación Electromagnética, 1 en Alimentos Sanos y Seguros, 5 en Medicamentos Seguros, y 15 en Seguridad Química. 
El cálculo de meta afectada se realizó sobre el valor reportado en el Informe de Gestión en la intervención Digitador SISVEA.</t>
  </si>
  <si>
    <t>G12-1</t>
  </si>
  <si>
    <t>Se genera glosa por Base de Talento Humano del 5% del valor total ejecutado por la intervención ya que se evidencian inconsistencias en base de talento humano registradas en el aplicativo SIVIGILA D.C., en las siguientes Líneas así: 1 en Aire Ruido y Radiaciones Electromagnéticas, 2 en Alimentos Sanos y Seguros y 7 en Aspectos Administrativos.
Las inconsistencias reportadas se encuentran en el archivo de glosas iniciales.</t>
  </si>
  <si>
    <t>G2</t>
  </si>
  <si>
    <t>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la subred no presentó soportes que garantizaran la velocidad mínima requerida de navegación de 60 Mbps de acuerdo a lo descrito en el anexo 8 de insumos para la vigencia en seguimiento, en la sede Salud Pública USS Sierra Morena.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</si>
  <si>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 totalidad de la INDEXACIÓN como se describe a continuación:
Un (1) perfil de Técnico 3 (Iván Darío Baracaldo) correspondiente a un valor de  $ 1.401.</t>
  </si>
  <si>
    <t>Jennifer jimenez ladino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</si>
  <si>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Consolidación y actualización del Directorio de IPS.  
1) En el marco del proceso de seguimiento y verificación de calidad de la información reportada en el Anexo 75.1_Direct_IPS_Vacunac, correspondiente a la consolidación y actualización del Directorio de IPS, se identificaron los siguientes incumplimientos que afectan la consistencia, veracidad y oportunidad de los datos reportados en los siguientes campos: 
Fecha de Actualización del Directorio de IPS: Se evidenció el registro de un mes diferente al verificado.
•	En los campos de teléfono Institucional de Contacto vs Cuenta con línea telefónica para seguimiento. La subred registra que la IPS no cuenta con teléfono, pero si se identificaron 3 números de teléfono registrados. 
•	Por último, no concuerda la información registrada en las columnas de:  Horario en días, Sábado medio o tiempo completo y Domingo medio o tiempo completo. </t>
  </si>
  <si>
    <t xml:space="preserve">Teniendo en cuenta los hallazgos presentados en el acta se informa que de acuerdo con las observaciones generadas, se considera pertinente revisar el hallazgo/glosa, entre tanto se sugiere verificar y valorar la gestión administrativa y acciones operativas ejecutadas para el cumplimiento de las metas propuestas, lo anterior teniendo cuenta que no se vio afectada la ejecución del producto por tanto, no se acepta el hallazgo.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</si>
  <si>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Fortalecer alianzas con actores y sectores para impulsar acciones en las diferentes tácticas de la modalidad extramural. Incumplimientos en la calidad del Anexo 76.2 – Microplaneación Actores Sociales
1) Durante el proceso de revisión del Anexo 76.2_Microplaneación_Actores_Sociales correspondiente al mes, se identificaron múltiples incumplimientos en la calidad y consistencia de la información reportada. Los principales hallazgos son los siguientes:
• Inconsistencia entre la hoja de “Actores Sociales” vs el Directorio: Se detectó falta de concordancia entre los registros consignados en ambas hojas, lo que afecta la coherencia y trazabilidad de la información.
• De igual en las hojas de avance de intervención y el campo de intervenido de la hoja de actores – Sectores: dado que se evidencian discrepancias en los datos reportados.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</si>
  <si>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Durante el mes  se evidenciaron incumplimientos en la calidad de la información registrada en los procesos de vacunación, específicamente en lo relacionado con el manejo y registro de biológicos. Los principales hallazgos fueron los siguientes:
• Campos incompletos en los registros de entrega y recepción de biológicos, especialmente en lo referente al saldo de entrega de neveras, lo cual impide establecer una trazabilidad clara entre lo entregado y lo efectivamente aplicado.
• Incongruencias entre los datos registrados en los formatos oficiales:
o Anexo 77.1 – Registro Diario de Vacunación en Infancia
o Anexo 77.2 – Registro Diario de Vacunación en Adultez en comparación con la información contenida en el Kardex.
Estas diferencias fueron detectadas en dos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2.	Fortalecer alianzas con actores y sectores para impulsar acciones en las diferentes tácticas de la modalidad extramural. Incumplimientos en la calidad del Anexo 76.2 – Microplaneación Actores Sociales
2) Durante el proceso de revisión del Anexo 76.2_Microplaneación_Actores_Sociales correspondiente al mes de marzo de 2025, se identificaron múltiples incumplimientos en la calidad y consistencia de la información reportada. Los principales hallazgos son los siguientes:
• Inconsistencia entre la hoja de “Actores Sociales” vs el Directorio: Se detectó falta de concordancia entre los registros consignados en ambas hojas, lo que afecta la coherencia y trazabilidad de la información.
• De igual en las hojas de avance de intervención y el campo de intervenido de la hoja de actores – Sectores: dado que se evidencian discrepancias en los datos reportados.
Adicionalmente, en el mes se solicitó desde nivel central a los profesionales extramurales de la subred la realización de los ajustes necesarios sobre el mencionado anexo. No obstante, no se recibió el archivo corregido, incumpliéndose con la solicitud y afectando el proceso de seguimiento y validación de las acciones de microplaneación.</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</si>
  <si>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72,21 reportadas en el informe de gestión, en los registros de 1 actividad de las 5 establecidas en el lineamiento técnico, a continuación se describe la Subactividad afectada especificando el número de auxiliares: 
1.	Contar con consentimientos informados para la administración de inmunobiológicos de VPH y COVID19.  
1) Durante el proceso de seguimiento correspondiente al mes de marzo de 2025, se identificaron inconsistencias en los consentimientos informados utilizados para la vacunación contra el Virus del Papiloma Humano (VPH), las cuales representan incumplimientos en los criterios de calidad requeridos. Los principales hallazgos fueron los siguientes:
•	Falta de registro de hora y fecha: Los consentimientos no incluyen la hora ni la fecha de diligenciamiento.
•	Fechas fuera del periodo seguimiento: Fechas correspondientes a años o meses distintos a marzo de 2025, así como casos en los que la fecha de firma no coincide con el día en que se administró la vacuna.
•	Campo de aceptación sin diligenciar: El campo destinado a indicar la aceptación o rechazo de la vacuna se encuentra vacío, lo que invalida el consentimiento y pone en riesgo la integridad del proceso. Total de auxiliares afectadas 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</si>
  <si>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1.	Realizar las entregas y traslados de medicamentos inmunobiológicos, dispositivos médicos e insumos a las IPS públicas y privadas, garantizando las condiciones técnicas y logísticas para la adecuada  entrega de estos. 
1) Durante el proceso se identificó el Anexo 78.7_Recepción_Técnica, correspondiente a los meses de verificacion, se identificaron incumplimientos en la calidad del registro relacionados con inconsistencias entre la fecha de la recepción y la fecha de firma de recepción en las siguientes IPS:
•Extramural Tunjuelito
•Servimed Tunal
• Unidad de Servicios de Salud Tunal (registros del 16 y 20 de febrero)
• Unidad de servicios de salud Santa Librada
             2)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2) Durante el seguimiento se identificó incumplimiento de calidad del Anexo 78.3_Rep_Seguimiento_Saldos, se identificaron varios incumplimientos que afectan la consistencia y trazabilidad de la información reportada.
Principales hallazgos:
• Inconsistencias entre hojas de localidades y consolidado: Se evidenció falta de concordancia entre los saldos registrados por localidad y los valores totales reflejados en la hoja de consolidado. 
• Registros incompletos o incongruentes: Se reportaron lotes sin asociar la fecha de vencimiento, y/o campos vacios en los datos.
3)	Realizar arqueo de inmunobiológicos, dispositivos médicos e insumos del Programa a los equipos extramurales.  
3) Durante el proceso de revisión  se identificaron incumplimientos en la calidad de la información reportada por la subred, específicamente en los tres equipos extramurales, relacionados con inconsistencias entre el Anexo 78.2_Arqueo_De_Mtos_Inmuno y el Acta de Seguimiento (formato propio de la subred).
Principales hallazgos:
• Diferencias entre registros: Se evidenció falta de concordancia entre los datos consignados en el Anexo 78.2 y los registrados en las actas de seguimiento correspondientes, lo cual afecta la consistencia y confiabilidad de la información.</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</si>
  <si>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1.	Realizar las entregas y traslados de medicamentos inmunobiológicos, dispositivos médicos e insumos a las IPS públicas y privadas, garantizando las condiciones técnicas y logísticas para la adecuada  entrega de estos. 
1)Durante el proceso se identificó el Anexo 78.7_Recepción_Técnica, correspondiente a los meses de verificación, se identificaron incumplimientos en la calidad del registro relacionados con inconsistencias entre la fecha de la recepción y la fecha de firma de recepción en las siguientes IPS:
• Marichuela 
• Unidad de Servicios de Salud Tunal (registro del 20 de marzo)
• Meissen (registro del 20 de marzo)
1.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2) Durante el seguimiento se identificó incumplimiento de calidad del Anexo 78.3_Rep_Seguimiento_Saldos, se identificaron varios incumplimientos que afectan la consistencia y trazabilidad de la información reportada.
Principales hallazgos:
• Inconsistencias entre hojas de localidades y consolidado: Se evidenció falta de concordancia entre los saldos registrados por localidad y los valores totales reflejados en la hoja de consolidado. 
• Registros incompletos o incongruentes: Se reportaron lotes sin asociar la fecha de vencimiento, y/o campos vacios en los datos.
Por ultimo el día 15 de marzo de 2025, desde el nivel central se solicitó formalmente a la subred la corrección y reenvío del anexo con los ajustes respectivos. No obstante, la subred no realizó el envío requerido, incumpliendo los plazos establecidos y afectando el proceso de seguimiento y control del reporte de saldos. 
2.	Realizar arqueo de inmunobiológicos, dispositivos médicos e insumos del Programa a los equipos extramurales.  
3) Durante el proceso de revisión , se identificaron incumplimientos en la calidad de la información reportada por la subred, específicamente en los tres equipos extramurales, relacionados con inconsistencias entre el Anexo 78.2_Arqueo_De_Mtos_Inmuno y el Acta de Seguimiento (formato propio de la subred).
Principales hallazgos:
• Diferencias entre registros: Se evidenció falta de concordancia entre los datos consignados en el Anexo 78.2 y los registrados en las actas de seguimiento correspondientes, lo cual afecta la consistencia y confiabilidad de la información.</t>
  </si>
  <si>
    <t>Sandra Jiménez</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</si>
  <si>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Asesorías de promoción del cuidado de la salud con trabajadores de la economía informal en UTI, se identificaron los siguientes hallazgos en 4 asesorías por profesional universitario 2 (enfermería):
Fichas No. 3060250307, 3190250573 y 3190250380 no se identificó asesoría al 100% de los trabajadores informales caracterizados por perfil de enfermería como lo refiere el lineamiento: “Las asesorías de este producto deben cubrir al 100% de los trabajadores identificados, de lo anterior se exceptúan aquellos que no se encuentren laborando en el establecimiento al momento de la asesoría, realizando el debido registro en el formato”, adicional a esto se identificó en la última ficha relacionada asesoría incompleta del perfil de enfermería, ya que firman 2 trabajadores, pero solo se evidencia la asesoría de 1 trabajador y la otra asesoría quedó incompleta.
Ficha No. 3050250341 se identificó error en la No. 24 Alertas en mujeres, debido a que a la trabajadora # 2 se le registra el código 1 Mujer en edad fértil sin método anticonceptivo y en la asesoría se registra que esta usuaria planifica con la inyección y en la trabajadora # 1 que no planifica no se registra la alerta en mujeres, generando esto inconsistencias en el formato y en aplicativo GESI.</t>
  </si>
  <si>
    <t>Con respecto a los hallazgos del producto 27 es importante aclarar que la asesoría se realizó con los trabajadores que se identificaron en el momento de la intervención y cuentan con el registro correspondiente, en el lineamiento no especifican que las recomendaciones deban puntualizarse por individuo aunque es una característica del registro que desarrollan las profesionales de enfermería, sin embargo no es un aspecto que impacte en la calidad de la intervención o que haya generado omisión de alguna alerta en salud.
En el caso de la variable 147 el hallazgo está relacionado con la observación que se encuentra descrita en el formato pero no actualizada en GESI, sin embargo es importante resaltar que el formato cuanta con la observación del error del registro y que GESI tiene un porcentaje de hallazgos que es válido, lo cual no afecta la calidad de la intervención realizada por la enfermera, ya que de acuerdo con las características del usuario no era aplicable el tamizaje de Findrisc porque ya cuenta con un diagnóstico de diabetes.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</si>
  <si>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Asesorías de promoción del cuidado de la salud con trabajadores de la economía informal en UTI, se identificaron los siguientes hallazgos en 2 asesorías por profesional universitario 2 (enfermería):
Ficha No. 3190250808 no se identificó asesoría al 100% de los trabajadores informales caracterizados por perfil de enfermería como lo refiere el lineamiento: “Las asesorías de este producto deben cubrir al 100% de los trabajadores identificados, de lo anterior se exceptúan aquellos que no se encuentren laborando en el establecimiento al momento de la asesoría, realizando el debido registro en el formato”.
Ficha No. 3190250832 en la variable 147 tamizaje aplicado, se diligencia el código 2 que corresponde a la aplicación del tamizaje Findrisc, tamizaje que no se debe aplicar al rabajador, debido a que se registra en la asesoría que la usuaria tiene como diagnóstico Diabetes, pero no es ajustado en el aplicativo GESI pues al verificar, en base si aparece el código 2 de tamizaje aplicado, dato que genera error en el aplicativo.</t>
  </si>
  <si>
    <t xml:space="preserve">No se acepta glosa es importante aclarar que la asesoría se realizó con los trabajadores que se identificaron en el momento de la intervención y cuentan con el registro correspondiente, en el lineamiento no especifican que las recomendaciones deban puntualizarse por individuo aunque es una característica del registro que desarrollan las profesionales de enfermería, sin embargo no es un aspecto que impacte en la calidad de la intervención o que haya generado omisión de alguna alerta en salud. En el caso del ítem 24 alertas en mujeres, es de resaltar que la descripción de la asesoría se encuentra completa y corresponde con la trabajadora número 1, sin embargo, por error humano en el momento de colocar el código se registró en la trabajador número 2, es el único hallazgo que tiene la ficha con respecto a diligenciamiento porque la pertinencia y calidad de la información es aplicable a los trabajadores abordados. </t>
  </si>
  <si>
    <t>Sandra Leal
Alejandro Bustos</t>
  </si>
  <si>
    <t xml:space="preserve">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40 – Tu Bar Tu Responsabilidad, puesto que no se desagrego por localidad la meta ejecutada, meta reportada en informe de gestión es Subred 56 y la meta verificada correspondió a: Tunjuelito: 29, Usme: 11, Ciudad Bolívar: 10 y Subred: 6, sin afectación total de la meta.
</t>
  </si>
  <si>
    <t>No se acepta glosa de acuerdo con los hallazgos socializados, la distribución por localidad se solicitará el respectivo ajuste al informe de gestión de acuerdo con los productos presentados con el fin de realizar el registro de las actividades por localidad y no por Distrito, aunque el producto vienen de forma distrital en el informe de gestión solicita la desagregación por localidad por lo cual se solicitará el respectivo ajuste.</t>
  </si>
  <si>
    <t xml:space="preserve">Sandra Leal
Sandra Jiménez
Alejandro Bustoas
</t>
  </si>
  <si>
    <t>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
Producto 26- Asesorías de promoción del cuidado de la salud, gestión del riesgo la UTI y monitoreo del proceso con trabajadores de la economía informal en uti de mediano impacto, se identificó inconsistencia en el reporte de la meta ejecutada en el informe de gestión en los datos reportados como: Tunjuelito: 175, Usme: 163 y  Ciudad Bolívar: 154; cuando lo realmente ejecutado es: Tunjuelito: 190, Usme: 163 y  Ciudad Bolívar: 139 sin afectación de la meta total ejecutada.
Producto 40 – Tu Bar Tu Responsabilidad, puesto que no se desagrego por localidad la meta ejecutada, meta reportada en informe de gestión es Subred 56 y la meta verificada correspondió a: Tunjuelito: 30, Usme: 10, Ciudad Bolívar: 10 y Subred: 6, sin afectación total de la meta.</t>
  </si>
  <si>
    <t>DISTRITO</t>
  </si>
  <si>
    <t>Alejandro Bustos</t>
  </si>
  <si>
    <t>Se genera GLOSA POR INCUMPLIMIENTO DE ANEXO 6 LINEAMIENTOS TÉCNICOS DE LA GESTIÓN DE LA SALUD PUBLICA GSP Y DEL PLAN DE SALUD PÚBLICA DE INTERVENCIONES COLECTIVAS - PSPIC Y MÓDULO DE ESTÁNDARES - SIVIGILA D.C del 100 %, en la actividad de una (1) asesoría, porque el producto no cumple con lo descrito en los lineamientos con respecto a ficha de sesiones colectivas del entorno cuidador laboral # 3060255753 con fecha de creación 27 de febrero 2025 sin embargo el cierre del proceso con el establecimiento se realizó el 19 de febrero 2025, lo cual genera inconsistencia en el instrumento presentado, al realizar la verificación en GESI la fecha digitada corresponde a 27 de febrero 2025 generando error en el reporte de la información.</t>
  </si>
  <si>
    <t>Con respecto a la sesión colectiva se da claridad que este formato es anexo a la ficha de tu bar, donde se  describen las asesorías que se realizaron en el establecimiento y se encuentran acordes con lo descrito en el lineamiento, el formato de sesión permite agregar otros trabajadores que por error se registró una fecha equivocada, sin embargo es importante resaltar que no afectó la ejecución del plan de bienestar que es el objetivo de la intervención de tu bar.</t>
  </si>
  <si>
    <t>ERICA BORDA</t>
  </si>
  <si>
    <t>Se genera GLOSA POR INSUMOS Y RECURSOS - ANEXO 8 del 6 %, sobre el valor total descrito en la columna “valor ejecutado mes” por el producto del código 66  Educación para la Salud Publica, por no disponer de insumos y recursos de carácter técnico, tecnológico y logístico, o que no cumplan con las especificaciones técnicas que se requieran para el adecuado desarrollo de los productos pactados, conforme a los lineamientos del GSP-PSPIC, ya que se evidenció que no contaban con Disco duro portátil(Almacenamiento
1000 GB Características Técnicas, Clase o Velocidad de Trasmisión 3.0, Velocidad de Escritura, 83.8861 Mbps, Velocidad de Lectura,167.7722 Mbps). La compra de este insumo es necesaria para hacer backup de cada uno de los productos del equipo, específicamente de las artes y líneas gráficas (haciendo referencia a lo descrito desde el anexo 8)</t>
  </si>
  <si>
    <t xml:space="preserve">NO se acepta glosa ya que se cuenta con el insumo solicitado el cual por anexo 8 refiere que se debe contar durante el convenio el cual inicio en diciembre y finaliza en julio con adicion agosto </t>
  </si>
  <si>
    <t xml:space="preserve">ERICA BORDA </t>
  </si>
  <si>
    <t>G10</t>
  </si>
  <si>
    <t>Se genera GLOSA POR AUSENCIA DE SOPORTES del 100% del valor del producto faltante, porque los productos reportados como desarrollados en el informe de gestión, fueron soportados. Sin embargo, se evidenció ausencia de talento humano de 80 horas del perfil profesional universitario 2(comunicadora Social), las cuales no fueron soportadas durante el seguimiento retrospectivo para el periodo del 01 al 28 de febrero del 2025.</t>
  </si>
  <si>
    <t>No se acepta la glosa, ya que se hará el pago correspondiente a la profesional de la diferencia en el pago del valor de indexación de $ 5.330 pesos.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</si>
  <si>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 la INDEXACIÓN como se describe a continuación:
Un (1) perfil Profesional universitario 2 (María Alejandra Spadei) Se evidencia Diferencia en el pago del valor de indexación de $ 5.330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</si>
  <si>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3 (Angy Paola Padua por valor de $16.196 y Eduar Fernando Rodríguez por valor de $67.050) para un total de $83,245</t>
  </si>
  <si>
    <t>No se acepta glosa  por concepto de indexación, dado que al momento en que se reconoció el ajuste (marzo), los contratistas ya no contaban con el contrato vigente, debido a la terminación anticipada del mismo. Por tal motivo, no era procedente efectuar el pago de la indexación, al no existir un contrato vigente que habilitara dicha obligación.</t>
  </si>
  <si>
    <t>Karen Molano</t>
  </si>
  <si>
    <t xml:space="preserve">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Reporte de notificación por Tecnovigilancia, Farmacovigilancia y excursiones de temperatura la cual debe ser enviada al correo de sdspai@saludcapital.gov.co y referentes de cadena de frío, aun cuando no se presenten, los primeros 10 días calendario, la  cual tiene una (1) subactividad, se identificó para envió el día 12/03/2025 el cual es extemporáneo.  </t>
  </si>
  <si>
    <t>Marcela López Hernández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</si>
  <si>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(Juan Camilo Gutiérrez Ramírez) correspondiente a un valor de $68.779,51294 (98 horas de febrero)</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</si>
  <si>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 Profesional Universitario 2, Martha Isabel Rodríguez Vásquez, Enfermera, No se registra pago de 1 hora regular de febrero. 
- Profesional Universitario 2, Diana María Morales, Enfermera, No se registra pago de 1 hora regular de febrero. 
Total: 2 horas profesional universitario 2</t>
  </si>
  <si>
    <t>No se acepta la glosa, se validara con la Subred el pago de las horas pendientes a las profesionales.</t>
  </si>
  <si>
    <t xml:space="preserve">Se genera GLOSA POR INCUMPLIMIENTO DE ANEXO 6 LINEAMIENTOS TÉCNICOS DE LA GESTIÓN DE LA SALUD PUBLICA GSP Y DEL PLAN DE SALUD PÚBLICA DE INTERVENCIONES COLECTIVAS - PSPIC Y MÓDULO DE ESTÁNDARES - SIVIGILA D.C del 100%, cuyo reporte de ejecución es por documento local, meta ejecutada 0,544451; este producto tiene 3 actividades, el incumplimiento se presenta en UNA (1) actividad: 
Presenta actas de:
04/02/2025 reunión mensual de equipo para la revisión de los productos y del seguimiento
04/02/2025 acta de articulación con Gestión de Políticas
Las dos actas presentan la misma hora (10 a.m. – 12m) y se registraron las mismas personas por parte del equipo ASIS, por lo cual carecen de calidad, por inconsistencia en la hora de una de las dos reuniones.
</t>
  </si>
  <si>
    <t>Sandra Leal/Luisa Mayorga</t>
  </si>
  <si>
    <t>Se genera GLOSA POR INCUMPLIMIENTO DE ANEXO 6 LINEAMIENTOS TÉCNICOS DE LA GESTIÓN DE LA SALUD PUBLICA GSP Y DEL PLAN DE SALUD PÚBLICA DE INTERVENCIONES COLECTIVAS - PSPIC Y MÓDULO DE ESTÁNDARES - SIVIGILA D.C, del 100%, del valor total ejecutado en el producto 161: “Entornos Cuidadores en la Ruralidad” el cual está conformado por cuatro (4) entornos: Comunitario, Laboral, Educativo e Institucional). El primer hallazgo se identificó en el entorno Institucional el cual contiene tres (3) actividades afectando la (1) actividad: Implementación en la Ruralidad para los entornos que para el entorno Institucional es la (Actividad B. Planes de cuidado), la cual cuenta con cinco (5) entregables. afectando el entregable N°5 Acta de reunión de concertación, realizada en el centro día el Verdegal con fecha del 07/02/2025 donde se evidencio la ausencia de las firmas de los profesionales.
Se identifico un segundo hallazgo en el entorno Laboral el cual contiene tres (3) actividades afectando la Actividad No1 Caracterización de las condiciones de trabajo para la concertación del plan en UTI con trabajadores informales en ruralidad Sumapaz, la cual esta conformada por (2) entregables afectando el entregable No2 “Formato de ruralidad debidamente diligenciado”, donde se identifico en la ficha No3200250598 con fecha de 17/02/2025 en el proceso de caracterización en el perfil de (tecnólogo en salud ocupacional), en la caracterización en salud de los trabajadores el no diligenciamiento de si se canalizo a los usuarios; de igual forma al verifica en GESI esta ficha fue devuelta para que se realizara el ajuste el cual nunca se hizo, lo que implica un incumplimiento al lineamiento. Adicionalmente se evidencio un hallazgo para el perfil de trabajo social en la actividad No (3) Asesorías en unidades de trabajo informal- viviendas de uso compartido, la cual esta conformada por (2) entregables: afectando el entregable No2 “Formato de ruralidad debidamente diligenciado”, donde se evidencio en dos (2) fichas con No3200250443 en la asesoría No.2 del 12/02/2025 y No3200250594 en la asesoría No.2 del 22/02/2025 las cuales no contaban con el compromiso que debe establecerse con las usuarias al terminar cada asesoría, como se establece de acuerdo a la línea técnica y el formato de ficha mujer NNA campesinos del entorno cuidador laboral.</t>
  </si>
  <si>
    <t>No se aceptan glosas, ya que una vez revisada las observaciones por parte del equipo de seguimiento y de las actividades realizadas se considera pertinente revisar el hallazgo/glosa, entre tanto se sugiere verificar el valor y la gestion administrativa y acciones opertaivas ejecutadas en el cumplimiento de las metas propuestas.</t>
  </si>
  <si>
    <t>Luz Helena Parra Silva</t>
  </si>
  <si>
    <t>Se genera GLOSA POR INCUMPLIMIENTO EN LA UNIDAD BASE DE COSTEO DE LOS PRODUCTOS GSP-PSPIC, en el código 160 Plan de trabajo acción estratégica sectorial local de Políticas en la localidad de Sumapaz, por la diferencia entre el valor mensual reconocido por la subred al perfil del PSPIC y los valores de referencia descritos en la columna 1 VALOR BASE 184 HORAS MES ya que se evidenció, el no pago de las 48 horas  adicionales realizadas en el mes de marzo de 2025 por los siguientes profesionales:
1.	Derli Yuliet Palacios Martínez, profesional universitaria 2. Psicóloga 10 horas.
2.	Sindy Tatiana Reyes Gómez, profesional universitario 2. Psicóloga 12 horas.
3.	Zairy Jahaira Olaya Jaime, profesional universitario 2. Trabajadora Social 12 horas
4.	Yilber Alberto Altamar Arrieta. Profesional universitario 2. Psicólogo 14 horas.</t>
  </si>
  <si>
    <t xml:space="preserve">No se acepta Glosa, ya que se solicita a secretaria distrital de salud la apertura del aplicativo de talento humano del mes de marzo para su respectivo ajuste y subsanar el hallazgo. </t>
  </si>
  <si>
    <t>160A</t>
  </si>
  <si>
    <t>Se genera GLOSA POR INCUMPLIMIENTO EN LA UNIDAD BASE DE COSTEO DE LOS PRODUCTOS GSP-PSPIC, en el código 160 A informe de gestión intersectorial de las políticas públicas en la localidad en la localidad de Sumapaz, por la diferencia entre el valor mensual reconocido por la subred al perfil del PSPIC y los valores de referencia descritos en la columna 1 VALOR BASE 184 HORAS MES ya que se evidenció, el no pago de las  136 horas adicionales realizadas en el mes de marzo de 2025 por los siguientes profesionales:
1.	Derli Yuliet Palacios Martínez, profesional universitaria 2. Psicóloga 40 horas.
2.	Sindy Tatiana Reyes Gómez, profesional universitario 2. Psicóloga 34 horas.
3.	Zairy Jahaira Olaya Jaime, profesional universitario 2. Trabajadora Social 34 horas
4.	Yilber Alberto Altamar Arrieta. Profesional universitario 2. Psicólogo 28 horas.</t>
  </si>
  <si>
    <t>No se acepta Glosa, ya que se solicitara a secretaria distrital de salud la apertura del aplicativo de talento humano del mes de marzo para su respectivo ajuste y subsanar el hallazgo</t>
  </si>
  <si>
    <t xml:space="preserve">Yury Moncada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</si>
  <si>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Profesional Especializado 4. (IRIS ANDREA MOYA MUÑOZ) correspondiente a: 62 horas regulares por un valor de $2.202.054 y por pago de INDEXACIÓN de los meses de enero, febrero, marzo 2025 por un valor de $493.295,6129 para un total de $2.695.349,613.</t>
  </si>
  <si>
    <t>Johanna Lucila Balaguera Rojas</t>
  </si>
  <si>
    <t>Se genera GLOSA POR AUSENCIA DE SOPORTES del 100% del valor del producto faltante, porque los productos reportados como desarrollados en el informe de gestión, fueron soportados. Sin embargo, se evidenció ausencia talento humano de 92 horas del perfil de gestor comunitario, las cuales no fueron soportadas durante el seguimiento retrospectivo para el mes de marzo 2025.</t>
  </si>
  <si>
    <t>No se acepta la glosa</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</si>
  <si>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35 horas al perfil de gestor comunitario: 
* Jenny Paola Camacho Aparicio: 16 horas
* Gerardo Alberto Castellanos Saldarriaga: 19 horas
Total: 35 horas</t>
  </si>
  <si>
    <t xml:space="preserve">No se acepta la glosa. Se realizará el proceso administrativo y jurídico para que el contratista o los contratistas realicen el trámite de cobro de honorarios que fueron objeto del hallazgo.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</si>
  <si>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72 horas al perfil de gestor comunitario: 
* Luis Antonio Bermúdez Pardo: 19 horas
* Juan David Solarte Tapiero: 3 horas
* Fredy Chiripua Meza: 2 horas
* Juana Valentina Infante López: 2 horas
* Luisa Fernanda Serrato Cárdenas: 46 horas
Total: 72 horas</t>
  </si>
  <si>
    <t>No se acepta la glosa, a la fecha se cuentan con los egresos de pagos realizados en el mes de Mayo de 2025 a los contratistas de los meses Febrero y Marzo que fueron objeto de hallazgo.</t>
  </si>
  <si>
    <t>Berenice Ruiz Ruiz</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</si>
  <si>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1 perfil técnico_1 (Jeimmy Natalia Garzón Mayorga, 50 horas regulares). Para un total de 50 horas no pagadas; una vez verificada la matriz-planilla de pagos del mes de febrero de 2025 presentada por la Subred.</t>
  </si>
  <si>
    <t>No se acepta la glosa, a la fecha se cuentan con los egresos de pago realizado a los contratistas  que fueron objeto de hallazgo.</t>
  </si>
  <si>
    <t>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2 perfil Gestor Comunitario (Paula Andrea Manrique Mojica, 60 horas adicionales; Kevin Santiago Barragán, 60 horas adicionales). Para un total de 120 horas no pagadas.</t>
  </si>
  <si>
    <t>Anyela Rodriguez</t>
  </si>
  <si>
    <t xml:space="preserve">Se genera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el cual contiene tres (3) actividades afectando la actividad Acompañamiento a la acciones del entorno educativo que contiene (10 Subactividades) evidenciando el hallazgo en  la sub actividad 10 (Registro de la respuesta y gestión realizada en el aplicativo SIRC/ descarga del aplicativo SIRC al momento de la auditoria.). Ya que, en el seguimiento retrospectivo del proceso de Canalizaciones, se identificó respuesta inoportuna por parte del entorno cuidador educativo a los siguientes usuarios:
Fecha de captación 15/01/2025, número de ficha 901138, número de documento 1023921730; Fecha de captación 16/01/2025, número de ficha 901680, número de documento 1033756530.   
</t>
  </si>
  <si>
    <t>No se acepta glosa POR INCUMPLIMIENTO DE ANEXO 6 LINEAMIENTOS TÉCNICOS DE LA GESTIÓN DE LA SALUD PUBLICA GSP Y DEL PLAN DE SALUD PÚBLICA DE INTERVENCIONES COLECTIVAS - PSPIC Y MÓDULO DE ESTÁNDARES - SIVIGILA D.C, frente a los casos encontrados, se pasara concepto técnico con el fin de sustentar el volumen de casos recepcionados los cuales se asigna a los profesionales competentes para la respectiva gestión, sin embargo no se tuvo en cuenta los tiempos límites para realizar la actualización de la respuesta según tiempos establecidos; para el mes de febrero se recibieron un total de 57 usuarios, de los cuales 2 no cuentan con respuesta, de otro modo se revisara la regla de negocio para la realización de las intervenciones individuales con la referente distrital.</t>
  </si>
  <si>
    <t xml:space="preserve">Se genera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el cual contiene tres (3) actividades afectando la actividad Acompañamiento a la acciones del entorno educativo que contiene (10 Subactividades) evidenciando el hallazgo en  la sub actividad 10 (Registro de la respuesta y gestión realizada en el aplicativo SIRC/ descarga del aplicativo SIRC al momento de la auditoria.). Ya que, en el seguimiento retrospectivo del proceso de Canalizaciones, se identificó respuesta inoportuna por parte del entorno cuidador educativo a los siguientes usuarios:
Fecha de captación 04/03/2025, número de documento 1023399824; Fecha de captación 04/03/2025, número de documento 1122933060, número de ficha 932047; Fecha de captación 04/03/2025, número de ficha 932058 número de documento 1013643039; Fecha de captación 04/03/2025, número de ficha 932089 número de documento 1023397156; Fecha de captación 04/03/2025, número de ficha 932093 número de documento 1027529067;  Fecha de captación 05/03/2025, número de ficha 932122 número de documento 1079536574; Fecha de captación 04/03/2025, número de ficha 932314 número de documento 1141136660; Fecha de captación 04/03/2025, número de ficha 932315 número de documento 1026593676; Fecha de captación 04/03/2025, número de ficha 932316 número de documento  1026586936; Fecha de captación 05/03/2025, número de ficha 932378 número de documento 1111265491; Fecha de captación 05/03/2025, número de documento 1029294200; Fecha de captación 09/03/2025, número de ficha 933768 número de documento  1023394798.
</t>
  </si>
  <si>
    <t>No se acepta glosa POR INCUMPLIMIENTO DE ANEXO 6 LINEAMIENTOS TÉCNICOS DE LA GESTIÓN DE LA SALUD PUBLICA GSP Y DEL PLAN DE SALUD PÚBLICA DE INTERVENCIONES COLECTIVAS - PSPIC Y MÓDULO DE ESTÁNDARES - SIVIGILA D.C, frente a los casos encontrados, se pasara concepto técnico con el fin de sustentar el volumen de casos recepcionados los cuales se asigna a los profesionales competentes para la respectiva gestión, sin embargo no se tuvo en cuenta los tiempos límites para realizar la actualización de la respuesta según tiempos establecidos; para el mes de marzo 232 usuarios de los cuales 12 no cuentan con respuesta, es necesario evaluar este criterio., de otro modo se revisara la regla de negocio para la realización de las intervenciones individuales con la referente distrital.</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</si>
  <si>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Técnico 1(Juan Carlos Castaño Yepes) Correspondiente a un valor de $ 38.439.</t>
  </si>
  <si>
    <t>No se acepta glosa frente al hallazgo del no pago de la INDEXACIÓN correspondientes al mes de febrero en el producto con código 57: Salud y Bienestar al perfil Técnico 1(Juan Carlos Castaño Yepes) correspondiente a 89 horas regulares. Debido a que desde la Secretaria de salud el proceso que realizo para el reconocimiento de esta indexación surge a partir del mes de abril y el colaborador realiza su retiro en el mes de febrero, donde la subred a través del área de contratación tiene el proceso de paz y salvo para garantizar el pago de los honorarios por el tiempo que estuvo en el entorno.</t>
  </si>
  <si>
    <t>Clary Laguado</t>
  </si>
  <si>
    <t>Se genera glosa del 5% del valor total por el producto por BASE DE TALENTO HUMANO, debido a que, en el aplicativo de talento humano, A continuación, se relacionan los hallazgos derivados del ejercicio de seguimiento en la verificación del aplicativo y base de talento humano: Producto código Producto código 72 – “Programa Ampliado de Inmunizaciones –PAI- en operación” Perfil: Técnico 1. Identificado con Cc.53002766: No se identifica soporte de hoja de vida, soporte de experiencia no cumple con la solicitada en el anexo 6. Profesional Universitario 1. Identificado con Cc.1051669944: Soporte de experiencia no cumple con lo solicitado por anexo 6. Producto 85: Documentos de análisis de situación de calidad de vida y salud local: Profesional Universitario 2, María Fernanda Muñoz Cárdenas, Socióloga, con CC 1070019841, en aplicativo no se encuentran registradas 86 horas adicionales, desarrolladas en el producto 85.</t>
  </si>
  <si>
    <t>No se acepta la glosa ya una vez revisada las observaciones generadas por el equipo de seguimiento y las actividades realizadas, se subsanaran una vez sea habilitado el aplicativo de TH  por la SDS</t>
  </si>
  <si>
    <t>Se genera glosa del 5% del valor total por el producto por BASE DE TALENTO HUMANO, debido a que, en el aplicativo de talento humano, A continuación, se relacionan los hallazgos derivados del ejercicio de seguimiento en la verificación del aplicativo y base de talento humano: Producto código Producto código 72 – “Programa Ampliado de Inmunizaciones –PAI- en operación” Perfil: Técnico 1. Identificado con Cc.53002766: No se identifica soporte de hoja de vida, soporte de experiencia no cumple con la solicitada en el anexo 6. Profesional Universitario 1. Identificado con Cc.1051669944: Soporte de experiencia no cumple con lo solicitado por anexo 6. Perfil: Técnico 1. Identificado con Cc.1031175173: No se identificó soporte de experiencia de acuerdo al anexo 6 Perfil: Técnico 1. Identificado con Cc.1023024411: No se identificó soporte de experiencia de acuerdo al anexo 6. Producto 85: Documentos de análisis de situación de calidad de vida y salud local: Profesional Universitario 2, María Fernanda Muñoz Cárdenas, Socióloga, con CC 1070019841, en aplicativo se encuentran registradas 86 horas adicionales, que no fueron desarrolladas en marzo, en el producto 85.</t>
  </si>
  <si>
    <t>CAMPO</t>
  </si>
  <si>
    <t>Línea Seguridad química</t>
  </si>
  <si>
    <t>IVC A INDUSTRIA TEXTIL DE MENOS DE 20 TRABAJADORES</t>
  </si>
  <si>
    <t>Establecimiento vigilado y controlado</t>
  </si>
  <si>
    <t>Ver SIVIGILA</t>
  </si>
  <si>
    <t>JUNIO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</si>
  <si>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SQ01S056390 (ID 783453) del 11-06-2025 con concepto Favorable,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evidenció que la cantidad de tela poliéster registrada como utilizada mensualmente de 10 Kilogramos y de tela de algodón registrada como utilizada mensualmente de 200 Kilogramos, no corresponde con lo observado durante el seguimiento en campo realizado el 16-06-2025. De acuerdo con lo informado por el propietario del establecimiento y lo evidenciado en el momento de la visita, la cantidad de productos textiles no supera los 100 Kilogramos al mes.</t>
  </si>
  <si>
    <t>IVC A ESTABLECIMIENTOS DE MANTENIMIENTO AUTOMOTRIZ DE MENOS DE 20 TRABAJADORES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</si>
  <si>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SQ01S056905, ID establecimiento (524651), de fecha 09/06/2025 con Concepto Favorable con Requerimientos, se evidenció durante el seguimiento en campo, almacenamiento de aceite usado el cual no contaba con un sistema de contención de derrames adecuado, acorde con la naturaleza, características y cantidad de este residuo generado. Adicionalmente, se encontró dentro de las instalaciones eléctricas una toma eléctrica suelta y en mal estado, generando riesgo al estar cerca de la zona de almacenamiento de aceite usado.</t>
  </si>
  <si>
    <t>Línea Aspectos Administrativos</t>
  </si>
  <si>
    <t>Fortalecimiento en la estrategia de Autorregulación</t>
  </si>
  <si>
    <t>Gestión de vigilancia de la Salud Ambiental</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</si>
  <si>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De acuerdo con el seguimiento en campo realizado el 17 de Junio de 2025, en el acta de visita SA03S-005240 del 12 de junio de 2025, se evidenció que la copia del acta no se dejó en el establecimiento por parte de la funcionaria que realizó la visita. Al momento de realizar el seguimiento en campo se evidenció que el establecimiento aún se encuentra en adecuaciones hidráulicas y lo que argumenta la propietaria es que la funcionaria de la subred Sur le entregaría copia del acta cuando terminara las adecuaciones del establecimiento. </t>
  </si>
  <si>
    <t>Línea Alimentos Sanos y Seguros</t>
  </si>
  <si>
    <t>Cafeterías, panaderías, fruterías</t>
  </si>
  <si>
    <t>Juno 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</si>
  <si>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Durante el recorrido realizado al establecimiento para verificar
los hallazgos consignados en el acta de IVC realizada por el colaborador, se evidencia que la intervención no se desarrolló
en cumplimiento a los lineamientos y anexos técnicos definidos
por la SDS para la línea de Alimentos sanos y seguros; debido
a que se observa los siguientes hallazgos que no fueron registrados en el acta de IVC:  en el techo del área de preparación y  almacenamiento del establecimiento se evidencias presencia de humedad y hongos, los techos no son lisos y de fácil limpieza y se evidencian tomas eléctricas sin protección y deficientes procesos de desinfección (telarañas) no se registró el hallazgo en el ítem 1.3. Techos, iluminación y ventilación, se observó que todos los recipientes empleados en la recolección de residuos solidos se encuentran sin tapa  y no se maneja de manera adecuada el retiro oportuno de los residuos sólidos, no se registró el hallazgo en el ítem 5.3. Residuos sólidos.</t>
  </si>
  <si>
    <t>SUBRED SUR - FEBRERO 2025 - CONCEPTO TÉCNICO - 2024-EE-46830 del 19/05/2025</t>
  </si>
  <si>
    <t>Localidad</t>
  </si>
  <si>
    <t>Línea</t>
  </si>
  <si>
    <t>Intervención</t>
  </si>
  <si>
    <t>ID Establecimiento, Test o Encuesta</t>
  </si>
  <si>
    <t># Visitas, Enuentas o Intervenciones</t>
  </si>
  <si>
    <t>Costo/Unitario</t>
  </si>
  <si>
    <t>Costo/total</t>
  </si>
  <si>
    <t>Tunjuelito - Usme - Ciudad Bolívar</t>
  </si>
  <si>
    <t>Línea Aire, Ruido y Radiación Electromagnética</t>
  </si>
  <si>
    <t>Aplicación de encuesta de caracterización de posibles factores de riesgo en salud por exposición intramural y extramural en contaminación del aire, ruido y radiación electromagnética.</t>
  </si>
  <si>
    <t>312510
312623                   313219
312650
312701                    312612
313157
313159</t>
  </si>
  <si>
    <t>Tunjuelito - Ciudad Bolívar</t>
  </si>
  <si>
    <t>Inspección a vehículos transportadores de alimentos</t>
  </si>
  <si>
    <t>KSP590
LJU959
LPZ186
EXZ950                               JTZ645</t>
  </si>
  <si>
    <t>TOTAL</t>
  </si>
  <si>
    <t>% Glosa</t>
  </si>
  <si>
    <t>Tunjuelito Código 1067</t>
  </si>
  <si>
    <t>Valor Presupuesto</t>
  </si>
  <si>
    <t>Valor glosa</t>
  </si>
  <si>
    <t>SUBRED SUR - MARZO 2025 - CONCEPTO TÉCNICO - 2024-EE-51584 del 28/05/2025</t>
  </si>
  <si>
    <t>Cuenta de Intervención</t>
  </si>
  <si>
    <t>Ciudad Bolívar Tunjuelito - Usme</t>
  </si>
  <si>
    <t>324779
314253
324629
314005                    314036
314039
313754
313835                    313986
313735
313736
313774
313779
314031                   324779
314253
324629
314005</t>
  </si>
  <si>
    <t>Tunjuelito</t>
  </si>
  <si>
    <t>Restaurantes, cevicherías y comidas rápidas</t>
  </si>
  <si>
    <t>Expendios de pescado y productos de mar</t>
  </si>
  <si>
    <t>314150
475480
575703
697010</t>
  </si>
  <si>
    <t xml:space="preserve"> Tunjuelito Código 1067</t>
  </si>
  <si>
    <t>BASES DE DATOS VS SOPORTES EN MEDIO FISICO – DIGITADOR SISVEA</t>
  </si>
  <si>
    <t>FEBRERO DE 2025</t>
  </si>
  <si>
    <t xml:space="preserve">LINEA
</t>
  </si>
  <si>
    <t>MES/PERIODO</t>
  </si>
  <si>
    <t>ID</t>
  </si>
  <si>
    <t>N° ACTA</t>
  </si>
  <si>
    <t xml:space="preserve">INTERVENCIÓN
</t>
  </si>
  <si>
    <t xml:space="preserve">HALLAZGO 
</t>
  </si>
  <si>
    <t>VALOR UNITARIO</t>
  </si>
  <si>
    <t>CANTIDAD</t>
  </si>
  <si>
    <t>VALOR TOTAL</t>
  </si>
  <si>
    <t>Responsable del Hallazgo
(Mayuscula Solo la Inicial)</t>
  </si>
  <si>
    <t>Linea de alimentos sanos y seguros</t>
  </si>
  <si>
    <t>Febrero de 2025</t>
  </si>
  <si>
    <t>Ciudad Bolívar</t>
  </si>
  <si>
    <t>AS02S072661</t>
  </si>
  <si>
    <t xml:space="preserve">En el mes de febrero de 2025 en la intervencion Cafeterías, panaderías, fruterías, existe diferencia entre el soporte físico y el aplicativo SIVIGILA DC, en un acta:
1. Acta AS02S072661, ID 827233, de fecha 07/02/2025, establecimiento Induarepas Prasa. En el acta de IVC física se registró medida sanitara de seguridad de destrucción; sin embargo, en el aplicativo SIVIGILA DC no se marcó esta medida.
</t>
  </si>
  <si>
    <t>Doraangela Suarez Monzón</t>
  </si>
  <si>
    <t>AS21S011676</t>
  </si>
  <si>
    <t>Expendio o almacenamiento de carne y/o productos cárnicos comestibles</t>
  </si>
  <si>
    <t>Se evidencio en acta de IVC Nº AS21S011676, que se relacionó en tipo de documento de representante legal "PS", sin embargo, en el aplicativo se relacionó en tipo de documento del representante legal "CC", no coincide la información.</t>
  </si>
  <si>
    <t>Línea Aire, ruido y radiación electromagnetica</t>
  </si>
  <si>
    <t>Usme</t>
  </si>
  <si>
    <t>AR01C136972</t>
  </si>
  <si>
    <t>Aplicación de encuesta de caracterización de posibles factores de riesgo en salud por la exposición intramural y extramural en contaminación del aire, ruido y radiación electromagnética</t>
  </si>
  <si>
    <t>En el mes de febrero 2025 para la intervención "Encuesta periódica de prevalencia de sintomatología respiratoria en menores de 5 a 14 años", existe diferencia entre el soporte físico y el aplicativo SIVIGILA D.C; En el soporte No. AR03S005211 ID 313219 del 12/02/2025, toda vez que en el soporte físico registró en P27_Lactancia_Materna "Si"; P27_Tiempo_Lactancia 6 meses" ; Sin embargo, en aplicativo SIVIGILA D.C., se digitó "No no tiene justificación"</t>
  </si>
  <si>
    <t>Alexandra Zuleta González</t>
  </si>
  <si>
    <t>AR06S002670</t>
  </si>
  <si>
    <t>En el mes de febrero 2025 para la intervención "Encuesta de antecedentes en salud adolescentes", existe diferencia entre el soporte físico y el aplicativo SIVIGILA D.C; En el soporte No. AR06S002670 ID 312650 del 08/02/2025,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</si>
  <si>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En el mes de febrero 2025 para la intervención "Encuesta de antecedentes en salud adolescentes", existe diferencia entre el soporte físico y el aplicativo SIVIGILA D.C; En el soporte No. AR06S002668 ID 312701 del 08/02/2025,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</si>
  <si>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 xml:space="preserve">En el mes de febrero 2025 para la intervención "Encuesta de percepción de ruido en unidad habitacional", existe diferencia entre el soporte físico y el aplicativo SIVIGILA D.C; En el soporte No. AR05S002432 ID 66781 del 05/02/2025, toda vez que en el soporte físico registró en pregunta Otros_Inconvenientes_P11E, se cerró el espacio; Sin embargo, en aplicativo SIVIGILA D.C., se digitó " 999", Cabe aclarar que según el instructivo "INSTRUCTIVO DILIGENCIAMIENTO DE FORMATOS DE VIGILANCIA SALUD PÚBLICA", refiere que: "() .... En caso de que la respuesta sea “Ninguna vez en el último mes” se debe cerrar el espacio blanco en el formato físico y se debe digitar en el aplicativo SIVIGILA “9999”." </t>
  </si>
  <si>
    <t>Febreo 2025</t>
  </si>
  <si>
    <t>AR05S002423</t>
  </si>
  <si>
    <t>En el mes de Febrero 2025 existe diferencia entre el soporte físico y el aplicativo SIVIGILA D.C, toda vez que en la encuesta de percepción de ruido en unidad habitacional AR05S002423 del 04/02/2025 ID 312489, en el soporte físico, en la pregunta "25. ¿Considera  que la exposición a ruido ha generado en usted alguno de los siguientes síntomas y con qué frecuencia?, responden en  Insomnio “SI” y  “A veces”; Sin embargo en el aplicativo SIVIGILA D.C se digito para Insomnio “SI” y  “Siempre”.</t>
  </si>
  <si>
    <t>Jenny Rocio López Espinel</t>
  </si>
  <si>
    <t>AR05S002427</t>
  </si>
  <si>
    <t>En el mes de Febrero 2025 existe diferencia entre el soporte físico y el aplicativo SIVIGILA D.C, toda vez que en la encuesta de percepción de ruido en unidad habitacional AR05S002427 del 11/02/2025 ID 312702, en el soporte físico, en la pregunta "25. ¿Considera  que la exposición a ruido ha generado en usted alguno de los siguientes síntomas y con qué frecuencia?, responden en  Insomnio “SI” y  “A veces”; Sin embargo en el aplicativo SIVIGILA D.C se digito para Insomnio “NO” y  “999”.</t>
  </si>
  <si>
    <t>AR05S002441</t>
  </si>
  <si>
    <t>En el mes de Febrero 2025 existe diferencia entre el soporte físico y el aplicativo SIVIGILA D.C, toda vez que en la encuesta de percepción de ruido en unidad habitacional AR05S002441 del 13/02/2025 ID 313255, en el soporte físico, en la pregunta "25. ¿Considera  que la exposición a ruido ha generado en usted alguno de los siguientes síntomas y con qué frecuencia?, responden en  Insomnio “SI” y  “A veces”; Sin embargo en el aplicativo SIVIGILA D.C se digito para Insomnio “SI” y  “Rara vez”.</t>
  </si>
  <si>
    <t>Medicamentos seguros</t>
  </si>
  <si>
    <t>706154 y 827228</t>
  </si>
  <si>
    <t xml:space="preserve">MS12S006681 y MS12S006687 </t>
  </si>
  <si>
    <t>Visitas de IVC a distribuidores de cosméticos</t>
  </si>
  <si>
    <t xml:space="preserve">Se evidenció que existe diferencia entre el soporte en físico y el aplicativo SIVIGILA D:C, para el soporte MS12S006681 con ID 706154 del 24/02/2025 con concepto favorable de la localidad de Ciudad Bolívar, se indicó el dato “asociada a peticiones quejas y reclamos número de radicado 20251000-002785-2 del 17/02/2026” como motivo de la visita, sin embargo, en el aplicativo SIVIGILA D.C se digitó “programación”
Se evidenció que existe diferencia entre el soporte en físico y el aplicativo SIVIGILA D:C, para el soporte MS12S006687 con ID 827228 del 06/02/2025 con concepto favorable con requerimientos de la localidad de Ciudad Bolívar, se indicó el dato “fabiancedeno64@yahoo.com” como correo electrónico, sin embargo, en el aplicativo SIVIGILA D.C se digitó “fabiancedeño64@yahoo.com”
</t>
  </si>
  <si>
    <t>Medicamentos Seguros</t>
  </si>
  <si>
    <t>MS12S006559</t>
  </si>
  <si>
    <t>Se identifica en acta MS12S006559, ID: 809997, con concepto Desfavorable, error en la digitación del nomnbre del establecimiento, en el acta se encuentra como LA CASITA DEL ASEO, sin embargo, en el SIVIGILA D.C se encuentra PRODUCTOS DEL ASEO</t>
  </si>
  <si>
    <t>Andrés López</t>
  </si>
  <si>
    <t>MS12S006661</t>
  </si>
  <si>
    <t>Se identifica en acta MS12S006661, ID: 729582, con concepto Desfavorable, error en la digitación del nombre del propietario, en el acta se encuentra como LEONOR BUSTOS DE SALINAS, sin embargo, en el SIVIGILA D.C se encuentra LEONOR BUSTOS SALINAS</t>
  </si>
  <si>
    <t>MS07S001034</t>
  </si>
  <si>
    <t>Visitas de IVC a tiendas naturistas</t>
  </si>
  <si>
    <t>Se identifica en acta MS07S001034, ID: 425031, con concepto Desfavorable, error en la digitación del número de matrícula mercantil del establecimiento, en el acta se encuentra como: 02540771, sin embargo, en el SIVIGILA D.C se encuentra como 8888</t>
  </si>
  <si>
    <t>Seguridad Química</t>
  </si>
  <si>
    <t>SQ01S054441</t>
  </si>
  <si>
    <t>IVC A DEPÓSITOS DE MATERIAL DE CONSTRUCCIÓN DE MENOS DE 20 TRABAJADORES</t>
  </si>
  <si>
    <t>en nombre comercial se registra en el soporte físico: "PVA", sin embargo, en el aplicativo SIVIGILA DC se digitó: "PVC": además en nombre genérico se registra en el soporte físico: "Poliacetato de vinilo", sin embargo, en el aplicativo SIVIGILA DC se digitó: "POLICLORURO DE VINILO".</t>
  </si>
  <si>
    <t>SQ01S054666</t>
  </si>
  <si>
    <t>IVC A ESTABLECIMIENTOS QUE UTILICEN COMO MATERIA PRIMA EL CUERO DE MENOS DE 20 TRABAJADORES</t>
  </si>
  <si>
    <t>en nombre comercial se registra en el soporte físico: "SQ00037847", sin embargo, en el aplicativo SIVIGILA DC se digitó: "SQ00017847".</t>
  </si>
  <si>
    <t xml:space="preserve">Calidad del Agua y saneamiento basico </t>
  </si>
  <si>
    <t xml:space="preserve">Tunjuelito </t>
  </si>
  <si>
    <t>SB12S000654</t>
  </si>
  <si>
    <t>Establecimientos de sitio de encuentro sexual</t>
  </si>
  <si>
    <t>En SIVIGILA DC no se registro el segundo funcionario que ejecuto la visita como autoridad sanitaria.</t>
  </si>
  <si>
    <t>Febrero 2025</t>
  </si>
  <si>
    <t>SQ01S054659</t>
  </si>
  <si>
    <t>IVC A INDUSTRIA EXTRACTIVA SUPERFICIAL  Y FÁBRICAS DE MATERIALES DE CONSTRUCCIÓN</t>
  </si>
  <si>
    <t>Para el acta SQ01S054659 (ID 407155) con concepto Favorable del 04-02-2025, no se digitó en el aplicativo Sivigila DC la información registrada en el ítem 8.1 para la sustancia química "Propano".</t>
  </si>
  <si>
    <t>SQ01S054660</t>
  </si>
  <si>
    <t>Para el acta SQ01S054660 (ID 824828) con concepto Favorable del 06-02-2025, se evidenció digitación errada en el aplicativo Sivigila DC de la información registrada en el ítem 8.1 para la sustancia química con nombre comercial "RESIDUOS DE CONSTRUCCIÓN Y DEMOLICIÓN PARA DISPOCISIÓN", ya que se digitó "RESIDUOS DE CONSTRUCCIÓN Y DEMOLICIÓN APROVECHABLES".</t>
  </si>
  <si>
    <t>SQ01S054670</t>
  </si>
  <si>
    <t>Para el acta SQ01S054670 (ID 827964) con concepto Favorable con requerimientos del 12-02-2025, no se digitó en el aplicativo Sivigila DC la calificación de incumplimiento y el hallazgo reportado para el ítem 5.5.</t>
  </si>
  <si>
    <t>Línea Calidad del Agua y Saneamiento Básico</t>
  </si>
  <si>
    <t>1 AL 28 DE FEBRERO DE 2025</t>
  </si>
  <si>
    <t xml:space="preserve">SB06S009577 </t>
  </si>
  <si>
    <t>Establecimientos de educación preescolar, básica y media (Privado)</t>
  </si>
  <si>
    <t>En el periodo del 01 al 28 de febrero de 2025. Acta No. SB06S009577 ID 311170 de la localidad de Ciudad Bolívar. Se evidenció inconsistencia en la digitación por base de datos vs soportes físicos a través de la validación en aplicativo SIVIGILA DC. “ESTABLECIMIENTOS DE EDUCACIÓN PREESCOLAR, BÁSICA Y MEDIA (PRIVADO)” en la CÉDULA DEL ESTABLECIMIENTO para el ítem NÚMERO TRABAJADORES en FISICO se diligenció 32 mientras que en SIVIGILA aparece 30.</t>
  </si>
  <si>
    <t>Vladimir Murillo Rivas</t>
  </si>
  <si>
    <t>SB07S015825</t>
  </si>
  <si>
    <t>Actividades de asistencia social sin alojamiento (hogares de bienestar familiar)</t>
  </si>
  <si>
    <t>En el periodo del 01 al 28 de febrero de 2025. Acta No. SB07S015825 ID 485424 de la localidad de Ciudad Bolívar.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SUGERENCIASIPQRLAGRANFAMILIA@GMAIL.COM mientras que en SIVIGILA aparece SUGERENCIASYPQRLAGRANFAMILIA@GMAIL.COM.</t>
  </si>
  <si>
    <t xml:space="preserve">SB07S015835 </t>
  </si>
  <si>
    <t>En el periodo del 01 al 28 de febrero de 2025. Acta No. SSB07S015835 ID 314562 de la localidad de Ciudad Bolívar. Se evidenció inconsistencia en la digitación por base de datos vs soportes físicos a través de la validación en aplicativo SIVIGILA DC. “ACTIVIDADES DE ASISTENCIA SOCIAL SIN ALOJAMIENTO (HOGARES DE BIENESTAR FAMILIAR)” en la CÉDULA DEL ESTABLECIMIENTO para el ítem NÚMERO TRABAJADORES en FISICO se diligenció 1 mientras que en SIVIGILA aparece 5.</t>
  </si>
  <si>
    <t xml:space="preserve">SB07S015791 </t>
  </si>
  <si>
    <t>En el periodo del 01 al 28 de febrero de 2025. Acta No. SB07S015791 ID 541920 de la localidad de Ciudad Bolívar. Se evidenció inconsistencia en la digitación por base de datos vs soportes físicos a través de la validación en aplicativo SIVIGILA DC. “ACTIVIDADES DE ASISTENCIA SOCIAL SIN ALOJAMIENTO (HOGARES DE BIENESTAR FAMILIAR)” en la CÉDULA DEL ESTABLECIMIENTO para el ítem CORREO ELECTRÓNICO PARA NOTIFICACIÓN en FISICO se diligenció ANNGIEYULYTRIANA@GMAIL.COM mientras que en SIVIGILA aparece ANNGIEYULYTRANA@GMAIL.COM.</t>
  </si>
  <si>
    <t xml:space="preserve">SB12S000636 </t>
  </si>
  <si>
    <t>Establecimientos de sitio de encuentro Sexual</t>
  </si>
  <si>
    <t>En el periodo del 01 al 28 de febrero de 2025. Acta No. SB12S000636 ID 828876 de la localidad de Ciudad Bolívar. Se evidenció inconsistencia en la digitación por base de datos vs soportes físicos a través de la validación en aplicativo SIVIGILA DC. “ESTABLECIMIENTOS DE SITIO DE ENCUENTRO SEXUAL” en la CÉDULA DEL ESTABLECIMIENTO para el ítem CORREO ELECTRÓNICO PARA NOTIFICACIÓN en FISICO se diligenció ALEJANDRDARISTIZABALANGEL@GMAIL.COM mientras que en SIVIGILA aparece ALEJANDRADARISTIZABALANGEL@GMAIL.COM.</t>
  </si>
  <si>
    <t xml:space="preserve">SB18S003919 </t>
  </si>
  <si>
    <t>Profesionales independientes de salud/objeto social diferente</t>
  </si>
  <si>
    <t>En el periodo del 01 al 28 de febrero de 2025. Acta No. SB18S003919 ID 704569 de la localidad de Ciudad Bolívar. Se evidenció inconsistencia en la digitación por base de datos vs soportes físicos a través de la validación en aplicativo SIVIGILA DC. “PROFESIONALES INDEPENDIENTES DE SALUD/OBJETO SOCIAL DIFERENTE” en la CÉDULA DEL ESTABLECIMIENTO para el ítem DIRECCIÓN DEL ESTABLECIMIENTO en FISICO se diligenció “KR 75 59A 09 SUR PI 1 CS 101” mientras que en SIVIGILA aparece “KR 75 59A 09 SUR PI 1 CA 101”.</t>
  </si>
  <si>
    <t xml:space="preserve">SB01S048481 </t>
  </si>
  <si>
    <t xml:space="preserve">Establecimientos comerciales de saneamiento básico </t>
  </si>
  <si>
    <t>En el periodo del 01 al 28 de febrero de 2025. Acta No. SB01S048481 ID 614718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ALEJOV210@HOTMAIL.COM mientras que en SIVIGILA aparece ALEJOVU210@HOTMAIL.COM.</t>
  </si>
  <si>
    <t xml:space="preserve">SB01S048578 </t>
  </si>
  <si>
    <t>En el periodo del 01 al 28 de febrero de 2025. Acta No. SB01S048578 ID 510896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ALEJAJHORTIZ1990@GMAIL.COM mientras que en SIVIGILA aparece ALEJAJHAORTIZ1990@GMAIL.COM.</t>
  </si>
  <si>
    <t xml:space="preserve">SB01S048585 </t>
  </si>
  <si>
    <t>En el periodo del 01 al 28 de febrero de 2025. Acta No. SB01S048585 ID 748739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MARTHA.ISABEL-@HOTMAIL.COM mientras que en SIVIGILA aparece MARTHA.ISBEL-@HOTMAIL.COM.</t>
  </si>
  <si>
    <t xml:space="preserve">SB01S048878 </t>
  </si>
  <si>
    <t>En el periodo del 01 al 28 de febrero de 2025. Acta No. SB01S048878 ID 623350 de la localidad de Ciudad Bolívar. Se evidenció inconsistencia en la digitación por base de datos vs soportes físicos a través de la validación en aplicativo SIVIGILA DC. “ESTABLECIMIENTOS COMERCIALES DE SANEAMIENTO BÁSICO” en la CÉDULA DEL ESTABLECIMIENTO para el ítem CORREO ELECTRÓNICO PARA NOTIFICACIÓN en FISICO se diligenció LUIS.24.94.RNMOS.ROSNIES@GMAIL.COM mientras que en SIVIGILA aparece LUIS.24.94.RAMOS.ROSNIES@GMAIL.COM.</t>
  </si>
  <si>
    <t>Valor %</t>
  </si>
  <si>
    <t>Tunjuelito 1063</t>
  </si>
  <si>
    <t>MARZO DE 2025</t>
  </si>
  <si>
    <t>Marzo  de 2025</t>
  </si>
  <si>
    <t>AS22S009700</t>
  </si>
  <si>
    <t>Inspección IVC otorgar autorización sanitaria vehículos transportadores de carne y productos cárnicos comestibles</t>
  </si>
  <si>
    <t xml:space="preserve">En el mes de marzo de 2025  en la intervencion Inspección IVC otorgar autorización sanitaria vehículos transportadores de carne y productos cárnicos comestibles, existe diferencia entre el soporte físico y el aplicativo SIVIGILA DC, en un acta:
1.Acta AS22S009700, ID 78665, de fecha 02/03/2025, vehículo placa NOK 568. En el acta en físico hoja 1, apartado Tipo de producto que transporta se marcó (x) para cerdo; sin embargo, en el aplicativo SIVIGILA DC, se digitó Especies mayores: Bovina. 
</t>
  </si>
  <si>
    <t>Marzo de 2025</t>
  </si>
  <si>
    <t>MS12S006788</t>
  </si>
  <si>
    <t>Visitas de IVC a Distribuidores de Productos de Higiene Doméstica; absorbentes de Higiene personal y pañaleras</t>
  </si>
  <si>
    <t>Se evidenció que existe diferencia entre el soporte en físico y el aplicativo SIVIGILA D:C, para el soporte MS12S006788 con ID 547114 del 27/03/2025 con concepto favorable de la localidad de Ciudad Bolívar, se indicó el dato “3223430810” como telefono, sin embargo, en el aplicativo SIVIGILA D.C se digitó “3233430810”</t>
  </si>
  <si>
    <t>MS05S009449</t>
  </si>
  <si>
    <t>Visitas de IVC a farmacias droguerías y/o droguerías incluidas las que contratan servicio con instituciones prestadoras de servicios de salud</t>
  </si>
  <si>
    <t>Se identifica en acta MS05S009449, ID: 316587, con concepto Desfavorable, error en la digitación del número de matrícula mercantil del establecimiento, en el acta se hace la corrección en el punto 20.5 Observaciones de quien realiza la vista: "2405966", sin embargo, en el SIVIGILA D.C se encuentra como 8888</t>
  </si>
  <si>
    <t>MS05S009508</t>
  </si>
  <si>
    <t>Se identifica en acta MS05S009508, ID: 316775, con concepto Favorable, error en la digitación de la fecha de visita de IVC, en el acta se hace la corrección en el punto 20.5 Observaciones de quien realiza la vista: "19/05/2025", sin embargo, en el SIVIGILA D.C se encuentra como 13/05/2025</t>
  </si>
  <si>
    <t>MS05S009490</t>
  </si>
  <si>
    <t>Se identifica en acta MS05S009490, ID: 319083, con concepto Favorable, error en la digitación del teléfono, en el acta se hace la corrección en el punto 20.5 Observaciones de quien realiza la vista: "3108060771", sin embargo, en el SIVIGILA D.C se encuentra como 3108060671</t>
  </si>
  <si>
    <t>MS12S006713</t>
  </si>
  <si>
    <r>
      <t>Se identifica en acta MS12S006713, ID: 794610, con concepto Desfavorable, error en la digitación en el correo electrónico para notificación, en el acta se encuentra como: MARIAE</t>
    </r>
    <r>
      <rPr>
        <b/>
        <sz val="8"/>
        <color rgb="FF000000"/>
        <rFont val="Arial"/>
        <family val="2"/>
      </rPr>
      <t>L</t>
    </r>
    <r>
      <rPr>
        <sz val="8"/>
        <color rgb="FF000000"/>
        <rFont val="Arial"/>
        <family val="2"/>
      </rPr>
      <t>CAMPOS2016@GMAIL.COM, sin embargo, en el SIVIGILA D.C se encuentra como MARIAE</t>
    </r>
    <r>
      <rPr>
        <b/>
        <sz val="8"/>
        <color rgb="FF000000"/>
        <rFont val="Arial"/>
        <family val="2"/>
      </rPr>
      <t>I</t>
    </r>
    <r>
      <rPr>
        <sz val="8"/>
        <color rgb="FF000000"/>
        <rFont val="Arial"/>
        <family val="2"/>
      </rPr>
      <t>CAMPOS2016@GMAIL.COM</t>
    </r>
  </si>
  <si>
    <t>CIUDAD BOLÍVAR</t>
  </si>
  <si>
    <t>SQ01S054820</t>
  </si>
  <si>
    <t>IVC A MICROEMPRESAS Y PEQUEÑAS EMPRESAS</t>
  </si>
  <si>
    <t>En el Acta No. SQ01S054820, ID establecimiento (305498), de fecha 5/3/2025 con Concepto Favorable con Requerimientos. En el ítem 8.2 se digitó para productos-celulosa "Tiene fichas de datos de seguridad": SI, sin embargo, en el soporte físico no se registró esta calificación.</t>
  </si>
  <si>
    <t>Edgar Salazar</t>
  </si>
  <si>
    <t>SQ01S055539</t>
  </si>
  <si>
    <t>En el Acta No. SQ01S055539, ID establecimiento (306171), de fecha 17/3/2025 con Concepto Favorable. En el ítem 8.1 para la sustancia con nombre comercial thinner económico se digitó la cantidad mensual almacenada 3 galones, sin embargo, en el soporte físico se registró 10 galones, y además, se digitó la cantidad mensual utilizada 0 galones, sin embargo, en el soporte físico mediante nota aclaratoria en la hoja 6 se reportó 3 galones.</t>
  </si>
  <si>
    <t>SQ01S055619</t>
  </si>
  <si>
    <t>En el Acta No. SQ01S055619, ID establecimiento (306978), de fecha 13/3/2025 con Concepto Favorable con Requerimientos. En el ítem 8.1 se digitó la cantidad mensual almacenada de azufre 0 Kilogramos, sin embargo, en el soporte físico se registró 20 Kilogramos.</t>
  </si>
  <si>
    <t>SQ01S054940</t>
  </si>
  <si>
    <t>En el Acta No. SQ01S054940, ID establecimiento (310431), de fecha 7/3/2025 con Concepto Favorable con Requerimientos. En el ítem 8.1 se digitó la cantidad mensual almacenada de cemento 30 Toneladas, sin embargo, en el soporte físico se registró 1 Tonelada.</t>
  </si>
  <si>
    <t>SQ01S055535</t>
  </si>
  <si>
    <t>IVC A INDUSTRIA DE LA MADERA DE MENOS DE 20 TRABAJADORES</t>
  </si>
  <si>
    <t>En el Acta No. SQ01S055535, ID establecimiento (688300), de fecha 15/3/2025 con Concepto Favorable con Requerimientos. Se digitó en el ítem 1. cédula del establecimiento, sede: única, sin embargo, de acuerdo con nota aclaratoria registrada en la hoja 6, la sede es: fábrica.</t>
  </si>
  <si>
    <t>SQ01S054764</t>
  </si>
  <si>
    <t>en cantidad mensual almacenada de la sustancia química "Soldadura PVC", registra en el soporte físico unidades de medida: "L", sin embargo, en el aplicativo SIVIGILA DC se digitó: "Kilogramos".</t>
  </si>
  <si>
    <t>SQ01S054782</t>
  </si>
  <si>
    <t xml:space="preserve">en cantidad mensual almacenada de la sustancia química: "Soldadura PVC", se registra en el soporte físico como nota aclaratoria: "1 L", sin embargo, en el aplicativo SIVIGILA DC se digitó: "0,02 Metros cúbicos". </t>
  </si>
  <si>
    <t>SQ01S055664</t>
  </si>
  <si>
    <t>IVC A ESTABLECIMIENTOS QUE UTILICEN COMO MATERIA PRIMA EL METAL DE MENOS DE 20 TRABAJADORES</t>
  </si>
  <si>
    <t>en el soporte físico para las sustancia química "PINTURA INFLAMABLE" y "THINNER CORRIENTE" en cantidad mensual almacenada y utilizada se registra en el soporte físico: "2 Gal", "3 Gal" y "3 Gal", "5 Gal", sin embargo, en el aplicativo SIVIGILA DC se digitó: "26 Litros", "36 Litros" y "30 Litros", "50 Litros".</t>
  </si>
  <si>
    <t>SQ01S054634</t>
  </si>
  <si>
    <t>en cantidad mensual generada de "Residuo Común", se registra en el soporte físico: "2 Kg", sin embargo, en el aplicativo SIVIGILA DC se digitó: "10 Kilogramos".</t>
  </si>
  <si>
    <t>SQ01S054628</t>
  </si>
  <si>
    <t>en el soporte físico para el ítem días de funcionamiento se registra: "Domingo a domingo", sin embargo, en el aplicativo SIVIGILA DC se digitó: "LUNES A SABADO".</t>
  </si>
  <si>
    <t>SQ01S055011</t>
  </si>
  <si>
    <t>en el soporte físico se registra en el ítem correo electrónico para notificación: "deivyrl81@hotmail.com", sin embargo, en el aplicativo SIVIGILA DC se digitó: "D3IVYR3Y35@GMAIL.COM"; además el soporte físico registra en cantidad mensual utilizada de la sustancia química "Varsol", "3 Gal", sin embargo, en el aplicativo SIVIGILA DC se digitó: "36 Galones"; adicional en el soporte físico se registra en cantidad mensual almacenada de la sustancia química "THINNER CORRIENTE", "52 Gal", sin embargo, en el aplicativo SIVIGILA DC se digitó: "15 Galones".</t>
  </si>
  <si>
    <t>SQ01S055001</t>
  </si>
  <si>
    <t>en el soporte físico en estado físico y cantidad mensual generada del residuo "RESIDUO COMÚN", se registra: "S (Sólido) y "5 Kg", sin embargo, en el aplicativo SIVIGILA DC se digitó: "Líquido" y "60 Galones".</t>
  </si>
  <si>
    <t>SQ01S054990</t>
  </si>
  <si>
    <t>en el soporte físico en cantidad mensual utilizada de la sustancia química "Gasolina", se registra: "0,3 L", sin embargo, en el aplicativo SIVIGILA DC se digitó: "0,5 Litros".</t>
  </si>
  <si>
    <t>SQ01S055004</t>
  </si>
  <si>
    <t xml:space="preserve">en cantidad mensual almacenada de la sustancia química: "Varsol", se registra en el soporte físico: "1 L", sin embargo, en el aplicativo SIVIGILA DC se digitó: "0,2 Litros". </t>
  </si>
  <si>
    <t>SQ04S000654</t>
  </si>
  <si>
    <t>IVC A ESTABLECIMIENTOS DE ESTÉTICA FACIAL Y/O CORPORAL Y ESTÉTICA ORNAMENTAL</t>
  </si>
  <si>
    <t>en el soporte físico para el ítem numero de trabajadores se registra: "2", sin embargo, en el aplicativo SIVIGILA DC se digitó: "5".</t>
  </si>
  <si>
    <t>LíneaCalidad del Agua y Saneamiento Básico</t>
  </si>
  <si>
    <t>Sumapaz</t>
  </si>
  <si>
    <t>SB06S009742</t>
  </si>
  <si>
    <t>Establecimientos de educación preescolar, básica y media (Público)</t>
  </si>
  <si>
    <t>En el mes marzo 2025 en la intervención "Establecimientos de educación preescolar, básica y media (Público)",  en acta de IVC SB06S009742 de concepto desfavorable con ID 310820 del 06/03/2025, se presentó error en la digitación de UPZ donde se encuentra el establecimiento; ya que en acta de visita se registro "UPR Rio Sumapaz"; sin embargo, en aplicativo SIVIGILA D.C., se registra como: "UPR Rio San Juan"; igualmente para la variable correo electronico para notificación en acta de visita se registro: "GDELCAMPOJUANVARELA@HOTMAIL.COM"; sin embargo en aplicativo SIVIGILA D.C. se digitó: "GDELCAMPOJUANVARELA@EDUCACIONBOGOTA.EDU.CO"</t>
  </si>
  <si>
    <t>Jenny Alexandra Morales Mancera</t>
  </si>
  <si>
    <t>SB06S009681</t>
  </si>
  <si>
    <t>Establecimientos de educación preescolar, básica y media (Jardin Infantil)</t>
  </si>
  <si>
    <t>En el mes marzo 2025 en la intervención "Establecimientos de educación preescolar, básica y media (Jardin Infantil)",  en acta de IVC SB06S009681 de concepto favorable con requerimientos con ID 829201 del 06/03/2025, se presentó error en la digitación de UPZ donde se encuentra el establecimiento; ya que en acta de visita se registro "UPR Rio San Juan"; sin embargo, en aplicativo SIVIGILA D.C., se registra como: "UPR Rio Blanco (Sumapaz)".</t>
  </si>
  <si>
    <t>Ciudad Bolivar</t>
  </si>
  <si>
    <t>SB06S009699</t>
  </si>
  <si>
    <t>Establecimientos de educación superior sin servicios</t>
  </si>
  <si>
    <t xml:space="preserve">En el mes marzo 2025 en la intervención "Establecimientos de educación superior sin servicios",  en acta de IVC SB06S009699 de concepto desfavorable con ID 817198 del 04/03/2025, se presentó error en la digitación del número de trabajadores; ya que acta de visita se registro "145"; sin embargo, en aplicativo SIVIGILA D.C., se registra como: "105"; igualmente se presenta error en la digitación del segundo apellido del representante legal ya que se registro "Devoz" según nota aclaratoria; sin embargo en aplicativo sivigila se digito "Devos" </t>
  </si>
  <si>
    <t>SB01S049967</t>
  </si>
  <si>
    <t xml:space="preserve">Otras actividades comerciales saneamiento básico: Establecimientos de venta de juguetes, casinos o juegos de azar, expendio de colchones y baños públicos </t>
  </si>
  <si>
    <t>En el mes marzo 2025 en la intervención "Otras actividades comerciales saneamiento básico: Establecimientos de venta de juguetes, casinos o juegos de azar, expendio de colchones y baños públicos ",  en acta de IVC SB01S049967 de concepto desfavorable con ID 586769 del 25/03/2025, se presentó error en la digitación del nombre del establecimiento; ya que acta de visita se registro "CASINO TIO RICO 5"; sin embargo, en aplicativo SIVIGILA D.C., se registra como: "CASINO TIO RICO 5AS".</t>
  </si>
  <si>
    <t>SB12S000631</t>
  </si>
  <si>
    <t>En el mes de marzo 2025 para la intervención "Encuesta de percepción de ruido en unidad habitacional", existe diferencia entre el soporte físico y el aplicativo SIVIGILA D.C; En el soporte No. AR05S002467 ID 313735 del 03/03/2025,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</si>
  <si>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AR05S002464</t>
  </si>
  <si>
    <t>En el mes de marzo  2025 para la intervención "Encuesta de percepción de ruido en unidad habitacional", existe diferencia entre el soporte físico y el aplicativo SIVIGILA D.C; En el soporte No. AR05S002464 ID 313774 del 06/03/2025,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</si>
  <si>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AR05S002465</t>
  </si>
  <si>
    <t>En el mes de marzo 2025 para la intervención "Encuesta de percepción de ruido en unidad habitacional", existe diferencia entre el soporte físico y el aplicativo SIVIGILA D.C; En el soporte No. AR05S002465 ID 313779 del 03/03/2025,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</si>
  <si>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AR05S002468</t>
  </si>
  <si>
    <t>En el mes de  marzo  2025 para la intervención "Encuesta de percepción de ruido en unidad habitacional", existe diferencia entre el soporte físico y el aplicativo SIVIGILA D.C; En el soporte No. AAR05S002468 ID 314031 del 10/03/2025, toda vez que en el soporte físico registró en P2_4_Insomnio "No"; P2_5_Frecuencia_Dificultad_Dormir y P2_6_Frecuencia_Interrupcion_Sueño "Nunca" ; Sin embargo, en aplicativo SIVIGILA D.C., se digitó  P2_4_Insomnio "No"; P2_5_Frecuencia_Dificultad_Dormir y P2_6_Frecuencia_Interrupcion_Sueño "A veces".</t>
  </si>
  <si>
    <t>AR05S002466</t>
  </si>
  <si>
    <t>En el mes de marzo 2025 para la intervención "Encuesta de percepción de ruido en unidad habitacional", existe diferencia entre el soporte físico y el aplicativo SIVIGILA D.C; En el soporte No.AR05S002466 ID 66992 del 04/03/2025, toda vez que en el soporte físico registró en pregunta Otros_Inconvenientes_P11E, se cerró el espacio; Sin embargo, en aplicativo SIVIGILA D.C., se digitó " 999", Cabe aclarar que según el instructivo "INSTRUCTIVO DILIGENCIAMIENTO DE FORMATOS DE VIGILANCIA SALUD PÚBLICA", refiere que: "() ... En caso de que la respuesta sea “Ninguna vez en el último mes” se debe cerrar el espacio blanco en el formato físico y se debe digitar en el aplicativo SIVIGILA “9999”."</t>
  </si>
  <si>
    <t>AR01S059698</t>
  </si>
  <si>
    <t>Visitas de Inspección y Vigilancia en espacios libres de humo y aerosoles</t>
  </si>
  <si>
    <t>En el mes de marzo 2025 existe diferencia entre el soporte físico y el aplicativo SIVIGILA D.C, toda vez que se observa que en el acta AR01S059698 del 22/03/2025, en el soporte físico, el aspecto a verificar número "9" lo califican como "C" Cumple; sin embargo en el aplicativo SIVIGILA D.C  el numeral "9" se digito como No Cumple.</t>
  </si>
  <si>
    <t>AR02S003923</t>
  </si>
  <si>
    <t>En el mes de Marzo 2025 existe diferencia entre el soporte físico y el aplicativo SIVIGILA D.C, toda vez que en la encuesta periódica de prevalencia de sintomatología respiratoria en niños menores de 5 años AR02S003923 del 19/03/2025 ID 324779, en el soporte físico, en la pregunta "13 relacionada con si en el último año el niño(a) ha faltado al colegio por alguno de los siguientes síntomas, responden "NO"; sin embargo en el aplicativo SIVIGILA D.C se digito como N.A</t>
  </si>
  <si>
    <t>AR05S002461</t>
  </si>
  <si>
    <t>En el mes de Marzo 2025 existe diferencia entre el soporte físico y el aplicativo SIVIGILA D.C, toda vez que en la encuesta de percepción de ruido en unidad habitacional AR05S002461 del 10/03/2025 ID 314005, en el soporte físico, en la pregunta "25. ¿Considera  que la exposición a ruido ha generado en usted alguno de los siguientes síntomas y con qué frecuencia?, responden en  Insomnio “SI” y  “A veces”; Sin embargo en el aplicativo SIVIGILA D.C se digito para Insomnio “NO” y  “999”.</t>
  </si>
  <si>
    <t>EQUIPO DE APOYO A LA SUPERVISION SUBRED 
REPORTE CONSOLIDADO DE INCONSISTENCIAS BASE DE TALENTO HUMANO - FEBRERO - MARZO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</si>
  <si>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</si>
  <si>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</si>
  <si>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</si>
  <si>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</si>
  <si>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</si>
  <si>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</si>
  <si>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</si>
  <si>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</si>
  <si>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Alimentos Sanos y Seguros</t>
  </si>
  <si>
    <t>Nathsah Vargas Molina</t>
  </si>
  <si>
    <t>MÉDICO(A) VETERINARIO ZOOTECNISTA</t>
  </si>
  <si>
    <t>Profesional universitario 2</t>
  </si>
  <si>
    <r>
      <rPr>
        <b/>
        <sz val="8"/>
        <color theme="1"/>
        <rFont val="Arial"/>
        <family val="2"/>
      </rPr>
      <t xml:space="preserve">Base talento humano: </t>
    </r>
    <r>
      <rPr>
        <sz val="8"/>
        <color theme="1"/>
        <rFont val="Arial"/>
        <family val="2"/>
      </rPr>
      <t xml:space="preserve">                                                                                                                                                                                                                                                                                                                                              Se evidencio en la base de talento humano, el pago de indexacion del mes de marzo para 184 horas no corresponde, en la base aparece un valor de $108.645 y este valor corresponde al mes de febrero donde el colaborador trabajo 172 horas.</t>
    </r>
  </si>
  <si>
    <t>Marzo 2025</t>
  </si>
  <si>
    <t>Adriana Moreno</t>
  </si>
  <si>
    <t>Greis Geraldine Silva Uva</t>
  </si>
  <si>
    <t>TÉCNOLOGO EN SANEAMIENTO AMBIENTAL</t>
  </si>
  <si>
    <t>Tecnologo</t>
  </si>
  <si>
    <r>
      <rPr>
        <b/>
        <sz val="8"/>
        <color theme="1"/>
        <rFont val="Arial"/>
        <family val="2"/>
      </rPr>
      <t xml:space="preserve">Base talento humano: </t>
    </r>
    <r>
      <rPr>
        <sz val="8"/>
        <color theme="1"/>
        <rFont val="Arial"/>
        <family val="2"/>
      </rPr>
      <t>El valor de la indexación del mes de marzo no corresponde , según el número de horas                                                                                                                                                                                                                                                                                                                                          .</t>
    </r>
  </si>
  <si>
    <t>Jhoam Sebastian Forero Santos</t>
  </si>
  <si>
    <t>Tecnólogo en Saneamiento Ambiental</t>
  </si>
  <si>
    <t>Tecnólogo - Operativo</t>
  </si>
  <si>
    <t>Base TH: Se evidencio en la base de talento humano, el pago de indexacion del mes de marzo para 184 horas lo cual no corresponde,  ya que el colaborador trabajo 171 horas en este perido.</t>
  </si>
  <si>
    <t>Aspectos Administrativos</t>
  </si>
  <si>
    <t>Armando Garzón Cuervo</t>
  </si>
  <si>
    <t xml:space="preserve">Bachiller Académico </t>
  </si>
  <si>
    <t>Técnico 3</t>
  </si>
  <si>
    <t>Base talento humano: El valor de la indexación del mes de febrero y marzo no corresponde, según el número de horas reportadas.                                                                                                                                                                                                                                                                                                                                     .</t>
  </si>
  <si>
    <t>Giomar Bohórquez Avendaño</t>
  </si>
  <si>
    <t>Valentina Palencia Vega</t>
  </si>
  <si>
    <t>Gloria Amparo Sánchez Pérez</t>
  </si>
  <si>
    <t>Sandra Patricia Sánchez Celis</t>
  </si>
  <si>
    <t>Harrison Javier Aguirre González</t>
  </si>
  <si>
    <t>Holman Andrey Acosta Hernández</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</si>
  <si>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</si>
  <si>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</si>
  <si>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</si>
  <si>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</si>
  <si>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</si>
  <si>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</si>
  <si>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</si>
  <si>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</si>
  <si>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11. VALOR UNITARIO 2024</t>
  </si>
  <si>
    <t>11. VALOR UNITARIO 2025 (Incluye Indexación</t>
  </si>
  <si>
    <t>META PROGRAMADA RECURSOS 2024</t>
  </si>
  <si>
    <t>META PROGRAMADA RECURSOS 2025</t>
  </si>
  <si>
    <t>VALOR PROGRAMADO 2024</t>
  </si>
  <si>
    <t>VALOR PROGRAMADO 2025 (Incluye Indexación)</t>
  </si>
  <si>
    <t>Gestión y Análisis de Políticas para el bienestar en los territorios</t>
  </si>
  <si>
    <t>GSP</t>
  </si>
  <si>
    <t>ENTORNOS CUIDADORES</t>
  </si>
  <si>
    <t>Acción estratégica sectorial local</t>
  </si>
  <si>
    <t>Plan de trabajo acción estratégica sectorial local de políticas</t>
  </si>
  <si>
    <t>Avance al plan de trabajo de la acción estratégica sectorial local de políticas</t>
  </si>
  <si>
    <t>Local</t>
  </si>
  <si>
    <t>Gestión Intersectorial de Políticas local</t>
  </si>
  <si>
    <t>Informe de gestión intersectorial de las políticas públicas en la localidad</t>
  </si>
  <si>
    <t>Gestión de la información para la vigilancia en salud pública</t>
  </si>
  <si>
    <t>Acciones integradas: estrategias de fortalecimiento a la red de unidades comunitarias de la Vigilancia en Salud Pública Comunitaria VSPC</t>
  </si>
  <si>
    <t>Avance mensual del plan de acción</t>
  </si>
  <si>
    <t>Atención de Eventos de Interés en salud pública</t>
  </si>
  <si>
    <t>Control de vectores</t>
  </si>
  <si>
    <t>Fortalecimiento de capacidades</t>
  </si>
  <si>
    <t>Inspección en Viviendas</t>
  </si>
  <si>
    <t>Prevención y Control de enfermedades zoonóticas</t>
  </si>
  <si>
    <t>Vigilancia epidemiológica ambiental</t>
  </si>
  <si>
    <t>Vigilancia intensificada de la Salud Ambiental</t>
  </si>
  <si>
    <t>PSPIC</t>
  </si>
  <si>
    <t>IMPLEMENTACIÓN CONCEPTUAL, METODOLÓGICA Y TÉCNICA</t>
  </si>
  <si>
    <t>Administración de dosis de fiebre amarilla a viajeros</t>
  </si>
  <si>
    <t>Dosis administradas de fiebre amarilla</t>
  </si>
  <si>
    <t>Prácticas saludables y sostenibles en los entornos de vida cotidiana.</t>
  </si>
  <si>
    <t>Gestión en el nivel meso de la salud pública de Ruralidad</t>
  </si>
  <si>
    <t xml:space="preserve">AVANCE PLAN DE ACCION </t>
  </si>
  <si>
    <t>PARTICIPACIÓN SOCIAL Y GESTIÓN DE POLITICAS PÚBLICAS</t>
  </si>
  <si>
    <t xml:space="preserve">Gestión Intersectorial para las políticas y planes </t>
  </si>
  <si>
    <t xml:space="preserve"> Avance al plan de trabajo de la acción estratégica sectorial local de políticas</t>
  </si>
  <si>
    <t xml:space="preserve">Orientación de la acción para las intervenciones individuales y colectivas en salud pública. </t>
  </si>
  <si>
    <t>Entornos Cuidadores en la Ruralidad</t>
  </si>
  <si>
    <t xml:space="preserve">Avance al plan de accion </t>
  </si>
  <si>
    <t>Avance al plan de acción</t>
  </si>
  <si>
    <t xml:space="preserve">Asistencia técnica las Unidades Informadoras-UI,que conforman la red de operadores de la Vigilancia en Salud Pública </t>
  </si>
  <si>
    <t>IMPLEMENTACIÓN CONCEPTUAL, METODOLÓGICA Y TÉCNICA DE PROGRAMAS DE INTERÉS EN LAS IPS PÚBLICAS Y PRIVADAS</t>
  </si>
  <si>
    <t>Operación de la estrategia extramural del PAI</t>
  </si>
  <si>
    <t>Gestión en el nivel micro de la salud pública de Ruralidad</t>
  </si>
  <si>
    <t>Gestión de Estrategias y Programas de interés en Salud Pública</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</si>
  <si>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</si>
  <si>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</si>
  <si>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</si>
  <si>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</si>
  <si>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</si>
  <si>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</si>
  <si>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</si>
  <si>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</si>
  <si>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</si>
  <si>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</si>
  <si>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</si>
  <si>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</si>
  <si>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</si>
  <si>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</si>
  <si>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</si>
  <si>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</si>
  <si>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</si>
  <si>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</si>
  <si>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</si>
  <si>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</si>
  <si>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</si>
  <si>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</si>
  <si>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</si>
  <si>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</si>
  <si>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</si>
  <si>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</si>
  <si>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</si>
  <si>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</si>
  <si>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</si>
  <si>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</si>
  <si>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</si>
  <si>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</si>
  <si>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</si>
  <si>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</si>
  <si>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</si>
  <si>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</si>
  <si>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</si>
  <si>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</si>
  <si>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</si>
  <si>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</si>
  <si>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</si>
  <si>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</si>
  <si>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</si>
  <si>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</si>
  <si>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</si>
  <si>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</si>
  <si>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</si>
  <si>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</si>
  <si>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</si>
  <si>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</si>
  <si>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</si>
  <si>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</si>
  <si>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</si>
  <si>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</si>
  <si>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</si>
  <si>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</si>
  <si>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</si>
  <si>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</si>
  <si>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</si>
  <si>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</si>
  <si>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</si>
  <si>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</si>
  <si>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DESARROLLO DE LA INTERACCIÓN INTEGRAL E INTEGRADA EN LA IDENTIFICACIÓN Y GESTIÓN DEL RIESGO INDIVIDUAL Y EN COLECTIVOS.</t>
  </si>
  <si>
    <t xml:space="preserve">Caracterización territorial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</si>
  <si>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</si>
  <si>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</si>
  <si>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</si>
  <si>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</si>
  <si>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</si>
  <si>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</si>
  <si>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</si>
  <si>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</si>
  <si>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</si>
  <si>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</si>
  <si>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</si>
  <si>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</si>
  <si>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</si>
  <si>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</si>
  <si>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</si>
  <si>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</si>
  <si>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</si>
  <si>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</si>
  <si>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</si>
  <si>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</si>
  <si>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</si>
  <si>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</si>
  <si>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</si>
  <si>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</si>
  <si>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</si>
  <si>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</si>
  <si>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</si>
  <si>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</si>
  <si>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</si>
  <si>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</si>
  <si>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</si>
  <si>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</si>
  <si>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</si>
  <si>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</si>
  <si>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</si>
  <si>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</si>
  <si>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</si>
  <si>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</si>
  <si>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</si>
  <si>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</si>
  <si>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</si>
  <si>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</si>
  <si>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</si>
  <si>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</si>
  <si>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</si>
  <si>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</si>
  <si>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</si>
  <si>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</si>
  <si>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</si>
  <si>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</si>
  <si>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</si>
  <si>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</si>
  <si>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</si>
  <si>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</si>
  <si>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</si>
  <si>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</si>
  <si>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</si>
  <si>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</si>
  <si>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</si>
  <si>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</si>
  <si>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</si>
  <si>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Centro oriente y Sur</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</si>
  <si>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</si>
  <si>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</si>
  <si>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Centro Oriente y Sur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</si>
  <si>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</si>
  <si>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</si>
  <si>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</si>
  <si>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</si>
  <si>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</si>
  <si>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</si>
  <si>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</si>
  <si>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t>
  </si>
  <si>
    <t>Gestión de la información  del  componente Transmisibles - Subred Sur</t>
  </si>
  <si>
    <t xml:space="preserve">Acciones de contención mediante bloqueos  </t>
  </si>
  <si>
    <t>Búsqueda Activa Institucional (BAI) para la subred Centro oriente y Sur_ TRANSMISIBLES</t>
  </si>
  <si>
    <t>Búsqueda Activa Institucional (BAI) para la subred Sur No Transmisibles</t>
  </si>
  <si>
    <t>Búsqueda Activa Institucional (BAI) para la subred  Centro Oriente y Sur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</si>
  <si>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</si>
  <si>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</si>
  <si>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Sur.</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</si>
  <si>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</si>
  <si>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</si>
  <si>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</si>
  <si>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Sur</t>
  </si>
  <si>
    <t>Investigaciones epidemiológicas de campo -No Transmisibles</t>
  </si>
  <si>
    <t xml:space="preserve">Investigaciones Epidemiológicas de campo realizadas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</si>
  <si>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</si>
  <si>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</si>
  <si>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</si>
  <si>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</si>
  <si>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Centro Oriente y Sur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</si>
  <si>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</si>
  <si>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</si>
  <si>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</si>
  <si>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</si>
  <si>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</si>
  <si>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</si>
  <si>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</si>
  <si>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Plan de acción para la gestión  de la vigilancia centinela por exposición a contaminación ambiental en zonas aledañas al relleno Doña Juana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</si>
  <si>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</si>
  <si>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</si>
  <si>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</si>
  <si>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</si>
  <si>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</si>
  <si>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</si>
  <si>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</si>
  <si>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</si>
  <si>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</si>
  <si>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</si>
  <si>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SPAcios  de Bienestar</t>
  </si>
  <si>
    <t>Puntos</t>
  </si>
  <si>
    <t>Salud y Bienestar</t>
  </si>
  <si>
    <t>Jornadas</t>
  </si>
  <si>
    <t xml:space="preserve"> Bienestar Emocional</t>
  </si>
  <si>
    <t>Salud Mental es MAS Bienestar</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</si>
  <si>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</si>
  <si>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</si>
  <si>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</si>
  <si>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</si>
  <si>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</si>
  <si>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CURTIEMBRES</t>
  </si>
  <si>
    <t>IVC A MEDIANAS Y GRANDES EMPRESAS</t>
  </si>
  <si>
    <t>IVC A TINTORERIAS DE TEXTILES</t>
  </si>
  <si>
    <t>Línea Calidad de Agua y Saneamiento básico</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</si>
  <si>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</si>
  <si>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</si>
  <si>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</si>
  <si>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</si>
  <si>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</si>
  <si>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</si>
  <si>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Relleno Sanitario Doña Juana</t>
  </si>
  <si>
    <t>Bien inmueble de uso habitacional</t>
  </si>
  <si>
    <t>Línea medicamentos seguros</t>
  </si>
  <si>
    <t>Visitas de IVC a depósitos de drogas (Incluye operativos logísticos y depósitos que almacenen y/o reenvasen materias primas de uso farmacéutico)</t>
  </si>
  <si>
    <t>Visitas de IVC a distribuidores de productos de higiene doméstica, absorbentes de higiene personal y pañaleras</t>
  </si>
  <si>
    <t>Visitas de IVC a droguerías con arqueo de medicamentos de control especial</t>
  </si>
  <si>
    <t>Operativos de alimentos y bebidas alcohólicas</t>
  </si>
  <si>
    <t>Expendios minoristas</t>
  </si>
  <si>
    <t>Comedores Comunitarios</t>
  </si>
  <si>
    <t>Depósitos de alimentos y bebidas</t>
  </si>
  <si>
    <t>Depósitos de bebidas alcohólicas</t>
  </si>
  <si>
    <t>Expendios de bebidas alcohólicas</t>
  </si>
  <si>
    <t>Supermercados - Hipermercados - Grandes superficies</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</si>
  <si>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</si>
  <si>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</si>
  <si>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</si>
  <si>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</si>
  <si>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</si>
  <si>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</si>
  <si>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</si>
  <si>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</si>
  <si>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</si>
  <si>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</si>
  <si>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</si>
  <si>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</si>
  <si>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</si>
  <si>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</si>
  <si>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</si>
  <si>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</si>
  <si>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</si>
  <si>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</si>
  <si>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</si>
  <si>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Operativos de la línea de medicamentos seguros - Profesional</t>
  </si>
  <si>
    <t>Vigilancia intensificada de eventos adversos con medicamentos, farmacovigilancia e intoxicaciones</t>
  </si>
  <si>
    <t>Atención y seguimiento a eventos e incidentes con sustancias quimicas</t>
  </si>
  <si>
    <t>Vigilancia en salud ambiental de la exposición y efectos en salud relacionados con sustancias químicas - Ciudad Bolivar</t>
  </si>
  <si>
    <t>Vigilancia intensificada Subsistema Distrital para la protección y control de la calidad del agua para consumo</t>
  </si>
  <si>
    <t>Plazas de mercado San Francisco, Trinidad Galán, Corcoboc y Rumichaca</t>
  </si>
  <si>
    <t>Establecimiento Terminado Alimentos Sanos y Seguros</t>
  </si>
  <si>
    <t>Establecimiento Terminado Saneamiento</t>
  </si>
  <si>
    <t>Establecimiento Terminado Seguridad Química</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</si>
  <si>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</si>
  <si>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</si>
  <si>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</si>
  <si>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</si>
  <si>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</si>
  <si>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</si>
  <si>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</si>
  <si>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</si>
  <si>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FÁBRICAS DE COLCHONES DE MENOS DE 20 TRABAJADORES</t>
  </si>
  <si>
    <t>IVC A INDUSTRIA DE LA MADERA DE 20 O MÁS TRABAJADORES</t>
  </si>
  <si>
    <t>IVC A INDUSTRIA DEL PLÁSTICO DE 20 O MÁS TRABAJADORES</t>
  </si>
  <si>
    <t>IVC A INDUSTRIA DEL PLÁSTICO DE MENOS DE 20 TRABAJADORES</t>
  </si>
  <si>
    <t>IVC A ESTABLECIMIENTOS QUE UTILICEN COMO MATERIA PRIMA EL METAL DE 20 O MÁS TRABAJADORES</t>
  </si>
  <si>
    <t>IVC A FÁBRICAS DE AUTOPARTES DE 20 O MÁS TRABAJADORES</t>
  </si>
  <si>
    <t>IVC A FÁBRICAS DE AUTOPARTES DE MENOS DE 20 TRABAJADORES</t>
  </si>
  <si>
    <t>IVC A ESTABLECIMIENTOS DE MANTENIMIENTO AUTOMOTRIZ DE 20 O MAS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</si>
  <si>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</si>
  <si>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</si>
  <si>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</si>
  <si>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</si>
  <si>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</si>
  <si>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Operativo Saneamiento</t>
  </si>
  <si>
    <t>Fortalecimiento de capacidades en riesgo químico</t>
  </si>
  <si>
    <t>Fortalecimiento de capacidades para el sector belleza</t>
  </si>
  <si>
    <t>Fortalecimiento de capacidades para establecimientos, productos farmacéuticos y comunidad</t>
  </si>
  <si>
    <t>Fortalecimiento de capacidades en buenas Practicas de Manufactura</t>
  </si>
  <si>
    <t>Acciones de Cierre Saneamiento Básico</t>
  </si>
  <si>
    <t>Aplicación de diario de síntomas en la población de la vigilancia de Salud Ambiental LARREM</t>
  </si>
  <si>
    <t>Acciones de Cierre Medicamentos</t>
  </si>
  <si>
    <t>Supermercados intermedios</t>
  </si>
  <si>
    <t>Manejo Integrado de Plagas en Exteriores - MIPE</t>
  </si>
  <si>
    <t>Atención y seguimiento a eventos e incidentes con sustancias químicas</t>
  </si>
  <si>
    <t>Vigilancia a Publicidad</t>
  </si>
  <si>
    <t>Establecimientos comerciales saneamiento básico</t>
  </si>
  <si>
    <t>Otras actividades comerciales saneamiento básico: Establecimientos de venta de juguetes, casinos o juegos de azar, expendio de colchones y baños públicos  </t>
  </si>
  <si>
    <t>Establecimientos que desarrollan simultáneamente actividades deportivas, actividades recreativas y de esparcimiento (clubes) sin servicios</t>
  </si>
  <si>
    <t>Establecimientos de educación para el trabajo y desarrollo humano y otros tipos de educación</t>
  </si>
  <si>
    <t>Acciones de Cierre Administrativo</t>
  </si>
  <si>
    <t>Batallones con servicios</t>
  </si>
  <si>
    <t>Fortalecimiento de capacidades Saneamiento</t>
  </si>
  <si>
    <t>Diagnóstico para el control de vectores en exteriores</t>
  </si>
  <si>
    <t>Acciones de Cierre ETOZ</t>
  </si>
  <si>
    <t>Observación y seguimiento al animal agresor</t>
  </si>
  <si>
    <t>Acciones de Cierre ARRE</t>
  </si>
  <si>
    <t>Operativos acompañamiento a intervenciones otras líneas</t>
  </si>
  <si>
    <t>Motel, residencia, amoblado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</si>
  <si>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</si>
  <si>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</si>
  <si>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</si>
  <si>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</si>
  <si>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</si>
  <si>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</si>
  <si>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</si>
  <si>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</si>
  <si>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</si>
  <si>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</si>
  <si>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</si>
  <si>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</si>
  <si>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</si>
  <si>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</si>
  <si>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</si>
  <si>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</si>
  <si>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</si>
  <si>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Recepcición, atención y tramite de quejas individuales relacionadas con las tematicas de la línea; incluye elaboración de respuesta oficial</t>
  </si>
  <si>
    <t>Diagnóstico al relleno sanitario Doña Juana</t>
  </si>
  <si>
    <t>CRITERIO DE GLOSA</t>
  </si>
  <si>
    <t>G3-1</t>
  </si>
  <si>
    <t>G4</t>
  </si>
  <si>
    <t>G5</t>
  </si>
  <si>
    <t>G5-1</t>
  </si>
  <si>
    <t>G6</t>
  </si>
  <si>
    <t>G6-1-1</t>
  </si>
  <si>
    <t>G6-1-2</t>
  </si>
  <si>
    <t>G6-1-3</t>
  </si>
  <si>
    <t>G6-1-4</t>
  </si>
  <si>
    <t>G7</t>
  </si>
  <si>
    <t>G7-1</t>
  </si>
  <si>
    <t>G8</t>
  </si>
  <si>
    <t>G10-1</t>
  </si>
  <si>
    <t>G10-2</t>
  </si>
  <si>
    <t>G10-3</t>
  </si>
  <si>
    <t>G11</t>
  </si>
  <si>
    <t>G11-1-1</t>
  </si>
  <si>
    <t>G11-1-2</t>
  </si>
  <si>
    <t>G11-1-3</t>
  </si>
  <si>
    <t>G11-2-1</t>
  </si>
  <si>
    <t>G11-2-2</t>
  </si>
  <si>
    <t>G11-2-3</t>
  </si>
  <si>
    <t>G11-2-4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</si>
</sst>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quot;$&quot;\ #,##0;\-&quot;$&quot;\ #,##0"/>
    <numFmt numFmtId="165" formatCode="&quot;$&quot;\ #,##0;[Red]\-&quot;$&quot;\ #,##0"/>
    <numFmt numFmtId="166" formatCode="_-&quot;$&quot;\ * #,##0_-;\-&quot;$&quot;\ * #,##0_-;_-&quot;$&quot;\ * &quot;-&quot;_-;_-@_-"/>
    <numFmt numFmtId="167" formatCode="_-&quot;$&quot;\ * #,##0.00_-;\-&quot;$&quot;\ * #,##0.00_-;_-&quot;$&quot;\ * &quot;-&quot;??_-;_-@_-"/>
    <numFmt numFmtId="168" formatCode="_(&quot;$&quot;\ * #,##0.00_);_(&quot;$&quot;\ * \(#,##0.00\);_(&quot;$&quot;\ * &quot;-&quot;??_);_(@_)"/>
    <numFmt numFmtId="169" formatCode="_-* #,##0_-;\-* #,##0_-;_-* \-??_-;_-@_-"/>
    <numFmt numFmtId="170" formatCode="&quot;$&quot;\ #,##0"/>
    <numFmt numFmtId="171" formatCode="_-* #,##0.000_-;\-* #,##0.000_-;_-* &quot;-&quot;_-;_-@_-"/>
    <numFmt numFmtId="172" formatCode="[$-10409]#,##0;\(#,##0\)"/>
    <numFmt numFmtId="173" formatCode="[$-10409]&quot;$&quot;#,##0;\(&quot;$&quot;#,##0\)"/>
    <numFmt numFmtId="174" formatCode="_-* #,##0.00000_-;\-* #,##0.00000_-;_-* &quot;-&quot;_-;_-@_-"/>
    <numFmt numFmtId="175" formatCode="&quot;$&quot;\ #,##0.00"/>
    <numFmt numFmtId="176" formatCode="0.0000000000000000"/>
    <numFmt numFmtId="177" formatCode="0.00000"/>
    <numFmt numFmtId="178" formatCode="_-&quot;$&quot;\ * #,##0_-;\-&quot;$&quot;\ * #,##0_-;_-&quot;$&quot;\ * &quot;-&quot;??_-;_-@_-"/>
    <numFmt numFmtId="179" formatCode="0.000000000"/>
  </numFmts>
  <fonts count="50">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sz val="12"/>
      <color theme="1"/>
      <name val="Arial Narrow"/>
    </font>
    <font>
      <sz val="12"/>
      <color rgb="FFFF0000"/>
      <name val="Arial Narrow"/>
      <family val="2"/>
    </font>
    <font>
      <sz val="14"/>
      <color theme="1"/>
      <name val="Arial Narrow"/>
      <family val="2"/>
    </font>
    <font>
      <b/>
      <sz val="18"/>
      <color theme="0"/>
      <name val="Arial Narrow"/>
      <family val="2"/>
    </font>
    <font>
      <b/>
      <sz val="18"/>
      <color theme="0"/>
      <name val="Calibri"/>
      <family val="2"/>
      <scheme val="minor"/>
    </font>
    <font>
      <b/>
      <sz val="8"/>
      <color theme="1"/>
      <name val="Arial"/>
      <family val="2"/>
    </font>
    <font>
      <sz val="7"/>
      <color theme="1"/>
      <name val="Arial"/>
      <family val="2"/>
    </font>
    <font>
      <sz val="8"/>
      <color theme="1"/>
      <name val="Arial"/>
      <family val="2"/>
    </font>
    <font>
      <sz val="8"/>
      <name val="Arial"/>
      <family val="2"/>
    </font>
    <font>
      <b/>
      <sz val="7"/>
      <color theme="1"/>
      <name val="Arial"/>
      <family val="2"/>
    </font>
    <font>
      <sz val="8"/>
      <color rgb="FF000000"/>
      <name val="Arial"/>
      <family val="2"/>
    </font>
    <font>
      <b/>
      <sz val="8"/>
      <name val="Arial"/>
      <family val="2"/>
    </font>
    <font>
      <b/>
      <sz val="8"/>
      <color rgb="FF000000"/>
      <name val="Arial"/>
      <family val="2"/>
    </font>
    <font>
      <sz val="8"/>
      <color theme="1"/>
      <name val="Calibri"/>
      <family val="2"/>
      <scheme val="minor"/>
    </font>
    <font>
      <sz val="8"/>
      <name val="Calibri"/>
      <family val="2"/>
    </font>
    <font>
      <sz val="8"/>
      <color rgb="FF000000"/>
      <name val="Tahoma"/>
      <family val="2"/>
    </font>
    <font>
      <sz val="9"/>
      <name val="Calibri"/>
      <family val="2"/>
    </font>
    <font>
      <b/>
      <sz val="9"/>
      <color theme="1"/>
      <name val="Arial"/>
      <family val="2"/>
    </font>
    <font>
      <b/>
      <sz val="10"/>
      <color theme="1"/>
      <name val="Arial"/>
      <family val="2"/>
    </font>
  </fonts>
  <fills count="16">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indexed="64"/>
      </patternFill>
    </fill>
  </fills>
  <borders count="53">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4"/>
      </top>
      <bottom style="double">
        <color theme="4"/>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style="hair">
        <color theme="8" tint="0.39994506668294322"/>
      </right>
      <top style="hair">
        <color theme="8" tint="0.39994506668294322"/>
      </top>
      <bottom/>
      <diagonal/>
    </border>
    <border>
      <left style="hair">
        <color rgb="FF9BC2E6"/>
      </left>
      <right style="hair">
        <color rgb="FF9BC2E6"/>
      </right>
      <top style="hair">
        <color rgb="FF9BC2E6"/>
      </top>
      <bottom style="hair">
        <color rgb="FF9BC2E6"/>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s>
  <cellStyleXfs count="13">
    <xf numFmtId="0" fontId="0" fillId="0" borderId="0"/>
    <xf numFmtId="167" fontId="1" fillId="0" borderId="0" applyFont="0" applyFill="0" applyBorder="0" applyAlignment="0" applyProtection="0"/>
    <xf numFmtId="166"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8"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9" fillId="0" borderId="12" applyNumberFormat="0" applyFill="0" applyAlignment="0" applyProtection="0"/>
    <xf numFmtId="0" fontId="25" fillId="0" borderId="0"/>
    <xf numFmtId="43" fontId="1" fillId="0" borderId="0" applyFont="0" applyFill="0" applyBorder="0" applyAlignment="0" applyProtection="0"/>
  </cellStyleXfs>
  <cellXfs count="291">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71"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71"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166" fontId="10" fillId="0" borderId="1" xfId="2" applyFont="1" applyBorder="1" applyAlignment="1">
      <alignment horizontal="center"/>
    </xf>
    <xf numFmtId="0" fontId="17" fillId="0" borderId="0" xfId="0" applyFont="1" applyAlignment="1">
      <alignment vertical="center"/>
    </xf>
    <xf numFmtId="166"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8" xfId="9" applyFont="1" applyFill="1" applyBorder="1" applyAlignment="1" applyProtection="1">
      <alignment horizontal="center" vertical="center"/>
    </xf>
    <xf numFmtId="0" fontId="17" fillId="0" borderId="19" xfId="0" applyFont="1" applyBorder="1" applyAlignment="1">
      <alignment vertical="center"/>
    </xf>
    <xf numFmtId="0" fontId="17" fillId="0" borderId="17"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166" fontId="21" fillId="0" borderId="0" xfId="2" applyFont="1" applyAlignment="1">
      <alignment horizontal="justify" vertical="center" wrapText="1"/>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9" fontId="21" fillId="0" borderId="0" xfId="9" applyFont="1" applyAlignment="1">
      <alignment horizontal="center"/>
    </xf>
    <xf numFmtId="169" fontId="21" fillId="0" borderId="0" xfId="0" applyNumberFormat="1" applyFont="1" applyAlignment="1">
      <alignment horizontal="center" vertical="center"/>
    </xf>
    <xf numFmtId="167" fontId="21" fillId="0" borderId="0" xfId="1" applyFont="1"/>
    <xf numFmtId="167" fontId="21" fillId="0" borderId="0" xfId="1" applyFont="1" applyAlignment="1">
      <alignment vertical="center" wrapText="1"/>
    </xf>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4"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0" fontId="18" fillId="2" borderId="4" xfId="5" applyFont="1" applyBorder="1" applyAlignment="1">
      <alignment horizontal="center" vertical="center" wrapText="1"/>
    </xf>
    <xf numFmtId="0" fontId="18" fillId="2" borderId="3" xfId="5" applyFont="1" applyBorder="1" applyAlignment="1">
      <alignment horizontal="center" vertical="center" wrapText="1"/>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18" fillId="2" borderId="20" xfId="5"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20"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70" fontId="21" fillId="0" borderId="10" xfId="6" applyNumberFormat="1" applyFont="1" applyFill="1" applyBorder="1" applyAlignment="1" applyProtection="1">
      <alignment horizontal="center" vertical="center" wrapText="1"/>
      <protection hidden="1"/>
    </xf>
    <xf numFmtId="166"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167" fontId="0" fillId="0" borderId="29" xfId="8" applyNumberFormat="1" applyFont="1" applyBorder="1" applyAlignment="1" applyProtection="1">
      <alignment horizontal="center" vertical="center" wrapText="1"/>
      <protection hidden="1"/>
    </xf>
    <xf numFmtId="167" fontId="0" fillId="0" borderId="28" xfId="8" applyNumberFormat="1" applyFont="1" applyBorder="1" applyAlignment="1" applyProtection="1">
      <alignment horizontal="center" vertical="center" wrapText="1"/>
      <protection hidden="1"/>
    </xf>
    <xf numFmtId="0" fontId="21" fillId="0" borderId="10" xfId="6" applyFont="1" applyFill="1" applyBorder="1" applyAlignment="1" applyProtection="1">
      <alignment horizontal="justify" vertical="justify" wrapText="1"/>
      <protection locked="0"/>
    </xf>
    <xf numFmtId="0" fontId="26" fillId="0" borderId="31" xfId="0"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hidden="1"/>
    </xf>
    <xf numFmtId="0" fontId="28"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70" fontId="15" fillId="0" borderId="34" xfId="0" applyNumberFormat="1" applyFont="1" applyBorder="1" applyAlignment="1" applyProtection="1">
      <alignment vertical="center" wrapText="1"/>
      <protection hidden="1"/>
    </xf>
    <xf numFmtId="0" fontId="0" fillId="0" borderId="30" xfId="0" applyBorder="1"/>
    <xf numFmtId="0" fontId="29" fillId="0" borderId="35" xfId="0" applyFont="1" applyBorder="1" applyAlignment="1">
      <alignment vertical="top" wrapText="1" readingOrder="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0" fillId="0" borderId="38" xfId="0" applyBorder="1" applyAlignment="1" applyProtection="1">
      <alignment horizontal="center" vertical="center" wrapText="1"/>
      <protection hidden="1"/>
    </xf>
    <xf numFmtId="0" fontId="18" fillId="2" borderId="0" xfId="5" applyFont="1" applyBorder="1" applyAlignment="1">
      <alignment horizontal="center" vertical="center" wrapText="1"/>
    </xf>
    <xf numFmtId="4" fontId="11" fillId="5" borderId="39" xfId="0" applyNumberFormat="1" applyFont="1" applyFill="1" applyBorder="1" applyAlignment="1" applyProtection="1">
      <alignment horizontal="center" vertical="center" wrapText="1"/>
      <protection hidden="1"/>
    </xf>
    <xf numFmtId="0" fontId="11" fillId="5" borderId="39" xfId="0" applyFont="1" applyFill="1" applyBorder="1" applyAlignment="1" applyProtection="1">
      <alignment horizontal="center" vertical="center" wrapText="1"/>
      <protection hidden="1"/>
    </xf>
    <xf numFmtId="0" fontId="11" fillId="6" borderId="39" xfId="0" applyFont="1" applyFill="1"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0" fillId="0" borderId="42" xfId="0" applyBorder="1" applyAlignment="1" applyProtection="1">
      <alignment horizontal="center" vertical="center" wrapText="1"/>
      <protection hidden="1"/>
    </xf>
    <xf numFmtId="4" fontId="11" fillId="7" borderId="39" xfId="0" applyNumberFormat="1" applyFont="1" applyFill="1" applyBorder="1" applyAlignment="1" applyProtection="1">
      <alignment horizontal="center" vertical="center" wrapText="1"/>
      <protection hidden="1"/>
    </xf>
    <xf numFmtId="41" fontId="11" fillId="5" borderId="39" xfId="8" applyFont="1" applyFill="1" applyBorder="1" applyAlignment="1" applyProtection="1">
      <alignment horizontal="center" vertical="center" wrapText="1"/>
      <protection hidden="1"/>
    </xf>
    <xf numFmtId="41" fontId="11" fillId="6"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1" fontId="0" fillId="0" borderId="42" xfId="8" applyFont="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0" borderId="40" xfId="0" applyNumberFormat="1" applyBorder="1" applyAlignment="1" applyProtection="1">
      <alignment horizontal="center" vertical="center" wrapText="1"/>
      <protection hidden="1"/>
    </xf>
    <xf numFmtId="4" fontId="0" fillId="0" borderId="41" xfId="0" applyNumberFormat="1" applyBorder="1" applyAlignment="1" applyProtection="1">
      <alignment horizontal="center" vertical="center" wrapText="1"/>
      <protection hidden="1"/>
    </xf>
    <xf numFmtId="4" fontId="0" fillId="0" borderId="42" xfId="0" applyNumberFormat="1" applyBorder="1" applyAlignment="1" applyProtection="1">
      <alignment horizontal="center" vertical="center" wrapText="1"/>
      <protection hidden="1"/>
    </xf>
    <xf numFmtId="0" fontId="0" fillId="0" borderId="0" xfId="0" applyAlignment="1" applyProtection="1">
      <alignment horizontal="center" vertical="center"/>
      <protection hidden="1"/>
    </xf>
    <xf numFmtId="174" fontId="0" fillId="0" borderId="0" xfId="0" applyNumberFormat="1" applyAlignment="1" applyProtection="1">
      <alignment horizontal="center"/>
      <protection hidden="1"/>
    </xf>
    <xf numFmtId="2" fontId="21" fillId="0" borderId="10" xfId="12" applyNumberFormat="1" applyFont="1" applyFill="1" applyBorder="1" applyAlignment="1" applyProtection="1">
      <alignment horizontal="center" vertical="center" wrapText="1"/>
      <protection hidden="1"/>
    </xf>
    <xf numFmtId="175" fontId="17" fillId="0" borderId="6" xfId="3" applyNumberFormat="1" applyFont="1" applyBorder="1" applyAlignment="1" applyProtection="1">
      <alignment horizontal="center" vertical="center"/>
      <protection hidden="1"/>
    </xf>
    <xf numFmtId="175" fontId="18" fillId="2" borderId="3" xfId="5" applyNumberFormat="1" applyFont="1" applyBorder="1" applyAlignment="1">
      <alignment horizontal="center" vertical="center" wrapText="1"/>
    </xf>
    <xf numFmtId="175" fontId="11" fillId="5" borderId="39" xfId="0" applyNumberFormat="1" applyFont="1" applyFill="1" applyBorder="1" applyAlignment="1" applyProtection="1">
      <alignment horizontal="center" vertical="center" wrapText="1"/>
      <protection hidden="1"/>
    </xf>
    <xf numFmtId="175" fontId="21" fillId="0" borderId="10" xfId="12" applyNumberFormat="1" applyFont="1" applyFill="1" applyBorder="1" applyAlignment="1" applyProtection="1">
      <alignment horizontal="center" vertical="center" wrapText="1"/>
      <protection hidden="1"/>
    </xf>
    <xf numFmtId="175" fontId="21" fillId="0" borderId="10" xfId="8" applyNumberFormat="1" applyFont="1" applyFill="1" applyBorder="1" applyAlignment="1" applyProtection="1">
      <alignment horizontal="center" vertical="center" wrapText="1"/>
      <protection hidden="1"/>
    </xf>
    <xf numFmtId="175" fontId="21" fillId="0" borderId="0" xfId="0" applyNumberFormat="1" applyFont="1" applyAlignment="1" applyProtection="1">
      <alignment horizontal="center"/>
      <protection hidden="1"/>
    </xf>
    <xf numFmtId="2" fontId="21" fillId="0" borderId="10" xfId="6" applyNumberFormat="1" applyFont="1"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4" fontId="0" fillId="0" borderId="45" xfId="0" applyNumberForma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8" borderId="41" xfId="8" applyFont="1" applyFill="1" applyBorder="1" applyAlignment="1" applyProtection="1">
      <alignment horizontal="center" vertical="center" wrapText="1"/>
      <protection hidden="1"/>
    </xf>
    <xf numFmtId="41" fontId="0" fillId="8" borderId="42" xfId="8" applyFont="1" applyFill="1" applyBorder="1" applyAlignment="1" applyProtection="1">
      <alignment horizontal="center" vertical="center" wrapText="1"/>
      <protection hidden="1"/>
    </xf>
    <xf numFmtId="41" fontId="0" fillId="8" borderId="40" xfId="0" applyNumberFormat="1" applyFill="1" applyBorder="1" applyAlignment="1" applyProtection="1">
      <alignment horizontal="center" vertical="center" wrapText="1"/>
      <protection hidden="1"/>
    </xf>
    <xf numFmtId="176" fontId="0" fillId="0" borderId="41" xfId="0" applyNumberFormat="1" applyBorder="1" applyAlignment="1" applyProtection="1">
      <alignment horizontal="center" vertical="center" wrapText="1"/>
      <protection hidden="1"/>
    </xf>
    <xf numFmtId="177" fontId="0" fillId="0" borderId="41" xfId="0" applyNumberFormat="1" applyBorder="1" applyAlignment="1" applyProtection="1">
      <alignment horizontal="center" vertical="center" wrapText="1"/>
      <protection hidden="1"/>
    </xf>
    <xf numFmtId="0" fontId="0" fillId="0" borderId="46" xfId="0" applyBorder="1" applyAlignment="1">
      <alignment horizontal="center" vertical="center" wrapText="1"/>
    </xf>
    <xf numFmtId="172" fontId="29" fillId="0" borderId="35" xfId="0" applyNumberFormat="1" applyFont="1" applyBorder="1" applyAlignment="1">
      <alignment horizontal="center" vertical="top" wrapText="1"/>
    </xf>
    <xf numFmtId="0" fontId="0" fillId="0" borderId="40" xfId="8" applyNumberFormat="1" applyFont="1" applyBorder="1" applyAlignment="1" applyProtection="1">
      <alignment horizontal="center" vertical="center" wrapText="1"/>
      <protection hidden="1"/>
    </xf>
    <xf numFmtId="175" fontId="0" fillId="0" borderId="40" xfId="8" applyNumberFormat="1" applyFont="1" applyBorder="1" applyAlignment="1" applyProtection="1">
      <alignment horizontal="center" vertical="center" wrapText="1"/>
      <protection hidden="1"/>
    </xf>
    <xf numFmtId="175" fontId="0" fillId="0" borderId="41" xfId="8" applyNumberFormat="1" applyFont="1" applyBorder="1" applyAlignment="1" applyProtection="1">
      <alignment horizontal="center" vertical="center" wrapText="1"/>
      <protection hidden="1"/>
    </xf>
    <xf numFmtId="0" fontId="31" fillId="0" borderId="10" xfId="6" applyFont="1" applyFill="1" applyBorder="1" applyAlignment="1" applyProtection="1">
      <alignment horizontal="center" vertical="center" wrapText="1"/>
      <protection locked="0"/>
    </xf>
    <xf numFmtId="0" fontId="31" fillId="0" borderId="10" xfId="6" applyNumberFormat="1" applyFont="1" applyFill="1" applyBorder="1" applyAlignment="1" applyProtection="1">
      <alignment horizontal="center" vertical="center" wrapText="1"/>
      <protection locked="0"/>
    </xf>
    <xf numFmtId="17" fontId="21" fillId="0" borderId="10" xfId="6" applyNumberFormat="1" applyFont="1" applyFill="1" applyBorder="1" applyAlignment="1" applyProtection="1">
      <alignment horizontal="center" vertical="center" wrapText="1"/>
      <protection locked="0"/>
    </xf>
    <xf numFmtId="170" fontId="32" fillId="0" borderId="10" xfId="6" applyNumberFormat="1" applyFont="1" applyFill="1" applyBorder="1" applyAlignment="1" applyProtection="1">
      <alignment horizontal="center" vertical="center" wrapText="1"/>
      <protection hidden="1"/>
    </xf>
    <xf numFmtId="2" fontId="32" fillId="0" borderId="10" xfId="6" applyNumberFormat="1" applyFont="1" applyFill="1" applyBorder="1" applyAlignment="1" applyProtection="1">
      <alignment horizontal="center" vertical="center" wrapText="1"/>
      <protection hidden="1"/>
    </xf>
    <xf numFmtId="2" fontId="32" fillId="0" borderId="10" xfId="12" applyNumberFormat="1" applyFont="1" applyFill="1" applyBorder="1" applyAlignment="1" applyProtection="1">
      <alignment horizontal="center" vertical="center" wrapText="1"/>
      <protection hidden="1"/>
    </xf>
    <xf numFmtId="175" fontId="32" fillId="0" borderId="10" xfId="8" applyNumberFormat="1" applyFont="1" applyFill="1" applyBorder="1" applyAlignment="1" applyProtection="1">
      <alignment horizontal="center" vertical="center" wrapText="1"/>
      <protection hidden="1"/>
    </xf>
    <xf numFmtId="0" fontId="32" fillId="0" borderId="10" xfId="6" applyNumberFormat="1" applyFont="1" applyFill="1" applyBorder="1" applyAlignment="1" applyProtection="1">
      <alignment horizontal="center" vertical="center" wrapText="1"/>
      <protection hidden="1"/>
    </xf>
    <xf numFmtId="175" fontId="32" fillId="0" borderId="10" xfId="6" applyNumberFormat="1" applyFont="1" applyFill="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locked="0"/>
    </xf>
    <xf numFmtId="0" fontId="21" fillId="0" borderId="11"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hidden="1"/>
    </xf>
    <xf numFmtId="175" fontId="21" fillId="0" borderId="10" xfId="6" applyNumberFormat="1" applyFont="1" applyFill="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locked="0"/>
    </xf>
    <xf numFmtId="0" fontId="33" fillId="0" borderId="11" xfId="6"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hidden="1"/>
    </xf>
    <xf numFmtId="170" fontId="21" fillId="0" borderId="11" xfId="6" applyNumberFormat="1" applyFont="1" applyFill="1" applyBorder="1" applyAlignment="1" applyProtection="1">
      <alignment horizontal="center" vertical="center" wrapText="1"/>
      <protection hidden="1"/>
    </xf>
    <xf numFmtId="2" fontId="21" fillId="0" borderId="11" xfId="6" applyNumberFormat="1" applyFont="1" applyFill="1" applyBorder="1" applyAlignment="1" applyProtection="1">
      <alignment horizontal="center" vertical="center" wrapText="1"/>
      <protection hidden="1"/>
    </xf>
    <xf numFmtId="2" fontId="21" fillId="0" borderId="11" xfId="12" applyNumberFormat="1" applyFont="1" applyFill="1" applyBorder="1" applyAlignment="1" applyProtection="1">
      <alignment horizontal="center" vertical="center" wrapText="1"/>
      <protection hidden="1"/>
    </xf>
    <xf numFmtId="175" fontId="21" fillId="0" borderId="11" xfId="8" applyNumberFormat="1" applyFont="1" applyFill="1" applyBorder="1" applyAlignment="1" applyProtection="1">
      <alignment horizontal="center" vertical="center" wrapText="1"/>
      <protection hidden="1"/>
    </xf>
    <xf numFmtId="175" fontId="21" fillId="0" borderId="11" xfId="6" applyNumberFormat="1" applyFont="1" applyFill="1" applyBorder="1" applyAlignment="1" applyProtection="1">
      <alignment horizontal="center" vertical="center" wrapText="1"/>
      <protection hidden="1"/>
    </xf>
    <xf numFmtId="166" fontId="21" fillId="0" borderId="11" xfId="2" applyFont="1" applyFill="1" applyBorder="1" applyAlignment="1" applyProtection="1">
      <alignment horizontal="center" vertical="center" wrapText="1"/>
      <protection hidden="1"/>
    </xf>
    <xf numFmtId="166" fontId="31" fillId="0" borderId="10" xfId="6" applyNumberFormat="1" applyFont="1" applyFill="1" applyBorder="1" applyAlignment="1" applyProtection="1">
      <alignment horizontal="center" vertical="center" wrapText="1"/>
      <protection locked="0"/>
    </xf>
    <xf numFmtId="166" fontId="21" fillId="0" borderId="11" xfId="6" applyNumberFormat="1" applyFont="1" applyFill="1" applyBorder="1" applyAlignment="1" applyProtection="1">
      <alignment horizontal="center" vertical="center" wrapText="1"/>
      <protection locked="0"/>
    </xf>
    <xf numFmtId="0" fontId="34" fillId="2" borderId="0" xfId="5" applyFont="1" applyBorder="1" applyAlignment="1">
      <alignment horizontal="center" vertical="center" wrapText="1"/>
    </xf>
    <xf numFmtId="0" fontId="34" fillId="0" borderId="0" xfId="3" applyFont="1" applyFill="1" applyBorder="1" applyAlignment="1" applyProtection="1">
      <alignment vertical="center"/>
    </xf>
    <xf numFmtId="9" fontId="34" fillId="0" borderId="0" xfId="9" applyFont="1" applyFill="1" applyBorder="1" applyAlignment="1" applyProtection="1">
      <alignment vertical="center"/>
    </xf>
    <xf numFmtId="0" fontId="34" fillId="0" borderId="9" xfId="0" applyFont="1" applyBorder="1" applyAlignment="1">
      <alignment horizontal="center" vertical="center" wrapText="1"/>
    </xf>
    <xf numFmtId="0" fontId="34" fillId="0" borderId="7" xfId="0" applyFont="1" applyBorder="1" applyAlignment="1">
      <alignment horizontal="center" vertical="center"/>
    </xf>
    <xf numFmtId="0" fontId="34" fillId="0" borderId="7" xfId="0" applyFont="1" applyBorder="1" applyAlignment="1">
      <alignment vertical="center"/>
    </xf>
    <xf numFmtId="0" fontId="34" fillId="0" borderId="7" xfId="3" applyFont="1" applyFill="1" applyBorder="1" applyAlignment="1" applyProtection="1">
      <alignment horizontal="center" vertical="center"/>
      <protection hidden="1"/>
    </xf>
    <xf numFmtId="0" fontId="34" fillId="0" borderId="14" xfId="3" applyFont="1" applyFill="1" applyBorder="1" applyAlignment="1" applyProtection="1">
      <alignment horizontal="center" vertical="center"/>
      <protection hidden="1"/>
    </xf>
    <xf numFmtId="0" fontId="34" fillId="0" borderId="8" xfId="3" applyFont="1" applyFill="1" applyBorder="1" applyAlignment="1" applyProtection="1">
      <alignment horizontal="center" vertical="center"/>
    </xf>
    <xf numFmtId="0" fontId="35" fillId="2" borderId="4" xfId="5" applyFont="1" applyBorder="1" applyAlignment="1">
      <alignment horizontal="center" vertical="center" wrapText="1"/>
    </xf>
    <xf numFmtId="175" fontId="35" fillId="2" borderId="3" xfId="5" applyNumberFormat="1" applyFont="1" applyBorder="1" applyAlignment="1">
      <alignment horizontal="center" vertical="center" wrapText="1"/>
    </xf>
    <xf numFmtId="0" fontId="35" fillId="2" borderId="3" xfId="5" applyFont="1" applyBorder="1" applyAlignment="1">
      <alignment horizontal="center" vertical="center" wrapText="1"/>
    </xf>
    <xf numFmtId="0" fontId="34" fillId="0" borderId="9" xfId="3" applyFont="1" applyFill="1" applyBorder="1" applyAlignment="1" applyProtection="1">
      <alignment horizontal="center" vertical="center"/>
    </xf>
    <xf numFmtId="0" fontId="34" fillId="0" borderId="9" xfId="0" applyFont="1" applyBorder="1" applyAlignment="1">
      <alignment vertical="center"/>
    </xf>
    <xf numFmtId="0" fontId="34" fillId="0" borderId="0" xfId="0" applyFont="1" applyAlignment="1">
      <alignment vertical="center"/>
    </xf>
    <xf numFmtId="167" fontId="35" fillId="2" borderId="3" xfId="1" applyFont="1" applyFill="1" applyBorder="1" applyAlignment="1">
      <alignment horizontal="center" vertical="center" wrapText="1"/>
    </xf>
    <xf numFmtId="167" fontId="21" fillId="0" borderId="0" xfId="1" applyFont="1" applyAlignment="1">
      <alignment horizontal="justify" vertical="center" wrapText="1"/>
    </xf>
    <xf numFmtId="167" fontId="21" fillId="0" borderId="0" xfId="0" applyNumberFormat="1" applyFont="1" applyAlignment="1">
      <alignment horizontal="justify" vertical="center" wrapText="1"/>
    </xf>
    <xf numFmtId="178" fontId="21" fillId="0" borderId="0" xfId="1" applyNumberFormat="1" applyFont="1"/>
    <xf numFmtId="167" fontId="21" fillId="0" borderId="0" xfId="1" applyFont="1" applyProtection="1">
      <protection locked="0"/>
    </xf>
    <xf numFmtId="178" fontId="21" fillId="0" borderId="0" xfId="1" applyNumberFormat="1" applyFont="1" applyAlignment="1">
      <alignment vertical="center" wrapText="1"/>
    </xf>
    <xf numFmtId="0" fontId="37" fillId="0" borderId="0" xfId="0" applyFont="1"/>
    <xf numFmtId="0" fontId="36" fillId="10" borderId="10" xfId="0" applyFont="1" applyFill="1" applyBorder="1" applyAlignment="1">
      <alignment horizontal="center" vertical="center" wrapText="1"/>
    </xf>
    <xf numFmtId="0" fontId="36" fillId="10" borderId="10" xfId="0" applyFont="1" applyFill="1" applyBorder="1" applyAlignment="1">
      <alignment horizontal="center" vertical="center"/>
    </xf>
    <xf numFmtId="0" fontId="38" fillId="0" borderId="10" xfId="0" applyFont="1" applyBorder="1" applyAlignment="1">
      <alignment horizontal="center" vertical="center" wrapText="1"/>
    </xf>
    <xf numFmtId="178" fontId="39" fillId="0" borderId="48" xfId="1" applyNumberFormat="1" applyFont="1" applyBorder="1" applyAlignment="1">
      <alignment horizontal="center" vertical="center" wrapText="1"/>
    </xf>
    <xf numFmtId="178" fontId="38" fillId="0" borderId="10" xfId="0" applyNumberFormat="1" applyFont="1" applyBorder="1" applyAlignment="1">
      <alignment horizontal="center" vertical="center"/>
    </xf>
    <xf numFmtId="0" fontId="36" fillId="0" borderId="47" xfId="0" applyFont="1" applyBorder="1" applyAlignment="1">
      <alignment horizontal="center" vertical="center" wrapText="1"/>
    </xf>
    <xf numFmtId="178" fontId="38" fillId="0" borderId="10" xfId="0" applyNumberFormat="1" applyFont="1" applyBorder="1" applyAlignment="1">
      <alignment horizontal="center" vertical="center" wrapText="1"/>
    </xf>
    <xf numFmtId="0" fontId="40" fillId="0" borderId="0" xfId="0" applyFont="1" applyAlignment="1">
      <alignment horizontal="center" vertical="center" wrapText="1"/>
    </xf>
    <xf numFmtId="0" fontId="36" fillId="0" borderId="0" xfId="0" applyFont="1" applyAlignment="1">
      <alignment horizontal="center" vertical="center" wrapText="1"/>
    </xf>
    <xf numFmtId="178" fontId="38" fillId="0" borderId="0" xfId="0" applyNumberFormat="1" applyFont="1" applyAlignment="1">
      <alignment horizontal="center" vertical="center" wrapText="1"/>
    </xf>
    <xf numFmtId="178" fontId="38" fillId="0" borderId="0" xfId="0" applyNumberFormat="1" applyFont="1"/>
    <xf numFmtId="0" fontId="38" fillId="0" borderId="0" xfId="0" applyFont="1" applyAlignment="1">
      <alignment horizontal="center" vertical="center"/>
    </xf>
    <xf numFmtId="0" fontId="41" fillId="0" borderId="0" xfId="0" applyFont="1" applyAlignment="1">
      <alignment horizontal="center" vertical="center" wrapText="1"/>
    </xf>
    <xf numFmtId="178" fontId="38" fillId="0" borderId="0" xfId="0" applyNumberFormat="1" applyFont="1" applyAlignment="1">
      <alignment horizontal="center" vertical="center"/>
    </xf>
    <xf numFmtId="179" fontId="38" fillId="0" borderId="0" xfId="0" applyNumberFormat="1" applyFont="1" applyAlignment="1">
      <alignment horizontal="center" vertical="center"/>
    </xf>
    <xf numFmtId="0" fontId="41" fillId="11" borderId="10" xfId="0" applyFont="1" applyFill="1" applyBorder="1" applyAlignment="1">
      <alignment horizontal="center" vertical="center" wrapText="1"/>
    </xf>
    <xf numFmtId="178" fontId="38" fillId="11" borderId="10" xfId="0" applyNumberFormat="1" applyFont="1" applyFill="1" applyBorder="1" applyAlignment="1">
      <alignment horizontal="center" vertical="center"/>
    </xf>
    <xf numFmtId="178" fontId="37" fillId="0" borderId="0" xfId="0" applyNumberFormat="1" applyFont="1" applyAlignment="1">
      <alignment horizontal="center" vertical="center" wrapText="1"/>
    </xf>
    <xf numFmtId="178" fontId="37" fillId="0" borderId="0" xfId="0" applyNumberFormat="1" applyFont="1"/>
    <xf numFmtId="178" fontId="38" fillId="0" borderId="48" xfId="1" applyNumberFormat="1" applyFont="1" applyBorder="1" applyAlignment="1">
      <alignment horizontal="center" vertical="center"/>
    </xf>
    <xf numFmtId="178" fontId="38" fillId="4" borderId="48" xfId="1" applyNumberFormat="1" applyFont="1" applyFill="1" applyBorder="1" applyAlignment="1">
      <alignment horizontal="center" vertical="center" wrapText="1"/>
    </xf>
    <xf numFmtId="0" fontId="41" fillId="0" borderId="10" xfId="0" applyFont="1" applyBorder="1" applyAlignment="1">
      <alignment horizontal="center" vertical="center" wrapText="1"/>
    </xf>
    <xf numFmtId="0" fontId="36" fillId="0" borderId="10" xfId="0" applyFont="1" applyBorder="1" applyAlignment="1">
      <alignment horizontal="center" vertical="center" wrapText="1"/>
    </xf>
    <xf numFmtId="0" fontId="38" fillId="0" borderId="0" xfId="0" applyFont="1"/>
    <xf numFmtId="0" fontId="36" fillId="13" borderId="10" xfId="0" applyFont="1" applyFill="1" applyBorder="1" applyAlignment="1">
      <alignment horizontal="center" vertical="center" wrapText="1"/>
    </xf>
    <xf numFmtId="0" fontId="42" fillId="13" borderId="10" xfId="11" applyFont="1" applyFill="1" applyBorder="1" applyAlignment="1">
      <alignment horizontal="center" vertical="center" wrapText="1"/>
    </xf>
    <xf numFmtId="0" fontId="43" fillId="13" borderId="10" xfId="11" applyFont="1" applyFill="1" applyBorder="1" applyAlignment="1">
      <alignment horizontal="center" vertical="center" wrapText="1"/>
    </xf>
    <xf numFmtId="0" fontId="39" fillId="0" borderId="10" xfId="0" applyFont="1" applyBorder="1" applyAlignment="1">
      <alignment horizontal="center" vertical="center" wrapText="1"/>
    </xf>
    <xf numFmtId="17" fontId="38" fillId="0" borderId="10" xfId="0" applyNumberFormat="1" applyFont="1" applyBorder="1" applyAlignment="1">
      <alignment horizontal="center" vertical="center" wrapText="1"/>
    </xf>
    <xf numFmtId="178" fontId="38" fillId="0" borderId="10" xfId="1" applyNumberFormat="1" applyFont="1" applyFill="1" applyBorder="1" applyAlignment="1">
      <alignment horizontal="center" vertical="center" wrapText="1"/>
    </xf>
    <xf numFmtId="178" fontId="38" fillId="4" borderId="10" xfId="1" applyNumberFormat="1" applyFont="1" applyFill="1" applyBorder="1" applyAlignment="1">
      <alignment horizontal="center" vertical="center" wrapText="1"/>
    </xf>
    <xf numFmtId="0" fontId="38" fillId="0" borderId="10" xfId="0" applyFont="1" applyBorder="1" applyAlignment="1">
      <alignment horizontal="center" vertical="center"/>
    </xf>
    <xf numFmtId="178" fontId="38" fillId="0" borderId="10" xfId="1" applyNumberFormat="1" applyFont="1" applyBorder="1" applyAlignment="1">
      <alignment horizontal="center" vertical="center"/>
    </xf>
    <xf numFmtId="178" fontId="38" fillId="0" borderId="10" xfId="1" applyNumberFormat="1" applyFont="1" applyBorder="1" applyAlignment="1">
      <alignment horizontal="center" vertical="center" wrapText="1"/>
    </xf>
    <xf numFmtId="0" fontId="38" fillId="0" borderId="0" xfId="0" applyFont="1" applyAlignment="1">
      <alignment vertical="center"/>
    </xf>
    <xf numFmtId="17" fontId="39" fillId="0" borderId="10" xfId="0" applyNumberFormat="1" applyFont="1" applyBorder="1" applyAlignment="1">
      <alignment horizontal="center" vertical="center" wrapText="1"/>
    </xf>
    <xf numFmtId="0" fontId="39" fillId="4" borderId="10" xfId="0" applyFont="1" applyFill="1" applyBorder="1" applyAlignment="1">
      <alignment horizontal="center" vertical="center"/>
    </xf>
    <xf numFmtId="0" fontId="39" fillId="4" borderId="10" xfId="0" applyFont="1" applyFill="1" applyBorder="1" applyAlignment="1">
      <alignment horizontal="center" vertical="center" wrapText="1"/>
    </xf>
    <xf numFmtId="14" fontId="39" fillId="0" borderId="10" xfId="0" applyNumberFormat="1" applyFont="1" applyBorder="1" applyAlignment="1">
      <alignment horizontal="center" vertical="center" wrapText="1"/>
    </xf>
    <xf numFmtId="0" fontId="38" fillId="4" borderId="10" xfId="0" applyFont="1" applyFill="1" applyBorder="1" applyAlignment="1">
      <alignment horizontal="center" vertical="center"/>
    </xf>
    <xf numFmtId="0" fontId="38" fillId="4" borderId="10" xfId="0" applyFont="1" applyFill="1" applyBorder="1" applyAlignment="1">
      <alignment horizontal="center" vertical="center" wrapText="1"/>
    </xf>
    <xf numFmtId="0" fontId="41" fillId="0" borderId="10" xfId="0" applyFont="1" applyBorder="1" applyAlignment="1">
      <alignment horizontal="center" vertical="center" wrapText="1" readingOrder="1"/>
    </xf>
    <xf numFmtId="0" fontId="44" fillId="0" borderId="0" xfId="0" applyFont="1"/>
    <xf numFmtId="17" fontId="38" fillId="4" borderId="10" xfId="0" applyNumberFormat="1" applyFont="1" applyFill="1" applyBorder="1" applyAlignment="1">
      <alignment horizontal="center" vertical="center" wrapText="1"/>
    </xf>
    <xf numFmtId="49" fontId="38" fillId="4" borderId="10" xfId="1" applyNumberFormat="1" applyFont="1" applyFill="1" applyBorder="1" applyAlignment="1">
      <alignment horizontal="center" vertical="center" wrapText="1"/>
    </xf>
    <xf numFmtId="178" fontId="45" fillId="0" borderId="10" xfId="1" applyNumberFormat="1" applyFont="1" applyBorder="1" applyAlignment="1">
      <alignment horizontal="center" vertical="center"/>
    </xf>
    <xf numFmtId="178" fontId="39" fillId="0" borderId="10" xfId="1"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9" fillId="0" borderId="0" xfId="0" applyFont="1" applyAlignment="1">
      <alignment horizontal="center" vertical="center"/>
    </xf>
    <xf numFmtId="178" fontId="44" fillId="0" borderId="10" xfId="1" applyNumberFormat="1" applyFont="1" applyBorder="1" applyAlignment="1">
      <alignment horizontal="center" vertical="center"/>
    </xf>
    <xf numFmtId="0" fontId="39" fillId="0" borderId="0" xfId="0" applyFont="1" applyAlignment="1">
      <alignment horizontal="center" vertical="center" wrapText="1"/>
    </xf>
    <xf numFmtId="49" fontId="38" fillId="0" borderId="0" xfId="0" applyNumberFormat="1" applyFont="1" applyAlignment="1">
      <alignment horizontal="center" vertical="center" wrapText="1"/>
    </xf>
    <xf numFmtId="0" fontId="38" fillId="0" borderId="0" xfId="0" applyFont="1" applyAlignment="1">
      <alignment horizontal="center" vertical="center" wrapText="1"/>
    </xf>
    <xf numFmtId="0" fontId="41" fillId="0" borderId="0" xfId="0" applyFont="1" applyAlignment="1">
      <alignment horizontal="center" vertical="center" wrapText="1" readingOrder="1"/>
    </xf>
    <xf numFmtId="178" fontId="38" fillId="4" borderId="0" xfId="1" applyNumberFormat="1" applyFont="1" applyFill="1" applyBorder="1" applyAlignment="1">
      <alignment horizontal="center" vertical="center" wrapText="1"/>
    </xf>
    <xf numFmtId="0" fontId="38" fillId="9" borderId="10" xfId="0" applyFont="1" applyFill="1" applyBorder="1" applyAlignment="1">
      <alignment horizontal="center" vertical="center" wrapText="1"/>
    </xf>
    <xf numFmtId="178" fontId="38" fillId="9" borderId="10" xfId="1" applyNumberFormat="1" applyFont="1" applyFill="1" applyBorder="1" applyAlignment="1">
      <alignment horizontal="center" vertical="center" wrapText="1"/>
    </xf>
    <xf numFmtId="178" fontId="39" fillId="9" borderId="49" xfId="1" applyNumberFormat="1" applyFont="1" applyFill="1" applyBorder="1" applyAlignment="1">
      <alignment horizontal="center" vertical="center"/>
    </xf>
    <xf numFmtId="178" fontId="36" fillId="0" borderId="0" xfId="0" applyNumberFormat="1" applyFont="1" applyAlignment="1">
      <alignment horizontal="center" vertical="center"/>
    </xf>
    <xf numFmtId="1" fontId="41" fillId="0" borderId="10" xfId="0" applyNumberFormat="1" applyFont="1" applyBorder="1" applyAlignment="1">
      <alignment horizontal="center" vertical="center" wrapText="1"/>
    </xf>
    <xf numFmtId="1" fontId="39" fillId="0" borderId="10" xfId="0" applyNumberFormat="1" applyFont="1" applyBorder="1" applyAlignment="1">
      <alignment horizontal="center" vertical="center" wrapText="1"/>
    </xf>
    <xf numFmtId="3" fontId="41" fillId="0" borderId="10" xfId="0" applyNumberFormat="1" applyFont="1" applyBorder="1" applyAlignment="1">
      <alignment horizontal="center" vertical="center" wrapText="1"/>
    </xf>
    <xf numFmtId="178" fontId="46" fillId="0" borderId="10" xfId="1" applyNumberFormat="1" applyFont="1" applyBorder="1" applyAlignment="1">
      <alignment horizontal="center" vertical="center" wrapText="1" readingOrder="1"/>
    </xf>
    <xf numFmtId="0" fontId="38" fillId="0" borderId="10" xfId="0" applyFont="1" applyBorder="1" applyAlignment="1">
      <alignment horizontal="center" vertical="center" readingOrder="1"/>
    </xf>
    <xf numFmtId="0" fontId="38" fillId="0" borderId="10" xfId="0" applyFont="1" applyBorder="1" applyAlignment="1">
      <alignment horizontal="justify" vertical="center" wrapText="1"/>
    </xf>
    <xf numFmtId="164" fontId="38" fillId="0" borderId="10" xfId="0" applyNumberFormat="1" applyFont="1" applyBorder="1" applyAlignment="1">
      <alignment vertical="center"/>
    </xf>
    <xf numFmtId="164" fontId="38" fillId="0" borderId="10" xfId="0" applyNumberFormat="1" applyFont="1" applyBorder="1" applyAlignment="1">
      <alignment vertical="center" wrapText="1"/>
    </xf>
    <xf numFmtId="0" fontId="47" fillId="0" borderId="52" xfId="0" applyFont="1" applyBorder="1" applyAlignment="1">
      <alignment horizontal="center" vertical="center" wrapText="1"/>
    </xf>
    <xf numFmtId="0" fontId="38" fillId="4" borderId="47" xfId="0" applyFont="1" applyFill="1" applyBorder="1" applyAlignment="1">
      <alignment horizontal="center" vertical="center" wrapText="1"/>
    </xf>
    <xf numFmtId="178" fontId="38" fillId="4" borderId="47" xfId="1" applyNumberFormat="1" applyFont="1" applyFill="1" applyBorder="1" applyAlignment="1">
      <alignment horizontal="center" vertical="center" wrapText="1"/>
    </xf>
    <xf numFmtId="0" fontId="38" fillId="0" borderId="0" xfId="0" applyFont="1" applyAlignment="1">
      <alignment horizontal="center"/>
    </xf>
    <xf numFmtId="0" fontId="42" fillId="14" borderId="10" xfId="0" applyFont="1" applyFill="1" applyBorder="1" applyAlignment="1">
      <alignment horizontal="center" vertical="center" wrapText="1"/>
    </xf>
    <xf numFmtId="0" fontId="41" fillId="4" borderId="10" xfId="0" applyFont="1" applyFill="1" applyBorder="1" applyAlignment="1">
      <alignment horizontal="center" vertical="center" wrapText="1" readingOrder="1"/>
    </xf>
    <xf numFmtId="49" fontId="39" fillId="0" borderId="10" xfId="0" applyNumberFormat="1" applyFont="1" applyBorder="1" applyAlignment="1">
      <alignment horizontal="center" vertical="center" wrapText="1"/>
    </xf>
    <xf numFmtId="0" fontId="41" fillId="0" borderId="10" xfId="0" applyFont="1" applyBorder="1" applyAlignment="1">
      <alignment horizontal="center" vertical="center"/>
    </xf>
    <xf numFmtId="0" fontId="38" fillId="0" borderId="10" xfId="0" applyFont="1" applyBorder="1"/>
    <xf numFmtId="0" fontId="0" fillId="0" borderId="0" xfId="0" pivotButton="1"/>
    <xf numFmtId="0" fontId="0" fillId="0" borderId="0" xfId="0" applyAlignment="1">
      <alignment horizontal="left"/>
    </xf>
    <xf numFmtId="166" fontId="0" fillId="0" borderId="0" xfId="0" applyNumberFormat="1"/>
    <xf numFmtId="0" fontId="9" fillId="15" borderId="10" xfId="0" applyFont="1" applyFill="1" applyBorder="1" applyAlignment="1">
      <alignment horizontal="center" vertical="center" wrapText="1"/>
    </xf>
    <xf numFmtId="0" fontId="0" fillId="0" borderId="10" xfId="0" applyBorder="1" applyAlignment="1">
      <alignment horizontal="left"/>
    </xf>
    <xf numFmtId="165" fontId="0" fillId="0" borderId="10" xfId="0" applyNumberFormat="1" applyBorder="1" applyAlignment="1">
      <alignment horizontal="right" vertical="center"/>
    </xf>
    <xf numFmtId="0" fontId="49" fillId="15" borderId="10" xfId="0" applyFont="1" applyFill="1" applyBorder="1" applyAlignment="1">
      <alignment vertical="center" wrapText="1"/>
    </xf>
    <xf numFmtId="165" fontId="49" fillId="15" borderId="10" xfId="0" applyNumberFormat="1" applyFont="1" applyFill="1" applyBorder="1" applyAlignment="1">
      <alignment horizontal="right" vertical="center" wrapText="1"/>
    </xf>
    <xf numFmtId="173" fontId="29" fillId="0" borderId="35" xfId="0" applyNumberFormat="1" applyFont="1" applyBorder="1" applyAlignment="1">
      <alignment vertical="top" wrapText="1" readingOrder="1"/>
    </xf>
    <xf numFmtId="172" fontId="29" fillId="0" borderId="35" xfId="0" applyNumberFormat="1" applyFont="1" applyBorder="1" applyAlignment="1">
      <alignment vertical="top" wrapText="1" readingOrder="1"/>
    </xf>
    <xf numFmtId="0" fontId="48" fillId="15" borderId="10" xfId="0" applyFont="1" applyFill="1" applyBorder="1" applyAlignment="1">
      <alignment horizontal="center" vertical="center"/>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6" xfId="5" applyFont="1" applyBorder="1" applyAlignment="1">
      <alignment horizontal="center" vertical="center" wrapText="1"/>
    </xf>
    <xf numFmtId="0" fontId="18" fillId="2" borderId="13"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9" fillId="0" borderId="12" xfId="10"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18" fillId="2" borderId="43" xfId="5" applyFont="1" applyBorder="1" applyAlignment="1">
      <alignment horizontal="center" vertical="center" wrapText="1"/>
    </xf>
    <xf numFmtId="0" fontId="18" fillId="2" borderId="44" xfId="5" applyFont="1" applyBorder="1" applyAlignment="1">
      <alignment horizontal="center" vertical="center" wrapText="1"/>
    </xf>
    <xf numFmtId="0" fontId="36" fillId="10" borderId="10" xfId="0" applyFont="1" applyFill="1" applyBorder="1" applyAlignment="1">
      <alignment horizontal="center"/>
    </xf>
    <xf numFmtId="0" fontId="36" fillId="0" borderId="47" xfId="0" applyFont="1" applyBorder="1" applyAlignment="1">
      <alignment horizontal="center" vertical="center" wrapText="1"/>
    </xf>
    <xf numFmtId="0" fontId="36" fillId="0" borderId="10" xfId="0" applyFont="1" applyBorder="1" applyAlignment="1">
      <alignment horizontal="center" vertical="center" wrapText="1"/>
    </xf>
    <xf numFmtId="0" fontId="36" fillId="12" borderId="10" xfId="0" applyFont="1" applyFill="1" applyBorder="1" applyAlignment="1">
      <alignment horizontal="center" vertical="center"/>
    </xf>
    <xf numFmtId="49" fontId="36" fillId="12" borderId="10" xfId="0" applyNumberFormat="1" applyFont="1" applyFill="1" applyBorder="1" applyAlignment="1">
      <alignment horizontal="center" vertical="center"/>
    </xf>
    <xf numFmtId="49" fontId="36" fillId="12" borderId="50" xfId="0" applyNumberFormat="1" applyFont="1" applyFill="1" applyBorder="1" applyAlignment="1">
      <alignment horizontal="center" vertical="center"/>
    </xf>
    <xf numFmtId="49" fontId="36" fillId="12" borderId="51" xfId="0" applyNumberFormat="1" applyFont="1" applyFill="1" applyBorder="1" applyAlignment="1">
      <alignment horizontal="center" vertical="center"/>
    </xf>
    <xf numFmtId="49" fontId="36" fillId="12" borderId="48" xfId="0" applyNumberFormat="1" applyFont="1" applyFill="1" applyBorder="1" applyAlignment="1">
      <alignment horizontal="center" vertical="center"/>
    </xf>
    <xf numFmtId="0" fontId="36" fillId="11" borderId="10" xfId="0" applyFont="1" applyFill="1" applyBorder="1" applyAlignment="1">
      <alignment horizontal="center" vertical="center" wrapText="1"/>
    </xf>
  </cellXfs>
  <cellStyles count="13">
    <cellStyle name="Énfasis1" xfId="5" builtinId="29"/>
    <cellStyle name="Énfasis5" xfId="6" builtinId="45"/>
    <cellStyle name="Millares" xfId="12" builtinId="3"/>
    <cellStyle name="Millares [0]" xfId="8" builtinId="6"/>
    <cellStyle name="Moneda" xfId="1" builtinId="4"/>
    <cellStyle name="Moneda [0]" xfId="2" builtinId="7"/>
    <cellStyle name="Moneda 3 2" xfId="7" xr:uid="{00000000-0005-0000-0000-000006000000}"/>
    <cellStyle name="Normal" xfId="0" builtinId="0"/>
    <cellStyle name="Normal 2" xfId="11" xr:uid="{00000000-0005-0000-0000-000008000000}"/>
    <cellStyle name="Porcentaje" xfId="9" builtinId="5"/>
    <cellStyle name="Título" xfId="3" builtinId="15"/>
    <cellStyle name="Título 2" xfId="4" builtinId="17"/>
    <cellStyle name="Total" xfId="10" builtinId="25"/>
  </cellStyles>
  <dxfs count="126">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family val="2"/>
        <scheme val="none"/>
      </font>
      <numFmt numFmtId="166" formatCode="_-&quot;$&quot;\ * #,##0_-;\-&quot;$&quot;\ * #,##0_-;_-&quot;$&quot;\ * &quot;-&quot;_-;_-@_-"/>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rgb="FFFF0000"/>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rgb="FFFF0000"/>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166"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75"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rgb="FFFF0000"/>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rgb="FFFF0000"/>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rgb="FFFF0000"/>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numFmt numFmtId="170"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rgb="FFFF0000"/>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rgb="FFFF000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95248</xdr:rowOff>
    </xdr:from>
    <xdr:ext cx="7591425" cy="468013"/>
    <xdr:sp macro="" textlink="">
      <xdr:nvSpPr>
        <xdr:cNvPr id="2" name="Rectángulo 1">
          <a:extLst>
            <a:ext uri="{FF2B5EF4-FFF2-40B4-BE49-F238E27FC236}">
              <a16:creationId xmlns:a16="http://schemas.microsoft.com/office/drawing/2014/main" id="{C586BFA0-A662-4D74-A043-646A9C52A377}"/>
            </a:ext>
          </a:extLst>
        </xdr:cNvPr>
        <xdr:cNvSpPr/>
      </xdr:nvSpPr>
      <xdr:spPr>
        <a:xfrm>
          <a:off x="2086429" y="9524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ivia\Downloads\3_SUR_FORMATO_GLOSAS_4174_VSA.xlsx" TargetMode="External"/><Relationship Id="rId1" Type="http://schemas.openxmlformats.org/officeDocument/2006/relationships/externalLinkPath" Target="file:///C:\Users\vivia\Downloads\3_SUR_FORMATO_GLOSAS_4174_V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Glosas_campo"/>
      <sheetName val="Hoja3"/>
      <sheetName val="Hoja2"/>
      <sheetName val="3_SUR_FORMATO_GLOSAS_4174_VSA"/>
    </sheetNames>
    <sheetDataSet>
      <sheetData sheetId="0" refreshError="1"/>
      <sheetData sheetId="1"/>
      <sheetData sheetId="2" refreshError="1"/>
      <sheetData sheetId="3" refreshError="1"/>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viana Ojeda" refreshedDate="45833.835219791668" createdVersion="8" refreshedVersion="8" minRefreshableVersion="3" recordCount="139" xr:uid="{45AD53F4-5348-4F74-B75E-191E71DF9EE0}">
  <cacheSource type="worksheet">
    <worksheetSource name="Tabla1"/>
  </cacheSource>
  <cacheFields count="34">
    <cacheField name="TIPO DE SEGUIMIENTO" numFmtId="0">
      <sharedItems/>
    </cacheField>
    <cacheField name="CODIGO ACTIVIDAD EN PPP Y LINEAMIENTO" numFmtId="0">
      <sharedItems containsMixedTypes="1" containsNumber="1" containsInteger="1" minValue="4" maxValue="2416"/>
    </cacheField>
    <cacheField name="ENTORNO/COMPONENTE" numFmtId="0">
      <sharedItems count="7">
        <s v="Vigilancia en salud pública"/>
        <s v="Vigilancia de la salud ambiental"/>
        <s v="Macro, meso y micro gestión de la salud pública"/>
        <s v="Entorno cuidador Laboral “Bienestar en nuestro entorno laboral”"/>
        <s v="Ruralidad"/>
        <s v="Entorno cuidador comunitaria “Bienestar con nuestras comunidades”"/>
        <s v="Entorno cuidador educativo “Bienestar en nuestro entorno educativo”"/>
      </sharedItems>
    </cacheField>
    <cacheField name="Columna1" numFmtId="0">
      <sharedItems/>
    </cacheField>
    <cacheField name="LINEAS OPERATIVAS DEL MODELO TERRITORIAL EN SALUD/NOMBRE LINEA VSA" numFmtId="0">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acheField>
    <cacheField name="MES" numFmtId="0">
      <sharedItems/>
    </cacheField>
    <cacheField name="concatenar" numFmtId="0">
      <sharedItems/>
    </cacheField>
    <cacheField name="RESPONSABLE" numFmtId="0">
      <sharedItems/>
    </cacheField>
    <cacheField name="VALOR UNITARIO SEGUIMIENTO FINANCIERO_x000a_2024" numFmtId="170">
      <sharedItems containsSemiMixedTypes="0" containsString="0" containsNumber="1" minValue="0" maxValue="230366896"/>
    </cacheField>
    <cacheField name="VALOR UNITARIO SEGUIMIENTO FINANCIERO_x000a_2025" numFmtId="170">
      <sharedItems containsSemiMixedTypes="0" containsString="0" containsNumber="1" minValue="3931" maxValue="237807746.74079999"/>
    </cacheField>
    <cacheField name="META EJECUTADA RECURSOS 2024" numFmtId="2">
      <sharedItems containsSemiMixedTypes="0" containsString="0" containsNumber="1" minValue="0" maxValue="367.45365381753197"/>
    </cacheField>
    <cacheField name="META EJECUTADA RECURSOS 2025" numFmtId="2">
      <sharedItems containsSemiMixedTypes="0" containsString="0" containsNumber="1" minValue="0.88018824279066998" maxValue="1138"/>
    </cacheField>
    <cacheField name="VALOR EJECUTADO RECURSOS 2024" numFmtId="175">
      <sharedItems containsSemiMixedTypes="0" containsString="0" containsNumber="1" minValue="0" maxValue="74067632.999999925"/>
    </cacheField>
    <cacheField name="VALOR EJECUTADO RECURSOS 2025 (Incluye Indexación)" numFmtId="0">
      <sharedItems containsSemiMixedTypes="0" containsString="0" containsNumber="1" minValue="90168" maxValue="245759677.02129599"/>
    </cacheField>
    <cacheField name="Criterio de Glosa" numFmtId="0">
      <sharedItems/>
    </cacheField>
    <cacheField name="Porcentaje de Glosa" numFmtId="9">
      <sharedItems containsSemiMixedTypes="0" containsString="0" containsNumber="1" minValue="0.05" maxValue="1"/>
    </cacheField>
    <cacheField name="MET AFECTADA PORLA GLOSA_x000a_RECURSOS 2024" numFmtId="0">
      <sharedItems containsString="0" containsBlank="1" containsNumber="1" minValue="0" maxValue="2.8725213154959581"/>
    </cacheField>
    <cacheField name="META AFECTADA PORLA GLOSA_x000a_RECURSOS 2025" numFmtId="0">
      <sharedItems containsSemiMixedTypes="0" containsString="0" containsNumber="1" minValue="1.3514841402682099E-4" maxValue="13"/>
    </cacheField>
    <cacheField name="VALOR DE LA GLOSA 2024" numFmtId="166">
      <sharedItems containsSemiMixedTypes="0" containsString="0" containsNumber="1" minValue="0" maxValue="579014.12156452029"/>
    </cacheField>
    <cacheField name="VALOR DE LA GLOSA 2025" numFmtId="166">
      <sharedItems containsSemiMixedTypes="0" containsString="0" containsNumber="1" minValue="1401.2988930000001" maxValue="10635299.6544"/>
    </cacheField>
    <cacheField name="VALOR TOTAL DE LA GLOSA" numFmtId="166">
      <sharedItems containsSemiMixedTypes="0" containsString="0" containsNumber="1" minValue="1401.2988930000001" maxValue="10635299.6544"/>
    </cacheField>
    <cacheField name="Motivo de la Glosa" numFmtId="0">
      <sharedItems longText="1"/>
    </cacheField>
    <cacheField name="RESPUESTA A LA GLOSA POR LA SUBRED" numFmtId="166">
      <sharedItems containsNonDate="0" containsString="0" containsBlank="1"/>
    </cacheField>
    <cacheField name="Valor soportado por la Subred" numFmtId="166">
      <sharedItems containsNonDate="0" containsString="0" containsBlank="1"/>
    </cacheField>
    <cacheField name="CONCILIACIÓN DE LA GLOSA" numFmtId="166">
      <sharedItems containsNonDate="0" containsString="0" containsBlank="1"/>
    </cacheField>
    <cacheField name="VALOR GLOSA DEFINITIVA" numFmtId="166">
      <sharedItems containsNonDate="0" containsString="0" containsBlank="1"/>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0">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9">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C. FEBRERO 2025"/>
    <s v="124Vigilancia en salud públicaSUBREDC. FEBRERO 2025"/>
    <s v="Andrea Palacios Sandoval"/>
    <n v="21016848"/>
    <n v="21695692.190400001"/>
    <n v="0"/>
    <n v="1"/>
    <n v="0"/>
    <n v="21695692.190400001"/>
    <s v="G3-2"/>
    <n v="1"/>
    <m/>
    <n v="1.56249912206074E-2"/>
    <n v="0"/>
    <n v="338995.00000000052"/>
    <n v="338995.00000000052"/>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3 de las 32 IEC ejecutadas. Los hallazgos se describen a continuación:_x000a__x000a_La subactividad afectada fue la “Ejecución de la IEC de acuerdo a fichas técnicas y protocolos de los eventos en el respectivo formato dado por SDS” debido a que se identificó lo siguiente:_x000a__x000a_Localidad Ciudad Bolívar _x000a__x000a_1._x0009_Tosferina ESTEFANY ALEJANDRA TORRES OSPINA RC: 1031189149 FN: 12/02/2025, IEC: 15/02/2025, fecha de cargue de los soportes IEC:  3/03/2025. Hallazgos: El seguimiento a contactos presentado no es concordante con el caso investigado se relaciona Erik Santiago Macias, cargue tardío de los soportes 3/03/2025 respecto a la fecha de la notificación del evento 12/02/2025. _x000a__x000a_2._x0009_SR MIA ANTONELLA MONROY BOLAÑOS RC: 1023047804 FN: 21/02/2025, IEC: 22/02/2025, fecha de cargue de los soportes preliminares: 28/02/2025 contiene BAC, HC, NT, IEC. Hallazgo: El censo de lugares visitados: no corresponde al caso investigado se relaciona Kaory Adaia Quistanchala, cargue de soportes preliminares 28/02/2025, tardío respecto a la fecha de la notificación del evento 21/02/2025. _x000a__x000a_Localidad Usme _x000a__x000a_3._x0009_Tosferina LIAM ALEXANDER CENTENO CHIRINOS RC: 1023052911 FN: 19/02/2025, IEC: 20/02/2025. Hallazgo: En la relación de entrega de quimioprofilaxis se evidenció un contacto de 15 años que no cuenta con soporte de consentimiento informado. _x000a_"/>
    <m/>
    <m/>
    <m/>
    <m/>
    <m/>
    <m/>
    <n v="0"/>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3-2"/>
    <n v="1"/>
    <m/>
    <n v="1.99004975124378E-2"/>
    <n v="0"/>
    <n v="431755.06846567144"/>
    <n v="431755.06846567144"/>
    <s v="Se genera glosa del 100 % por incumplimiento de anexo 6 lineamientos técnicos de la gestión de la salud pública GSP y del plan de salud pública de intervenciones colectivas - PSPIC y módulo de estándares - SIVIGILA D.C ya que se evidenció hallazgo en el producto 124 Investigaciones epidemiológicas de campo de alto impacto para eventos transmisibles Subred Norte, Centro Oriente y Sur el cual contiene 2 actividades y en la actividad 1 que contiene 3 subactividades, se evidenció inconsistencia en 1 subactividad, afectando 8 de las 67 IEC ejecutadas. Los hallazgos se describen a continuación:_x000a__x000a_La subactividad afectada fue la “Ejecución de la IEC de acuerdo a fichas técnicas y protocolos de los eventos en el respectivo formato dado por SDS” debido a que se identificó  lo siguiente:_x000a__x000a_Localidad Ciudad Bolívar_x000a__x000a_1._x0009_Tosferina JEREMIAS JACOB BRICEÑO FLORES RC 1245083323 FN: 2/03/2025, muestra: 1/03/2025, resultado: 12/03/2025 positivo, IEC: 3/03/2025. Hallazgo: Quimioprofilaxis, en la relación de contactos se describe entrega de medicamento a 8 contactos, no cuenta con los soportes de fórmulas, ni soporte de consentimiento informado de 2 menores relacionados como contactos, no se realizó el cargue del soporte informe en formato WORD cargado en el drive de SDS. _x000a__x000a_2._x0009_Tosferina LIAM ANDRES BAEZA GUTIERREZ RC: 1245083297 FN: 23/03/2025, muestra: 22/03/2025 resultado: 27/03/2025 positivo IEC: 24/03/2025. Hallazgo:  El seguimiento a contactos en el formato establecido se realizó por 5 días, no cumple con lo establecido en la ficha técnica dado que es caso positivo, no se realizó envío del informe en formato Word por correo electrónico._x000a_ _x000a_3._x0009_Tosferina ADHARA SALOME ZAMUDIO MEDINA RC: 1034673613 FN; 27/03/2025, muestra: 27/03/2025 resultado: 1/04/2025 positivo, IEC: 30/03/2025. Hallazgo: el seguimiento a contactos en el formato establecido se realizó durante 5 días, no cumple con lo establecido en la ficha técnica dado que es caso positivo, no cuenta con el cargue del informe en formato Word, no se realizó el envío del informe en el formato Word por correo electrónico._x000a__x000a_4._x0009_Tosferina ENGEL JOEL SAIZ DIAZ RC: 1011269505 FN: 27/03/2025 muestra: 27/03/2025 resultado:  1/04/2025, positivo, IEC: 29/03/2025. Hallazgo: Se identificó que la descripción no relata aspecto como posible fuente de contagio, condiciones de los contactos, características de los síntomas, inicio de síntomas antecedentes del menor , no cuenta con soporte de  fórmulas de quimioprofilaxis, no cuenta con el formato de seguimiento a contactos, fecha de cargue de los soportes 1/04/2025 se cargó la IEC, por lo cual el cargue de soportes está incompleto el 20/04/2025 se realizó un segundo cargue con los soportes faltantes el cual es tardío respecto a la fecha de la notificación, 27/03/2025. _x000a__x000a_5._x0009_Tosferina DULCE CAMILA MORENO MOSQUERA RC: 1024617274 FN: 27/03/2025 IEC: 22/03/205 Hallazgos: La descripción del relato no es concordante con el caso índice ni la relación de contactos, fecha del cargue de soportes 4/04/2025 se cargó IEC por lo cual el cargue de soporte está incompleto, el 22/04/2025 se realizó un segundo cargue el cual es tardío respecto a la fecha de la notificación. _x000a__x000a_Localidad Usme _x000a__x000a_6._x0009_Tosferina DILAN SANTIAGO BERNAL CASAS RC: 1033836490 FN: 6/03/2025 IEC: 7/03/2025.  Hallazgos: Se relacionan 4 contactos en la IEC, no se cuenta con fórmulas de quimioprofilaxis, no cuenta con soportes de consentimiento informado de 2 contactos, fecha del cargue de soportes 14/03/2025 contiene BAC, SC, IEC, incompleto, se realizó un segundo cargue el 23/04/2025 tardío respecto a la fecha de la notificación. _x000a__x000a_7._x0009_Tosferina VALERY SOPHIA VALDERRAMA SCARPETA TI: 1140933098 FN: 23/03/2025 muestra: 25/03/2025 resultado: positivo 1/04/2025, IEC: 28/03/2025. Hallazgo: el seguimiento a contactos en el formato establecido se realizó durante 5 días no cumple con lo establecido en la ficha técnica dado que es caso positivo, no cuenta con el cargue del informe en formato Word en el drive de SDS, no se realizó el envío del informe en el formato Word por correo electrónico._x000a__x000a_8._x0009_SR GABRIELA RODRIGUEZ BUSTOS 1024611260 FN: 30/03/2025 IEC: 31/03/2025 asiste al jardín. Hallazgo: se describe asistencia del menor a jardín, no se realizó activación a UYE, las recomendaciones no son concordantes con los antecedentes del caso índice ni la descripción dado que se describe seguir indicaciones de antirretrovirales menor sin antecedente relacionado. "/>
    <m/>
    <m/>
    <m/>
    <m/>
    <m/>
    <m/>
    <n v="0"/>
  </r>
  <r>
    <s v="RETROSPECTIVO"/>
    <n v="115"/>
    <x v="0"/>
    <s v="115Vigilancia en salud pública"/>
    <s v="ENTORNOS CUIDADORES"/>
    <s v="Gestión de la información para la vigilancia en salud pública"/>
    <s v="Acciones de contención mediante bloqueos  "/>
    <s v="Avance mensual del plan de acción"/>
    <s v="Subred"/>
    <s v="SUBRED"/>
    <s v="D. MARZO 2025"/>
    <s v="115Vigilancia en salud públicaSUBREDD. MARZO 2025"/>
    <s v="Andrea Palacios Sandoval"/>
    <n v="3296912"/>
    <n v="3403402.2576000001"/>
    <n v="0"/>
    <n v="12"/>
    <n v="0"/>
    <n v="40840827.091200002"/>
    <s v="G1"/>
    <n v="1"/>
    <m/>
    <n v="4.4173444283373197E-3"/>
    <n v="0"/>
    <n v="15034.000000000016"/>
    <n v="15034.00000000001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Siete (7) contratistas de perfil técnico 1: DAISY GUTIERREZ ROMERO correspondiente a un valor de $ 240 pesos, MARTHA BIBIANA HERNANDEZ CAMARGO correspondiente a un valor de  $8.012 pesos, DAIRON HESNEIDER PACHECO GOMEZ correspondiente a un valor de $2.397 pesos, FRANCY YOLIMA MARTINEZ GAMBA correspondiente a un valor de  $1.965 pesos,  SANDRA PATRICIA SANCHEZ LIEVANO correspondiente a un valor de  $239 pesos, JHONATAN ALEXANDER ROMERO CANTOR correspondiente a un valor de  $1.103 pesos, DANIELA  RODRIGUEZ ABELLO correspondiente a un valor de  $1.078 pesos. Para un total de $ 15.034,00 "/>
    <m/>
    <m/>
    <m/>
    <m/>
    <m/>
    <m/>
    <n v="0"/>
  </r>
  <r>
    <s v="RETROSPECTIVO"/>
    <n v="124"/>
    <x v="0"/>
    <s v="124Vigilancia en salud pública"/>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D. MARZO 2025"/>
    <s v="124Vigilancia en salud públicaSUBREDD. MARZO 2025"/>
    <s v="Andrea Palacios Sandoval"/>
    <n v="21016848"/>
    <n v="21695692.190400001"/>
    <n v="0"/>
    <n v="1"/>
    <n v="0"/>
    <n v="21695692.190400001"/>
    <s v="G1"/>
    <n v="1"/>
    <m/>
    <n v="0.26432477699593798"/>
    <n v="0"/>
    <n v="5734708.9999999935"/>
    <n v="5734708.999999993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regulares e INDEXACIÓN como se describe a continuación:_x000a_Un (1) perfil profesional especializado 4 GISELA ALEXANDRA RODRIGUEZ MURCIA por un valor de $ 5.228.106 correspondiente a 184 horas regulares de marzo e INDEXACIÓN de enero, febrero y marzo por $ 506.603. Para un total de $ 5.734.709._x000a_"/>
    <m/>
    <m/>
    <m/>
    <m/>
    <m/>
    <m/>
    <n v="0"/>
  </r>
  <r>
    <s v="RETROSPECTIVO"/>
    <n v="127"/>
    <x v="0"/>
    <s v="127Vigilancia en salud pública"/>
    <s v="ENTORNOS CUIDADORES"/>
    <s v="Gestión de la información para la vigilancia en salud pública"/>
    <s v="Investigaciones epidemiológicas de campo de control para eventos transmisibles Subred Sur."/>
    <s v="Avance mensual del plan de acción"/>
    <s v="Subred"/>
    <s v="SUBRED"/>
    <s v="D. MARZO 2025"/>
    <s v="127Vigilancia en salud públicaSUBREDD. MARZO 2025"/>
    <s v="Andrea Palacios Sandoval"/>
    <n v="5357344"/>
    <n v="5530386.2111999998"/>
    <n v="0"/>
    <n v="1"/>
    <n v="0"/>
    <n v="5530386.2111999998"/>
    <s v="G1"/>
    <n v="1"/>
    <m/>
    <n v="1.8541200575167499E-3"/>
    <n v="0"/>
    <n v="10253.999999999984"/>
    <n v="10253.99999999998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erfil Profesional Universitario 2 MARIA ALEXANDRA JIMENEZ REYES correspondiente a un valor de $10.254 pesos. "/>
    <m/>
    <m/>
    <m/>
    <m/>
    <m/>
    <m/>
    <n v="0"/>
  </r>
  <r>
    <s v="RETROSPECTIVO"/>
    <n v="114"/>
    <x v="0"/>
    <s v="114Vigilancia en salud pública"/>
    <s v="ENTORNOS CUIDADORES"/>
    <s v="Gestión de la información para la vigilancia en salud pública"/>
    <s v="Gestión de la información  del  componente Transmisibles - Subred Sur"/>
    <s v="Avance mensual del plan de acción"/>
    <s v="Subred"/>
    <s v="SUBRED"/>
    <s v="D. MARZO 2025"/>
    <s v="114Vigilancia en salud públicaSUBREDD. MARZO 2025"/>
    <s v="Mayten Ortiz"/>
    <n v="46155296"/>
    <n v="47646112.060800001"/>
    <n v="0"/>
    <n v="1"/>
    <n v="0"/>
    <n v="47646112.060800001"/>
    <s v="G1"/>
    <n v="1"/>
    <m/>
    <n v="1.7940393518556599E-3"/>
    <n v="0"/>
    <n v="85478.999999999782"/>
    <n v="85478.99999999978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Dos (2) perfiles Técnicos 2:  KATHERINE CAICEDO QUEVEDO correspondiente a un valor de $17.121 y ALFONSO RINCÓN HERNÁNDEZ por un valor de $39.136.  _x000a_Un (1) perfil de Profesional Especializado 3 JEIMY FUENTES RUEDA correspondiente a un valor de $5.793.  _x000a_Dos (2) perfiles Profesional Universitario 2 YENNY PAOLA TORRES ROBAYO correspondiente a un valor de $12.395 y ANDREA ESTEFANÍA ARCE CELI correspondiente a un valor de $11.034.  _x000a_"/>
    <m/>
    <m/>
    <m/>
    <m/>
    <m/>
    <m/>
    <n v="0"/>
  </r>
  <r>
    <s v="RETROSPECTIVO"/>
    <n v="114"/>
    <x v="0"/>
    <s v="114Vigilancia en salud pública"/>
    <s v="ENTORNOS CUIDADORES"/>
    <s v="Gestión de la información para la vigilancia en salud pública"/>
    <s v="Gestión de la información  del  componente Transmisibles - Subred Sur"/>
    <s v="Avance mensual del plan de acción"/>
    <s v="Subred"/>
    <s v="SUBRED"/>
    <s v="C. FEBRERO 2025"/>
    <s v="114Vigilancia en salud públicaSUBREDC. FEBRERO 2025"/>
    <s v="Mayten Ortiz"/>
    <n v="46155296"/>
    <n v="47646112.060800001"/>
    <n v="0"/>
    <n v="1"/>
    <n v="0"/>
    <n v="47646112.060800001"/>
    <s v="G3-2"/>
    <n v="1"/>
    <m/>
    <n v="1.3333333333333299E-2"/>
    <n v="0"/>
    <n v="635281.49414399837"/>
    <n v="635281.49414399837"/>
    <s v="Se genera GLOSA POR INCUMPLIMIENTO DE ANEXO 6 LINEAMIENTOS TÉCNICOS DE LA GESTIÓN DE LA SALUD PUBLICA GSP Y DEL PLAN DE SALUD PÚBLICA DE INTERVENCIONES COLECTIVAS – PSPIC Y MÓDULO DE ESTÁNDARES – SIVIGILA D.C del 100% de la actividad o subactividad donde se presentó el hallazgo teniendo en cuenta que el producto con avance mensual del plan de acción cualitativo contiene 5 actividades de las cuales se afecta 1 actividad que, a su vez, presenta 15 subactividades y se afecta 1 subactividad._x000a__x000a_Las inconsistencias se describen a continuación: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 incompleto en el DRIVE de 7  IEC que se describen a continuación:_x000a__x000a_1) SRC HIJO DE HELLEN MUÑOZ BELLO CN: 25017910025816 FN: 31/01/2025 IEC: 1/02/2025, fecha de cargue de los soportes preliminares: 11/02/2025, fecha de cargue de soportes de cierre: 21/02/2025.Hallazgo: cargue de soportes preliminares 11/02/2025 tardío respecto a la fecha de la notificación del evento 31/01/2025_x000a__x000a_2) SRC HIJO DE LAURA XIMENA CASTRO FLORIDO CN: 10245778212 FN: 8/02/2025 IEC: 10/02/2025, fecha de cargue de soportes preliminares: 11/02/2025 fecha de cargue soportes cierre: 31/03/2025.Hallazgo: cargue de soportes finales 31/03/2025 tardío respecto a la fecha de la notificación FN: 8/02/2025. _x000a__x000a_3) SRC HIJO DE ALEXIS YOHANA LINARES URREGO CN: 25023810055990 FN: 22/02/2025, IEC: 23/02/2025, fecha de cargue de los soportes preliminares: 25/02/2025, fecha de cargue de cierre: 31/03/2025. Hallazgo: cargue de soportes preliminar 25/02/2025 y de cierre 31/03/2025 tardío respecto a la fecha de la notificación 22/02/2025. _x000a__x000a_4) Fiebre amarilla ID 5877870 Luis Arnulfo Rincón Hidalgo fecha de notificación el día 31/01/2025 con cargue del día 17/02/2025 inoportuno por lo que se deja el hallazgo._x000a_5) Fiebre amarilla ID 80743767 Fabio Andrés Huertas Garzón fecha de notificación del día 6/02/2025 con cargue al Drive del día 21/02/2025 con inoportunidad _x000a_6) Sarampión ID=1023047804 Mia Antonela Monroy Bolaños Feche de notificación del día 21/02/2025 y fecha del cargue al Drive 25/02/2025 inoportuno._x000a_7) SRC HIJA DE MARIA DEL CARMEN GALINDO CN: 25024110059211 FN: 22/02/2025 IEC:  23/02/2025, cargue de soportes preliminares en el drive de SDS:25/02/2025, cargue de cierre: 31/03/2025 NT, HC, IEC, BAC.Hallazgo: cargue preliminar 25/02/2025 y de cierre 31/03/2025 tardío respecto la fecha de notificación 22/02/2025._x000a_"/>
    <m/>
    <m/>
    <m/>
    <m/>
    <m/>
    <m/>
    <n v="0"/>
  </r>
  <r>
    <s v="RETROSPECTIVO"/>
    <n v="114"/>
    <x v="0"/>
    <s v="114Vigilancia en salud pública"/>
    <s v="ENTORNOS CUIDADORES"/>
    <s v="Gestión de la información para la vigilancia en salud pública"/>
    <s v="Gestión de la información  del  componente Transmisibles - Subred Sur"/>
    <s v="Avance mensual del plan de acción"/>
    <s v="Subred"/>
    <s v="SUBRED"/>
    <s v="D. MARZO 2025"/>
    <s v="114Vigilancia en salud públicaSUBREDD. MARZO 2025"/>
    <s v="Mayten Ortiz"/>
    <n v="46155296"/>
    <n v="47646112.060800001"/>
    <n v="0"/>
    <n v="1"/>
    <n v="0"/>
    <n v="47646112.060800001"/>
    <s v="G3-2"/>
    <n v="1"/>
    <m/>
    <n v="1.3333333333333299E-2"/>
    <n v="0"/>
    <n v="635281.49414399837"/>
    <n v="635281.49414399837"/>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_x000a__x000a_Las inconsistencias se describen a continuación: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ó   cargue extemporáneo e incompleto en el DRIVE de 5  IEC que se describe a continuación:_x000a__x000a_1) Tosferina VICTORIA BARELA GOMEZ RC: 1024617931 FN: 23/03/2025, IEC: 24/03/2025, fecha de cargue de los soportes: 19/04/2025. Hallazgo: cargue tardío de soportes respecto a la fecha de la notificación 23/03/2025. _x000a__x000a_2) Tosferina JARED GAEL DIAZ GARCIA RC: 1023425319, FN: 28/03/2025, IEC: 29/03/2025, fecha de cargue de los soportes: 9/04/2024, 22/04/2024 IEC, ajuste. _x000a_Hallazgo: No se cuenta con soporte de informe en formato Word, no se realizó envío del informe en formato Word por correo electrónico. _x000a__x000a_3) Tosferina ID 1024617274 Dulce Camila Moreno Mosquera con fecha de notificación del día 27/03/2025 con cargue al Drive de la carpeta inoportunamente del día 22/04/2025 con cargue de IEC oportuna el día 4/04/2025 por lo que se deja el hallazgo _x000a__x000a_4) Tosferina caso confirmado ID 1023053181 Eithan García Mesa fecha de notificación del día 28/03/2025 con cargue al Drive del día con 3 fechas de cargue del día 30/03/2025 carné de vacunas, del día 3/04/2025 cargue preliminar de IEC y del 23/04/2025 cargaron el resto, inoportuno por lo que se deja el hallazgo_x000a__x000a_5) Meningitis HIJO DE YENIFER QUIÑONES ORTIZ CN: 25021710062988 FN: 6/03/2025 FR:7/03/2025, IEC: 8/03/2025, Fecha del cargue de soportes: 2/04/2025. Hallazgo:  Cargue de soportes tardío respecto a la notificación del evento 6/03/2025. _x000a_"/>
    <m/>
    <m/>
    <m/>
    <m/>
    <m/>
    <m/>
    <n v="0"/>
  </r>
  <r>
    <s v="RETROSPECTIVO"/>
    <n v="128"/>
    <x v="0"/>
    <s v="128Vigilancia en salud pública"/>
    <s v="ENTORNOS CUIDADORES"/>
    <s v="Gestión de la información para la vigilancia en salud pública"/>
    <s v="Gestión de la información  del  componente de Urgencias y Emergencias  - Subred Norte, Centro Oriente, Sur Occidente y Sur"/>
    <s v="Avance mensual del plan de acción"/>
    <s v="Subred"/>
    <s v="SUBRED"/>
    <s v="D. MARZO 2025"/>
    <s v="128Vigilancia en salud públicaSUBREDD. MARZO 2025"/>
    <s v="Margarita Duarte"/>
    <n v="8082842.9327999996"/>
    <n v="8082842.9327999996"/>
    <n v="0"/>
    <n v="1"/>
    <n v="0"/>
    <n v="8082842.9327999996"/>
    <s v="G1"/>
    <n v="1"/>
    <m/>
    <n v="4.2796549918389399E-3"/>
    <n v="0"/>
    <n v="34591.779105607617"/>
    <n v="34591.77910560761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MARIA FERNANDA FANDIÑO RODRIGUEZ) correspondiente a un valor de  $ 34.592, POR INDEXACION DE MARZO 2025. "/>
    <m/>
    <m/>
    <m/>
    <m/>
    <m/>
    <m/>
    <n v="0"/>
  </r>
  <r>
    <s v="RETROSPECTIVO"/>
    <n v="129"/>
    <x v="0"/>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C. FEBRERO 2025"/>
    <s v="129Vigilancia en salud públicaSUBREDC. FEBRERO 2025"/>
    <s v="Margarita Duarte"/>
    <n v="14463984.7368"/>
    <n v="14463984.7368"/>
    <n v="0"/>
    <n v="2"/>
    <n v="0"/>
    <n v="28927969.4736"/>
    <s v="G3"/>
    <n v="1"/>
    <m/>
    <n v="5.8823529411764698E-2"/>
    <n v="0"/>
    <n v="850822.63157647045"/>
    <n v="850822.63157647045"/>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TREINTA Y CUATRO (34) Brotes, de los cuales 1 no cumple lo descrito en el lineamiento y se describe a continuación:  _x000a_1_Brote_FAMILIA BARRETO MORALES, evento: INTOXICACIÓN, Fecha de notificación: 11/02/2025, fecha de respuesta; 12/02/2025 y fecha de primer y único informe: 13/02/2025. El hallazgo evidenciado: corresponde a un Brote FALLIDO, en donde no se realiza búsqueda de los dos (2) casos en las diferentes plataformas como PAI Web, Comprobador de derechos, para la búsqueda de otro número de contacto diferente al dispuesto en la ficha de notificación, ya que solo se logró comunicación con la hija de uno de los casos y quien no vive en la dirección registrada en la ficha. Por otra parte, en el acta, solo cuenta con pantallazo del soporte de Georreferenciador, y cuenta con registro fotográfico del desplazamiento, no se evidencia PAI WEB, comprobador de derechos ni ADRES, de ninguno de los dos (2) casos, como parte de la búsqueda de información, y   no se explica en el acta el motivo por el cual no cuenta con firma de testigo, ya que solo cuenta con las firmas del Ingeniero ambiental, Ingeniero químico y epidemiólogo . _x000a_Por esta razón no da cumplimiento a la ficha técnica de manera completa: “Un evento fallido debe ser documentado, implica desplazamiento al lugar de notificación, y puede ser fallida por: los usuarios no permiten la intervención, no existe la dirección registrada o luego de indagar diversas fuentes no se ubican los notificados, los usuarios no dan información. Los soportes para estas visitas son: Acta de visita explicando la gestión realizada esto incluye la búsqueda del caso en las diferentes plataformas (PAI Web, comprobador de derechos, ADRES,) historia clínica, EAPB, con firma de testigo y registro fotográfico”. "/>
    <m/>
    <m/>
    <m/>
    <m/>
    <m/>
    <m/>
    <n v="0"/>
  </r>
  <r>
    <s v="RETROSPECTIVO"/>
    <n v="129"/>
    <x v="0"/>
    <s v="129Vigilancia en salud pública"/>
    <s v="ENTORNOS CUIDADORES"/>
    <s v="Gestión de la información para la vigilancia en salud pública"/>
    <s v="Atención de urgencias y emergencias en Salud Pública por parte del equipo de respuesta inmediata - ERI_x000a__x000a__x000a_"/>
    <s v="Urgencia en salud pública atendida."/>
    <s v="Subred"/>
    <s v="SUBRED"/>
    <s v="D. MARZO 2025"/>
    <s v="129Vigilancia en salud públicaSUBREDD. MARZO 2025"/>
    <s v="Margarita Duarte"/>
    <n v="14463984.7368"/>
    <n v="14463984.7368"/>
    <n v="0"/>
    <n v="2"/>
    <n v="0"/>
    <n v="28927969.4736"/>
    <s v="G3"/>
    <n v="1"/>
    <m/>
    <n v="3.03030303030303E-2"/>
    <n v="0"/>
    <n v="438302.56778181816"/>
    <n v="438302.56778181816"/>
    <s v="Se genera GLOSA POR INCUMPLIMIENTO DE ANEXO 6 LINEAMIENTOS TÉCNICOS DE LA GESTIÓN DE LA SALUD PUBLICA GSP Y DEL PLAN DE SALUD PÚBLICA DE INTERVENCIONES COLECTIVAS - PSPIC Y MÓDULO DE ESTÁNDARES - SIVIGILA D.C del 100%, en el producto 129 - Atención de urgencias y emergencias en Salud Pública por parte del equipo de respuesta inmediata - ERI, en el cual se reportó un total de SESENTA Y SEIS (66) Brotes, de los cuales 1 no cumple lo descrito en el lineamiento y se describe a continuación:  _x000a_1_Brote_ COLEGIO BRAZUELOS IED JORNADA TARDE, evento ERA | ENF. RESPIRATORIA AGUDA, en donde se presenta una mortalidad en un menor, con Fecha de notificación: 21/03/2025, fecha de respuesta: 25/03/2025, fecha de primer informe: 26/03/2025 y en donde de acuerdo a correo del 27 de marzo de 2025 por referente Distrital Urgencias y emergencias. El hallazgo evidenciado se asocia con:  1_No se informó a referente distrital el evento para concertar las medidas de control inmediato, como lo informa en la ficha técnica atención de urgencias y emergencias en salud pública por parte del equipo de respuesta inmediata ERI, pág. 17” Se podrán aplicar medidas sanitarias en instituciones con brotes ya sea por hallazgos sanitarios o epidemiológicos de acuerdo con la ley 9 de 1979, decreto 3518 de 2006 y Decreto 780 de2016. Cuando se defina la medida de cierre de una institución, se debe consultar previamente al referente distrital y debe basarse en la tasa de ataque, número de casos activos y factores de riesgo identificados y no puede exceder el periodo máximo de incubación. Debe contarse con acta de seguimiento de la medida de acuerdo con el tiempo establecido&quot;.  2_No se cumple con el primer paso de un brote establecido en el SITREP en la variable antecedentes &quot;Confirmar la ocurrencia de un brote&quot; : No se menciona notificación de la institución educativa donde informan caso menor Ashly Juliana Castillo Rubiano de 10 años identificada 1.140.927.288 quien fallece el19/03/2025 con causa básica de muerte shock séptico y neumonía multilobar, por historia clínica y soportes de laboratorios se identifica film array virus respiratorio Rhinovirus – Enterovirus, así como Staphylococcus aureus MECA/C and MREJ. con fecha de inicio de síntomas el 13/03/2025. En revisión con referente distrital evento IRA el caso se relaciona con una Infección Respiratoria Aguda Grave.  3_.En las definiciones de caso no se mencionan los agentes respiratorios asociados como son Rhinovirus– Enterovirus.  4_En la Búsqueda activa, paso 4 de un brote; no se relacionan casos hospitalizados y mortalidades. 5_En la curva epidémica y tasas de ataques no se incluye el caso fallecido el cual es el caso índice. 6_La generación de hipótesis no cumple con todos los criterios como es la descripción del agente causal. 7_En relación con las medidas de control inmediato: No se realizó evaluación de riesgo, ya que no se tiene en cuenta, agentes virales y el caso fallecido.  8_La conclusión no es congruente: No se menciona el caso hospitalizado el cual posterior fallece.  9_El anexo 5 Censo de enfermos no incluye el caso fallecido que por historia clínica presenta los diagnósticos insuficiencia respiratoria aguda y neumonía no especificada. Por lo antes expuesto la intervención realizada no cumple con criterios de calidad y las medidas de control inmediato implementadas no fueron consultadas con referente distrital."/>
    <m/>
    <m/>
    <m/>
    <m/>
    <m/>
    <m/>
    <n v="0"/>
  </r>
  <r>
    <s v="RETROSPECTIVO"/>
    <n v="106"/>
    <x v="0"/>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C. FEBRERO 2025"/>
    <s v="106Vigilancia en salud públicaSUBREDC. FEBRERO 2025"/>
    <s v="Mabel Lizcano Ortega"/>
    <n v="533036"/>
    <n v="550253.06279999996"/>
    <n v="0"/>
    <n v="5"/>
    <n v="0"/>
    <n v="2751265.3139999998"/>
    <s v="G3"/>
    <n v="1"/>
    <n v="0"/>
    <n v="1.50000255482449"/>
    <n v="0"/>
    <n v="825381.00000000047"/>
    <n v="825381.00000000047"/>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especializado 4 - Lady Johana Pérez Peña, quien ejecutó siete (7) horas adicionales para el desarrollo de la asistencia técnica a la UPGD Asistir Salud SAS Candelaria, no cuenta con “…doce (12) meses de experiencia profesional relacionada con Sivigila…” o en su defecto, “…un plan de fortalecimiento de talento humano de mínimo 180 horas, en las temáticas relacionadas, incluyendo trabajo de campo, que garanticen capacidades para la gestión del subsistema Sivigila...”._x000a__x000a_Lo anterior, obvia lo establecido en el documento operativo del proceso transversal de vigilancia en salud pública (página 23) y en la ficha técnica: subsistema SIVIGILA (página 12, 18, 19 y 61)._x000a__x000a_Adicionalmente, 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Ciudad Bolívar realización de asistencia técnica en la UPGD:_x000a__x000a_1. Bienestar Ciudad Bolívar / Bienestar IPS Sede el Ensueño el 25/02/2025 para Sivigila, Transmisibles, Crónicos, SIVIM, SISVECOS y SIVELCE, en la que: _x000a_- Lista de chequeo del subsistema Sivigila en ítem “4.3.3.5.” registra “…Morbilidad por EDA…encontrando duplicidad en semana 47 con el respectivo ajuste D…”, sin embargo, lista de chequeo del subsistema Transmisibles en ítem “1. Calidad de la notificación” registra “…En 998…presenta registros duplicados en semanas 47 y 50…”. _x000a_- Lista de chequeo del subsistema Sivigila en ítem “4.3.6.1.” registra “…Para el evento Dengue…el caso CC1070619001, no cuenta con laboratorios, ya el paciente nunca accedió a ellos, el caso cuenta con unidad de análisis, la unidad se encuentra a la espera de la directriz que brinde la referente para realizar el ajuste…”, sin embargo, lista de chequeo del subsistema Transmisibles en ítem “1. Calidad de la notificación” registra “…un caso ID 1070619001 ingresado como sospechoso con ajuste pendiente y cargue de laboratorio (en tiempos de ajuste) …”._x000a_- Lista de chequeo del subsistema Sivigila en ítem “4.3.9.” registra “…En semana 52 la unidad presenta 4 casos cargados al SIVIGILA, sin embargo, la unidad no genero los archivos planos para cargarlos al SIVIGILA 4.0: (2 casos – 155, 1 caso 831, 1 caso 813) …”, sin embargo, no se estableció como hallazgo en el plan de mejora solicitado._x000a_- En lista de chequeo del subsistema Sivigila hay ausencia del registro de la concordancia entre la descarga del Sivigila de la UPGD y del Sivigila local._x000a_- No se realizó seguimiento al envío de los compromisos establecidos (al obtener el subsistema Sivigila puntaje del 80%), los cuales, son diferentes a los hallazgos objeto de solicitud de plan de mejora._x000a_- Lista de chequeo del subsistema Transmisibles en ítem “1. Seguimiento a compromisos de la evaluación anterior” registra “…Revisión continua de protocolos y fichas de eventos Transmisibles (INS)…Socialización del protocolo Sd rubeola congénita del 19 de noviembre…Socialización del alerta epidemiológica de detección de poliovirus en aguas residuales del 15 de noviembre…Alerta epidemiológica de fiebre amarilla del 15 de noviembre…”, sin embargo, lista de chequeo del subsistema Sivigila en ítem “4.2.3.” registra “…acta del 29 de enero…se socializan los eventos que se notifican a través de la web y el escritorio…7 de febrero…socialización de los eventos que se encuentran disponibles para captura en línea…del 29 de enero…socialización del codificador de eventos…socializar la alerta epidemiológica de las Américas por sarampión, lo cual no se realizó…”. _x000a_- Lista de chequeo del subsistema Transmisibles en ítem “1. Calidad de la notificación” registra “…En 998…presenta registros duplicados en semanas 47 y 50, se adjunta acta de ajuste D de semana 47…de semana 50 no se recibió soporte a pesar de las múltiples solicitudes a la unidad, presenta errores en código de municipio en casi todas las semanas, se hizo solicitud de ajuste 7 en varias inoportunidades y tampoco se tuvo respuesta por parte de la unidad…”, sin embargo, no se estableció como compromiso o hallazgo en el plan de mejora solicitado._x000a_- Lista de chequeo del subsistema Transmisibles en ítem “5. Ingresos de casos a SIVIGILA con las muestras de acuerdo al evento” registra “…Se cuenta con dos eventos con inoportunidad de ingreso al Sivigila con más de 35 días…”, sin embargo, lista de chequeo del subsistema Sivigila en ítem “4.3.3.” registra “…2 eventos 210 (DENGUE) los cuales cumplen con la oportunidad esperada…1 evento 813 (TUBERCULOSIS) notificado con oportunidad…”._x000a_- Lista de chequeo del subsistema Crónicos en ítem “1. Al revisar la base de datos la UPGD realiza notificación semanal de casos confirmados nuevos de cáncer de mama y cuello uterino (8 días) de manera oportuna y con calidad” registra “…La UPGD notificó 2 casos en el periodo a evaluar noviembre – diciembre 2024, y enero 2025, los cuales fueron notificados de manera oportuna…”, sin embargo, lista de chequeo del subsistema Sivigila en ítem “4.3.3.” registra “…1 evento 155 (CANCER DE LA MAMA Y CUELLO UTERINO) notificado con oportunidad esperada…”. _x000a_- En lista de chequeo del subsistema Crónicos hay ausencia de diligenciamiento del ítem “8. Fortalecimiento de capacidades”._x000a_- Lista de chequeo del subsistema SIVIM, SISVECOS y SIVELCE en ítem “6. La UPGD realiza y envía BAI de los eventos de salud mental” registra “…Enero: 11/01/2025…”, sin embargo, correspondería a “…Enero: 11/02/2025…”._x000a_- Lista de chequeo del subsistema SIVELCE en ítem “1. La UPGD informa oportunamente la necesidad de asistencia técnica en el manejo del formato de captura, flujo de notificación y definiciones operativas de cada subsistema y el comportamiento de la notificación” registra “…En el mes de agosto se convoca fortalecimiento para el subsistema SIVELCE…”, sin embargo, no aplicaría para el periodo objeto de seguimiento._x000a_- En acta de cierre en ítem “Seguimiento a compromisos anteriores” hay ausencia del pantallazo de los compromisos del subsistema Transmisibles, Crónicos, SIVIM, SISVECOS y SIVELCE, únicamente se incluyen los del subsistema Sivigila. _x000a_- Acta de cierre en ítem “Desarrollo de los temas” registra “…informo una calificación global del 83,5%...”, sin embargo, acorde con tablero de control correspondería a “…informo una calificación global del 84%...”._x000a__x000a_Lo anterior obvia lo establecido en el documento operativo del proceso transversal de vigilancia en salud pública (página 20, 22, 23 y 24); en la ficha técnica: subsistema SIVIGILA (página 3, 4, 13, 14, 15, 19, 20 y 21); en la ficha técnica del subsistema de vigilancia en salud pública de eventos asociados a enfermedades crónicas no transmisibles (página 4 y 6); y en la ficha técnica de los subsistemas de vigilancia epidemiológica de eventos prioritarios de salud mental: SIVIM, SISVECOS, SIVELCE y VESPA (página 15)."/>
    <m/>
    <m/>
    <m/>
    <m/>
    <m/>
    <m/>
    <n v="0"/>
  </r>
  <r>
    <s v="RETROSPECTIVO"/>
    <n v="106"/>
    <x v="0"/>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D. MARZO 2025"/>
    <s v="106Vigilancia en salud públicaSUBREDD. MARZO 2025"/>
    <s v="Mabel Lizcano Ortega"/>
    <n v="533036"/>
    <n v="550253.06279999996"/>
    <n v="0"/>
    <n v="5"/>
    <n v="0"/>
    <n v="2751265.3139999998"/>
    <s v="G3"/>
    <n v="1"/>
    <n v="0"/>
    <n v="0.57143162166147998"/>
    <n v="0"/>
    <n v="314432.00000000017"/>
    <n v="314432.00000000017"/>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especializado 4 - Lady Johana Pérez Peña, quien ejecutó ocho (8) horas adicionales para el desarrollo de la asistencia técnica a la UPGD Cruz Roja IPS Empresarial / Cruz Roja Colombiana Seccional Cundinamarca y Bogotá - IPS Empresarial, no cuenta con “…doce (12) meses de experiencia profesional relacionada con Sivigila…” o en su defecto, “…un plan de fortalecimiento de talento humano de mínimo 180 horas, en las temáticas relacionadas, incluyendo trabajo de campo, que garanticen capacidades para la gestión del subsistema Sivigila...”._x000a__x000a_Lo anterior, obvia lo establecido en el documento operativo del proceso transversal de vigilancia en salud pública (página 23) y en la ficha técnica: subsistema SIVIGILA (página 12, 18, 19 y 61)."/>
    <m/>
    <m/>
    <m/>
    <m/>
    <m/>
    <m/>
    <n v="0"/>
  </r>
  <r>
    <s v="RETROSPECTIVO"/>
    <n v="107"/>
    <x v="0"/>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37"/>
    <n v="0"/>
    <n v="4448354.1264000004"/>
    <s v="G3"/>
    <n v="1"/>
    <n v="0"/>
    <n v="1.9999952223228199"/>
    <n v="0"/>
    <n v="240451.00000000006"/>
    <n v="240451.00000000006"/>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ocho (8) horas adicionales para el desarrollo de las asistencias técnicas a la UI Fundación Instituto Tecnológico del Sur – Hogar Casa y Camilo Ernesto Muñoz Martínez,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1/11/2024 de capacitación de 3 horas y 30 minutos, en la que se abordan entre otros, la descripción del Sivigila, la normatividad de VSP y las generalidades de la línea 107 y 108. _x000a__x000a_Lo anterior, obvia lo establecido en la ficha técnica: subsistema SIVIGILA (página 26, 27, 34 y 61)."/>
    <m/>
    <m/>
    <m/>
    <m/>
    <m/>
    <m/>
    <n v="0"/>
  </r>
  <r>
    <s v="RETROSPECTIVO"/>
    <n v="107"/>
    <x v="0"/>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D. MARZO 2025"/>
    <s v="107Vigilancia en salud públicaSUBREDD. MARZO 2025"/>
    <s v="Mabel Lizcano Ortega"/>
    <n v="116464"/>
    <n v="120225.78720000001"/>
    <n v="0"/>
    <n v="39"/>
    <n v="0"/>
    <n v="4688805.7008000007"/>
    <s v="G3"/>
    <n v="1"/>
    <n v="0"/>
    <n v="2.99999998669171"/>
    <n v="0"/>
    <n v="360677.36000000039"/>
    <n v="360677.36000000039"/>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Andrea Estefanía Arce Celi y Jasmile del Pilar Núñez Mendoza, quienes ejecutaron cuatro (4) horas adicionales cada una para el desarrollo de las asistencias técnicas a la UI Amín Eduardo Palomino Nieto, Guillermo Delgadillo Ubaque y Maritza Esneda Urrego Barrera, no cuentan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la profesional universitario 2 - Jesica Paola Mendigaña Villamil cuenta con acta en modalidad presencial del 01/11/2024 de capacitación de 3 horas y 30 minutos, en la que se abordan entre otros, la descripción del Sivigila, la normatividad de VSP y las generalidades de la línea 107 y 108. _x000a__x000a_Lo anterior, obvia lo establecido en la ficha técnica: subsistema SIVIGILA (página 26, 27, 34 y 61)."/>
    <m/>
    <m/>
    <m/>
    <m/>
    <m/>
    <m/>
    <n v="0"/>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C. FEBRERO 2025"/>
    <s v="108Vigilancia en salud públicaSUBREDC. FEBRERO 2025"/>
    <s v="Mabel Lizcano Ortega"/>
    <n v="87348"/>
    <n v="90169.340400000001"/>
    <n v="0"/>
    <n v="1"/>
    <n v="0"/>
    <n v="90169.340400000001"/>
    <s v="G3"/>
    <n v="1"/>
    <n v="0"/>
    <n v="1"/>
    <n v="0"/>
    <n v="90169.340400000001"/>
    <n v="90169.340400000001"/>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tres (3) horas adicionales para el desarrollo de la visita al prestador Ferest Salud IPS,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1/11/2024 de capacitación de 3 horas y 30 minutos, en la que se abordan entre otros, la descripción del Sivigila, la normatividad de VSP y las generalidades de la línea 107 y 108. _x000a__x000a_Lo anterior, obvia lo establecido en la ficha técnica: subsistema SIVIGILA (página 37, 38 y 61)."/>
    <m/>
    <m/>
    <m/>
    <m/>
    <m/>
    <m/>
    <n v="0"/>
  </r>
  <r>
    <s v="RETROSPECTIVO"/>
    <n v="108"/>
    <x v="0"/>
    <s v="108Vigilancia en salud pública"/>
    <s v="ENTORNOS CUIDADORES"/>
    <s v="Gestión de la información para la vigilancia en salud pública"/>
    <s v="UPGD y UI incrementadas en los diferentes subsistemas de la Vigilancia en Salud Pública "/>
    <s v="UPGD-UI con visita"/>
    <s v="Subred"/>
    <s v="SUBRED"/>
    <s v="D. MARZO 2025"/>
    <s v="108Vigilancia en salud públicaSUBREDD. MARZO 2025"/>
    <s v="Mabel Lizcano Ortega"/>
    <n v="87348"/>
    <n v="90169.340400000001"/>
    <n v="0"/>
    <n v="3"/>
    <n v="0"/>
    <n v="270508.02120000002"/>
    <s v="G3"/>
    <n v="1"/>
    <n v="0"/>
    <n v="1"/>
    <n v="0"/>
    <n v="90169.340400000001"/>
    <n v="90169.340400000001"/>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Jesica Paola Mendigaña Villamil, quien ejecutó tres (3) horas adicionales para el desarrollo de la visita al prestador Sandra Milena Molano Rodríguez,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1/11/2024 de capacitación de 3 horas y 30 minutos, en la que se abordan entre otros, la descripción del Sivigila, la normatividad de VSP y las generalidades de la línea 107 y 108. _x000a__x000a_Lo anterior, obvia lo establecido en la ficha técnica: subsistema SIVIGILA (página 37, 38 y 61)."/>
    <m/>
    <m/>
    <m/>
    <m/>
    <m/>
    <m/>
    <n v="0"/>
  </r>
  <r>
    <s v="RETROSPECTIVO"/>
    <n v="111"/>
    <x v="0"/>
    <s v="111Vigilancia en salud pública"/>
    <s v="ENTORNOS CUIDADORES"/>
    <s v="Gestión de la información para la vigilancia en salud pública"/>
    <s v=" Gestión de la información  del  componente SIVIGILA -  Sub Red  Sur "/>
    <s v="Avance mensual del plan de acción"/>
    <s v="Subred"/>
    <s v="SUBRED"/>
    <s v="D. MARZO 2025"/>
    <s v="111Vigilancia en salud públicaSUBREDD. MARZO 2025"/>
    <s v="Mabel Lizcano Ortega"/>
    <n v="35028816"/>
    <n v="36160246.756800003"/>
    <n v="0"/>
    <n v="1"/>
    <n v="0"/>
    <n v="36160246.756800003"/>
    <s v="G1"/>
    <n v="1"/>
    <n v="0"/>
    <n v="1.3514841402682099E-4"/>
    <n v="0"/>
    <n v="4887.0000000000182"/>
    <n v="4887.000000000018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la profesional especializado 3 - Andrea Lucia Sánchez Díaz, correspondiente a un valor de cuatro mil ochocientos ochenta y siete pesos M/CTE ($ 4.887)."/>
    <m/>
    <m/>
    <m/>
    <m/>
    <m/>
    <m/>
    <n v="0"/>
  </r>
  <r>
    <s v="RETROSPECTIVO"/>
    <n v="122"/>
    <x v="0"/>
    <s v="122Vigilancia en salud pública"/>
    <s v="ENTORNOS CUIDADORES"/>
    <s v="Orientación de la acción para las intervenciones individuales y colectivas en salud pública. "/>
    <s v="Búsqueda Activa Institucional (BAI) para la subred Centro oriente, Sur , Sur Occidente y Norte_ Salud Mental"/>
    <s v="Avance mensual del plan de acción"/>
    <s v="Subred"/>
    <s v="SUBRED"/>
    <s v="D. MARZO 2025"/>
    <s v="122Vigilancia en salud públicaSUBREDD. MARZO 2025"/>
    <s v="Alejandro Molina"/>
    <n v="5357344"/>
    <n v="5530386.2111999998"/>
    <n v="0"/>
    <n v="1"/>
    <n v="0"/>
    <n v="5530386.2111999998"/>
    <s v="G1"/>
    <n v="1"/>
    <n v="0"/>
    <n v="4.1385898065577761E-3"/>
    <n v="0"/>
    <n v="22888"/>
    <n v="22888"/>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Profesional Universitario 2 (KAREN VIVIANA LOZANO MARTINEZ) correspondiente a un valor de $ 22.888."/>
    <m/>
    <m/>
    <m/>
    <m/>
    <m/>
    <m/>
    <n v="0"/>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C. FEBRERO 2025"/>
    <s v="143Vigilancia en salud públicaSUBREDC. FEBRERO 2025"/>
    <s v="Alejandro Molina"/>
    <n v="63669520"/>
    <n v="65726045.495999999"/>
    <n v="0"/>
    <n v="1"/>
    <n v="0"/>
    <n v="65726045.495999999"/>
    <s v="G3-2"/>
    <n v="1"/>
    <n v="0"/>
    <n v="3.0303030303030304E-2"/>
    <n v="0"/>
    <n v="1991698.3483636363"/>
    <n v="1991698.3483636363"/>
    <s v="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m/>
    <m/>
    <m/>
    <m/>
    <m/>
    <m/>
    <n v="0"/>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D. MARZO 2025"/>
    <s v="143Vigilancia en salud públicaSUBREDD. MARZO 2025"/>
    <s v="Alejandro Molina"/>
    <n v="63669520"/>
    <n v="65726045.495999999"/>
    <n v="0"/>
    <n v="1"/>
    <n v="0"/>
    <n v="65726045.495999999"/>
    <s v="G3-2"/>
    <n v="1"/>
    <n v="0"/>
    <n v="3.0303030303030304E-2"/>
    <n v="0"/>
    <n v="1991698.3483636363"/>
    <n v="1991698.3483636363"/>
    <s v="Se genera GLOSA POR INCUMPLIMIENTO DE ANEXO 6 LINEAMIENTOS TÉCNICOS DE LA GESTIÓN DE LA SALUD PUBLICA GSP Y DEL PLAN DE SALUD PÚBLICA DE INTERVENCIONES COLECTIVAS - PSPIC Y MÓDULO DE ESTÁNDARES - SIVIGILA D.C del 100% del valor total ejecutado del producto 143 - Gestión de la información del Componente de Salud Mental - Subred Centro Oriente y Sur,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tres (33) subactividades dentro de las cuales se afecta una (1) de ellas de la siguiente manera:_x000a_- Subactividad 24: “Articulación con el profesional de asistencias técnicas a entidades públicas y privadas en donde con entrega de insumos para la realización de la asistencia técnica y el proceso de retroalimentación de lo encontrado en la UPGD o UI”. Se evidenció en marzo de 2025 envío de correo electrónico a SDS (aj2rodriguez@saludcapital.gov.co, daguerrero@saludcapital.gov.co, yrrativa@saludcapital.gov.co, notificacionsivigila@saludcapital.gov.co y halejo@saludcapital.gov.co) del 04/04/2025, que da cuenta del cronograma de asistencias técnicas a UPGD y UI ejecutado en marzo de 2025; al cual, se le realizó alcance el 24/04/2025 por la no inclusión de las UI del componente Salud Mental correspondientes al Colegio Santa Martha (IED) – Sede A, Colegio San Isidro – Sede A, Colegio Acacia II (IED) - Sede A y Colegio Acacia II (IED) - Sede B)._x000a_Adicionalmente, durante el seguimiento retrospectivo se evidenciaron once (11) asistencias técnicas a unidades informadoras, en las que la información registrada en el ítem &quot;Fecha&quot; del cronograma no es coincidente con lo registrado en el correo electrónico de programación, formato de asesoría y asistencia técnica a unidades informadoras para los subsistemas de vigilancia en salud mental SIVIM / SISVECOS / SIVELCE y VESPA y listado de asistencia, como se describe a continuación:_x000a_1._x0009_Colegio los Comuneros – Oswaldo Guayazamin (IED) – Sede A: cronograma en ítem “Fecha” registra “…06/03/2025…”, sin embargo, correo electrónico de programación, formato de asesoría y asistencia técnica a unidades informadoras para los subsistemas de vigilancia en salud mental SIVIM / SISVECOS / SIVELCE y VESPA y listado de asistencia en ítem “Fecha” registra “…04-03-2025…”._x000a_2._x0009_Colegio Unión Europea (IED) – Sede B: en cronograma en ítem “Fecha” registra “…04/03/2025…”, sin embargo, formato de asesoría y asistencia técnica a unidades informadoras para los subsistemas de vigilancia en salud mental SIVIM / SISVECOS / SIVELCE y VESPA y listado de asistencia en ítem “Fecha” registra “…11-03-2025…”._x000a_3._x0009_Colegio Unión Europea (IED) – Sede A: cronograma en ítem “Fecha” registra “…04/03/2025…”, sin embargo, formato de asesoría y asistencia técnica a unidades informadoras para los subsistemas de vigilancia en salud mental SIVIM / SISVECOS / SIVELCE y VESPA y listado de asistencia en ítem “Fecha” registra “…11-03-2025…”._x000a_4._x0009_Colegio Nicolás Gómez Dávila (IED) – Sede A: cronograma en ítem “Fecha” registra “…07/03/2025…”, sin embargo, formato de asesoría y asistencia técnica a unidades informadoras para los subsistemas de vigilancia en salud mental SIVIM / SISVECOS / SIVELCE y VESPA y listado de asistencia en ítem “Fecha” registra “…19-03-2025…”._x000a_5._x0009_Colegio Nicolás Gómez Dávila (IED) – Sede B: cronograma en ítem “Fecha” registra “…07/03/2025…”, sin embargo, formato de asesoría y asistencia técnica a unidades informadoras para los subsistemas de vigilancia en salud mental SIVIM / SISVECOS / SIVELCE y VESPA y listado de asistencia en ítem “Fecha” registra “…19-03-2025…”._x000a_6._x0009_Colegio San Francisco (CED) – Sede B: cronograma en ítem “Fecha” registra “…05/03/2025…”, sin embargo, formato de asesoría y asistencia técnica a unidades informadoras para los subsistemas de vigilancia en salud mental SIVIM / SISVECOS / SIVELCE y VESPA y listado de asistencia en ítem “Fecha” registra “…27-03-2025…”._x000a_7._x0009_Colegio San Francisco (CED) – Sede C: cronograma en ítem “Fecha” registra “…05/03/2025…”, sin embargo, formato de asesoría y asistencia técnica a unidades informadoras para los subsistemas de vigilancia en salud mental SIVIM / SISVECOS / SIVELCE y VESPA y listado de asistencia en ítem “Fecha” registra “…27-03-2025…”._x000a_8._x0009_Colegio San Francisco (IED) – Sede A: cronograma en ítem “Fecha” registra “…05/03/2025…”, sin embargo, formato de asesoría y asistencia técnica a unidades informadoras para los subsistemas de vigilancia en salud mental SIVIM / SISVECOS / SIVELCE y VESPA y listado de asistencia en ítem “Fecha” registra “…27-03-2025…”._x000a_9._x0009_Colegio Compartir Recuerdo (IED) - Sede A: cronograma en ítem “Fecha” registra “…18/03/2025…”, sin embargo, correo electrónico de programación en ítem “Fecha” registra “…Marzo 20 2025…”, listado de asistencia en ítem “Fecha” registra “…19-03-2025…”, y formato de asesoría y asistencia técnica a unidades informadoras para los subsistemas de vigilancia en salud mental SIVIM / SISVECOS / SIVELCE y VESPA en ítem “Fecha” y “Breve descripción de la visita” registra “...19-03-2025…Posterior a la confirmación de la visita al Colegio Compartir El Recuerdo - Sede A – Ciudad Bolívar, realizada vía correo electrónico programando la Asistencia Técnica (AT) para el 20 de marzo a las 11:00 am…”._x000a_10._x0009_Colegio el Paraíso de Manuela Beltrán (IED) - Sede B: cronograma en ítem “Fecha” registra “…22/03/2025…”, sin embargo, formato de asesoría y asistencia técnica a unidades informadoras para los subsistemas de vigilancia en salud mental SIVIM / SISVECOS / SIVELCE y VESPA y listado de asistencia en ítem “Fecha” registra “…21-03-2025…”._x000a_11._x0009_Colegio el Paraíso de Manuela Beltrán (IED) - Sede A: cronograma en ítem “Fecha” registra “…22/03/2025…”, sin embargo, formato de asesoría y asistencia técnica a unidades informadoras para los subsistemas de vigilancia en salud mental SIVIM / SISVECOS / SIVELCE y VESPA y listado de asistencia en ítem “Fecha” registra “…21-03-2025…”._x000a_Lo anterior obvia lo establecido en el documento operativo del proceso transversal de vigilancia en salud pública (página 26) en el que se establece &quot;...El cronograma mensual final debe ser enviado los 5 primeros días calendario mes vencido, por parte de gestión transversal de la información a cada uno de los líderes del nivel central con copia a cada líder de subsistema para seguimiento de la gestión (GESI) ...Cronograma final integral de visitas a UI con oportunidad, calidad y consistencia, con envío a líderes de subsistemas...&quot; y en la ficha técnica de los subsistemas de vigilancia epidemiológica de eventos prioritarios de salud mental: SIVIM, SISVECOS, SIVELCE y VESPA (página 9 y 39) en la que se establece &quot;...Actualizar el cronograma integral de visitas a UI...Verificar el cronograma de asistencias técnica a UPGD y UI privadas y públicas...Cronograma de visitas a UPGD y UI individuales...&quot;."/>
    <m/>
    <m/>
    <m/>
    <m/>
    <m/>
    <m/>
    <n v="0"/>
  </r>
  <r>
    <s v="RETROSPECTIVO"/>
    <n v="143"/>
    <x v="0"/>
    <s v="143Vigilancia en salud pública"/>
    <s v="ENTORNOS CUIDADORES"/>
    <s v="Gestión de la información para la vigilancia en salud pública"/>
    <s v="Gestión  de la información  del Componente de Salud Mental - Subred Centro Oriente y Sur "/>
    <s v="Avance mensual del plan de acción"/>
    <s v="Subred"/>
    <s v="SUBRED"/>
    <s v="D. MARZO 2025"/>
    <s v="143Vigilancia en salud públicaSUBREDD. MARZO 2025"/>
    <s v="Alejandro Molina"/>
    <n v="63669520"/>
    <n v="65726045.495999999"/>
    <n v="0"/>
    <n v="1"/>
    <n v="0"/>
    <n v="65726045.495999999"/>
    <s v="G1"/>
    <n v="1"/>
    <n v="0"/>
    <n v="1.6318036356915344E-3"/>
    <n v="0"/>
    <n v="107252"/>
    <n v="10725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Tres (3) perfiles de Profesional Especializado 4: MARCELA  RAMIREZ TOVAR correspondiente a un valor de $7.009, ERIANETH LINA MARIA DELGADO RICO correspondiente a un valor de $23.562, y JULIE CAROLINA BARRERA COTAZO correspondiente a un valor de $7.927. _x000a_Dos (2) perfiles de Profesional Universitario 2: ANDREA  BONILLA GONZALEZ correspondiente a un valor de $18.677, y JULY ESTEFANIA MARIN URIBE correspondiente a un valor de $18.677. _x000a_Dos (2) perfiles de Técnico 3: LAURA GERALDINE QUITIAN FONSECA correspondiente a un valor de $10.418, y KAREN DANIELA ACOSTA MENDEZ correspondiente a un valor de $8.580. _x000a_Tres (3) perfiles de Técnico 2: ROSEMBER  MARTINEZ LA TORRE correspondiente a un valor de $4.026, DIEGO ALEJANDRO ORTEGA SIERRA correspondiente a un valor de $4.026, y WILSON FERNEY GARCIA ARREDONDO correspondiente a un valor de $4.350."/>
    <m/>
    <m/>
    <m/>
    <m/>
    <m/>
    <m/>
    <n v="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367.45365381753197"/>
    <n v="387.55"/>
    <n v="74067632.999999925"/>
    <n v="80641679.548050001"/>
    <s v="G3"/>
    <n v="1"/>
    <n v="2.8725213154959581"/>
    <n v="3.1274786845040419"/>
    <n v="579014.12156452029"/>
    <n v="650767.98830894579"/>
    <n v="1229782.109873466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seis (6) IEC que se describen a continuación:_x000a_- Una (1) IEC SIVIM: ID1604535 Localidad Ciudad Bolívar, se realiza de manera integral con SISVECOS bajo el ID1615145, Se verifica integralidad en SIVIGILA D. C SISVECOS y en cara C en variable de observaciones: se identifica que la información no corresponde al caso ( se habla sobre una mujer con violencia intrafamiliar, cuando en realidad corresponde a una menor con ideación suicida._x000a_- Dos (2) IEC SIVELCE: ID1607465 Localidad Tunjuelito, En ficha de IEC con fecha de notificación que corresponde 24/01/2025 y con una fecha de creación:24/01/2025, y refiere en fecha de primer contacto de IEC: 30/01/2025, siendo inoportuno el primer contacto, posterior a los tiempos establecidos en ficha técnica y en  relatoría de la IEC no registra porque se aborda de manera inoportuna el caso. Siendo una IEC carente de calidad. ID1610781 Localidad Ciudad Bolívar, IEC que registra integralidad con SIVIM bajo ID1610453. ( IEC que cuenta con Integralidad con SIVIM al verificar relato no es claro el porqué, se Verifica en SIVIGILA D.C SIVIM y se verifica que en algunas variables existe inconsistencia: se programó visita : NO, Se realizo visita domiciliaria: NO, Estilo de crianza: variable sin diligenciar, y en Resultado de la IEC: efectivo, evidenciando inconsistencias en el aplicativo, adicional en la variable de observaciones  cara C, no registra porque se confirma el evento de presunta violencia emocional y negligencia, se evidencia que la información registrada corresponde a la misma dispuesta en la IEC de SIVELCE. Siendo una IEC carente de calidad. _x000a_- Tres (3) IEC SISVECOS: ID1608072 (VESPA ID1616784) Inconsistencia en el diligenciamiento de la IEC en donde se registra intervención integral por SIVIM cuando en realidad se realizó intervención por VESPA ante consumo problemático de SPA. ID1626375 Inconsistencia en el diligenciamiento de la IEC toda vez que aparece registro “#¡VALOR!” en 11 variables distintas del formato; además, variable “Número de intentos” sin marcar aunque se indican 3 Intentos Previos. ID1623465 Inconsistencia en el diligenciamiento de la IEC en la variable “Sexo” pues se registra “Intersexual” a un hombre que inicia transición a mujer."/>
    <m/>
    <m/>
    <m/>
    <m/>
    <m/>
    <m/>
    <n v="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769"/>
    <n v="0"/>
    <n v="160014066.759"/>
    <s v="G3"/>
    <n v="1"/>
    <n v="0"/>
    <n v="13"/>
    <n v="0"/>
    <n v="2705049.2430000002"/>
    <n v="2705049.243000000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trece (13) IEC que se describen a continuación:_x000a_- Tres (3) IEC SIVIM: ID1628321 Localidad Ciudad Bolívar, IEC que al realizar verificación en aplicativo SIVIGILA D.C SIVIM, registra como primer contacto el 22/02/2025,al igual que en ficha de IEC, sin embargo, en relatoría refiere que el primer contacto se realiza el 20/02/202,  presentando falta de concordancia en la información. ID1636375 Localidad Ciudad Bolívar, IEC que presenta falta de concordancia en las fechas registradas en la ficha de IEC y el aplicativo SIVIGILA D.C SIVIM: en aplicativo registra primer contacto:01/03/2025 y programación 01/03/2025, sin embargo, en la ficha  de IEC registra: primer contacto:06/03/2025 y programación 06/03/2025. ID1638520 Localidad  Usme; IEC con fecha de notificación del 03/03/2025 y con fecha de primer contacto del 10/03/2025, presentando una inoportunidad de 7 días y que se realizó de manera integral con SISVECOS bajo ID 1652819 en aplicativo SIVIGILA D.C SISVECOS en cara C en observaciones se identifica que la información registrada corresponde a la misma dispuesta en la IEC de SIVIM. Por otra parte,  en la IEC de SIVIM  en la descripción del profesional no  se registra porque se aborda de manera inoportuna el caso y si cuenta con soporte de correo de posible devolución de alguna subred, para dar inicio a la IEC que se concordante con la fecha de primer contacto.  En los soportes presentados en la carpeta no se identifica correo que soporte  la posible devolución del caso por parte de otra Subred. _x000a_- Dos (2) IEC SIVELCE: ID1619809 Localidad Usme_ En ficha de IEC con fecha de notificación que corresponde a: 10/02/2025,  en cara D de la ficha en la variable ¿existen secuelas asociadas al evento? refiere que NO, y en variable  ¿Está recibiendo algún tipo de tratamiento médico secundario a la lesión? NO,  al verificar la IEC, si se evidencia secuelas físicas y emocionales asociadas al evento pues  representa una laceración en el glúteo, y por otra parte en la canalización refiere: “INDICA ENCONTRARSE ANGUSTIADO DEBIDO A QUE EN LA EMPRESA REFIEREN QUE NUNCA AUTORIZARON QUE ELLOS MANIPULARAN LOS QUIMICOS, LO QUE GENERA IRA Y ESTRÉS”,  adicional si recibió tratamiento médico  cirugía plástica y medicina laboral, por lo tanto, no es concordante las respuestas con lo registrado en la IEC.  En ficha de canalización SIRC, en la variable Generador, componente PSPIC que genera/realiza la canalización: Registra SISVECOS, no siendo concordante. Siendo una IEC carente de calidad. ID1637976 Localidad Ciudad Bolívar_ Ficha de IEC que  no registra diligenciamiento en variable de tipo de IEC y en la variable modalidad de la IEC. La relatoría de la IEC identifica que el  menor no cuenta con afiliación a EPS debido a que sus progenitores no han realizado  proceso de portabilidad, también se identifican otros dos menores de 7 y 11 años sin identificarse en la IEC si cuentan o no con aseguramiento. No se evidencia notificación a SIVIM del caso teniendo en cuenta que se identificó vulneración de los derechos en el menor y que se encuentra descrito en el formato de canalización:” menor sin controles médicos, no se evidencia control de crecimiento y desarrollo, evidenciando riesgos en la salud física y mental de la menor”, y adicional en la ficha SIRC  se identifica inconsistencia. Siendo una IEC carente de calidad. _x000a_- Siete (7) IEC SISVECOS: ID1638273 (SIVIM ID1638260) Inconsistencia en el formato de canalización registro del componente “Generador” SIVIM en lugar de SISVECOS; además, incongruencia en la intervención integral toda vez que las observaciones registradas en el aplicativo modulo SIVIM es copia del registro en la IEC SISVECOS. ID1644794 Inconsistencia en la fecha de cierre de la intervención entre la IEC y el consentimiento informado (18/03/2025 y 21/03/2025, respectivamente). ID1632476 (SIVIM ID1655990) Incongruencia en la intervención integral toda vez que las observaciones registradas en el aplicativo modulo SIVIM es copia del registro en la IEC SISVECOS. ID1621918 Inconsistencia en la fecha de primer contacto entre la IEC (13/02/2025) y el aplicativo (12/02025); además, incongruencia en la intervención toda vez que en las observaciones se describe violencia física y emocional ejercida sobre la usuaria por parte del padre de su hijo, no obstante no se realiza abordaje integral con SIVIM. ID1630501 Inconsistencia en el diligenciamiento de la IEC respecto de la ausencia de registro en las variables “Clasificación Final de la Conducta”, “Cierre de Caso” y “Resultado de la Intervención”; además, inconsistencia en el diligenciamiento del espacio “Gestante” en el formato de canalización siendo hombre el usuario de la intervención. ID1634694 Inconsistencia en el diligenciamiento de la IEC respecto de la ausencia de registro en las variables “Cierre de Caso” y “Resultado de la Intervención”. ID1630032 (f) Inconsistencia en el diligenciamiento del aplicativo en la variable “Caso Facturado” para caso fallido toda vez que se registra “NO”. ID1647342 (f) Inconsistencia en el diligenciamiento del aplicativo en la variable “Caso Facturado” para caso fallido toda vez que se registra “NO”. ID1647552 (f) Inconsistencia en el diligenciamiento del aplicativo en la variable “Caso Facturado” para caso fallido toda vez que se registra “NO”._x000a_- Una (1) IEC VESPA: ID1594858 Inconsistencia en las variables “Fecha de nacimiento” y “Edad” entre el aplicativo/ IEC y el formato de canalización (02/09/2009 y 02/09/2007, respectivamente)."/>
    <m/>
    <m/>
    <m/>
    <m/>
    <m/>
    <m/>
    <n v="0"/>
  </r>
  <r>
    <s v="RETROSPECTIVO"/>
    <n v="144"/>
    <x v="0"/>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n v="201570"/>
    <n v="208080.71100000001"/>
    <n v="0"/>
    <n v="769"/>
    <n v="0"/>
    <n v="160014066.759"/>
    <s v="G1"/>
    <n v="1"/>
    <n v="0"/>
    <n v="2.9988988263309038"/>
    <n v="0"/>
    <n v="624013"/>
    <n v="62401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y de horas adicionales como se describe a continuación:_x000a_Nueve (9) perfiles de Profesional Universitario 1: ZORAIDA  CIFUENTES CARVAJAL correspondiente a un valor de $15.188, NICOLE DANIELA BARBOSA CETINA correspondiente a un valor de $9.558, SHARON JULIETH NARANJO CICUAMIA correspondiente a un valor de $9.558, DIANA MARCELA MARTINEZ LOPEZ correspondiente a un valor de $14.417, ANGIEE MELISSA VASQUEZ NOVOA correspondiente a un valor de $4.698, EDNA JULIETH REYES GONZALEZ correspondiente a un valor de $5.470, LUIS ALBERTO MANCERA BEJARANO correspondiente a un valor de $11.752, NORMA CONSTANZA ALCALDE PEREZ correspondiente a un valor de $53.665, y RUBEN OCTAVIO GOMEZ CORREGIDOR por un valor de $499.707 correspondientes a  $33.850 por indexación y $465.857 por horas adicionales."/>
    <m/>
    <m/>
    <m/>
    <m/>
    <m/>
    <m/>
    <n v="0"/>
  </r>
  <r>
    <s v="RETROSPECTIVO"/>
    <n v="100"/>
    <x v="0"/>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C. FEBRERO 2025"/>
    <s v="100Vigilancia en salud públicaSUBREDC. FEBRERO 2025"/>
    <s v="YUDY CUSVA"/>
    <n v="7005616"/>
    <n v="7231897.3968000002"/>
    <n v="0"/>
    <n v="1"/>
    <n v="0"/>
    <n v="7231897.3968000002"/>
    <s v="G3-2"/>
    <n v="1"/>
    <n v="0"/>
    <n v="6.25E-2"/>
    <n v="0"/>
    <n v="451993.58730000001"/>
    <n v="451993.58730000001"/>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_x000a_1._x0009_Actividad 1 con 2 subactividades con afectación en 1 subactividad con reporte de (24) Investigaciones epidemiológicas en campo y con afectación en (3).  _x000a__x000a_Las inconsistencias se describen a continuación: _x000a__x000a_Actividad 1 - Investigaciones epidemiológicas de campo para eventos de salud sexual y reproductiva y salud materno infantil._x000a__x000a_Subactividad 1 - Alistamiento y elaboración de Investigaciones epidemiológica de campo._x000a_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tres (3) investigaciones en campo de un total de veinticuatro (24) reportadas en el periodo: _x000a__x000a_1._x0009_Investigación epidemiológica en campo por el evento de Sífilis gestacional al caso con número de identificación 7022469, fecha de visita del 10/02/2025 en la localidad de Usme y con fecha de cargue del 25/02/2025, lo que muestra una inoportunidad de nueve días._x000a_2._x0009_Investigación epidemiológica en campo por el evento de Sífilis gestacional al caso con número de identificación 30452671, fecha de visita del 05/02/2025 en la localidad de Ciudad Bolívar y con fecha de cargue del 17/02/2025, lo que muestra una inoportunidad de seis días._x000a_3._x0009_Investigación epidemiológica en campo por el evento de VIH en gestantes al caso con número de identificación 1151963362, fecha de visita del 02/02/2025 en la localidad de Ciudad Bolívar y con fecha de cargue del 05/02/2025, lo que muestra una inoportunidad de un día._x000a__x000a_Por otra parte, con relación a las investigaciones epidemiológicas en campo fallidas, se identificaron los siguientes hallazgos:_x000a__x000a_Informe de investigación en campo fallida del 28/02/2025 del caso identificado con el documento número 1007938833, notificado por el evento de Mortalidad perinatal, en la cual se evidenció que no cuenta con soportes de verificación de los datos del usuario en los aplicativos PAI y comprobador de derechos. No se relaciona en orden cronológico las acciones realizadas, entre ellos la fecha de desplazamiento en campo para la verificación de la dirección y los resultados de esta actividad. Adicionalmente, informa que realizó contacto telefónico en las fechas del 24 y 28 de enero y 4 y 11 de febrero de 2025, lo cual no es concordante con el relato al describir que la comunicación no fue efectiva; tampoco se encontró registro de los números de teléfono a los cuales realizó las llamadas. Lo anterior teniendo en cuenta que los criterios establecidos por ficha técnica son: “Las Investigaciones epidemiológicas de campo que se clasifiquen como fallidas deben contener un informe en el que se describa toda la gestión que realizó el profesional para la búsqueda del caso, además el informe debe contener: registro fotográfico de la dirección errada, soporte de solicitud de actualización de datos a la EAPB y verificación en los aplicativos PAI y comprobador de derechos.” Página 29 Ficha Técnica – SALUD SEXUAL Y REPRODUCTIVA Y SALUD MATERNO INFANTIL. VIGENCIA DICIEMBRE 2024 – JULIO 2025. _x000a_"/>
    <m/>
    <m/>
    <m/>
    <m/>
    <m/>
    <m/>
    <n v="0"/>
  </r>
  <r>
    <s v="RETROSPECTIVO"/>
    <n v="138"/>
    <x v="0"/>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C. FEBRERO 2025"/>
    <s v="138Vigilancia en salud públicaSUBREDC. FEBRERO 2025"/>
    <s v="YUDY CUSVA"/>
    <n v="10714688"/>
    <n v="11060772.4224"/>
    <n v="0"/>
    <n v="1"/>
    <n v="0"/>
    <n v="11060772.4224"/>
    <s v="G3-2"/>
    <n v="1"/>
    <n v="0"/>
    <n v="6.4935064935064939E-3"/>
    <n v="0"/>
    <n v="71823.197548051947"/>
    <n v="71823.197548051947"/>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8 - Seguimiento a las atenciones brindadas y orientaciones en alimentación a los menores de 5 años con diagnósticos de RIESGO DE DNT AGUDA y DNT AGUDA y caracterizaciones a las gestantes notificadas al SISVAN en las Subredes, el cual está compuesto por dos (2) actividades. Los hallazgos se evidenciaron de la siguiente manera:_x000a__x000a_1._x0009_Actividad 1 con 4 subactividades con afectación en 1 subactividad con reporte de (77) seguimientos telefónicos y con afectación en (4).  _x000a__x000a_Las inconsistencias se describen a continuación: _x000a__x000a_Actividad 1 - Seguimiento telefónico a casos de recién nacido BPN 2.000 gr a 2.500 gr a término. Subactividad 2 - Seguimiento telefónico_x000a__x000a_Se evidenciaron inconsistencias en la identificación de las atenciones en salud en el marco de los programas y las Rutas Integrales de Atención para el menor de 5 años con desnutrición aguda en cuatro (4) seguimientos telefónicos de un total de setenta y siete (77) reportadas:_x000a__x000a_1._x0009_RC1246449786, fecha de seguimiento telefónico del 19/02/2025, menor de seis meses reportado con un Z – Score menor a 4.82, en el cual no se identificaron de manera adecuada las barreras de atención de acuerdo con la alteración nutricional y el grupo de edad. Las observaciones registradas en el instrumento de recolección de los datos no son claras si el manejo hospitalario se hizo por una patología de base o si fue por la desnutrición y no es clara si la asistencia a las citas de control se debe a barreras por parte del prestador o del usuario. _x000a__x000a_2._x0009_RC1023995753, fecha de seguimiento telefónico del 19/02/2025, menor de seis meses reportado con un Z – Score menor a 2.41, en el cual no es claro el manejo nutricional reportado en la variable “Que producto le han formulado para el tratamiento de la DNT?, teniendo en cuenta que informa que recibe Pumplynut - Fórmula Terapéutica Lista para Consumir FTLC, la cual no corresponde al manejo indicado para el grupo de edad. _x000a__x000a_3._x0009_RC1243765606, fecha de seguimiento telefónico del 28/02/2025, menor de dos años reportado con un Z – Score menor a 2.10, donde se identificó en las observaciones del seguimiento telefónico que el cuidador informa que su hijo no cuenta con el esquema de vacunación completo para la edad, sin embargo, en el resultado del seguimiento no se reportó la barrera, tampoco se soportó la gestión frente al caso para articular la información con PAI. _x000a__x000a_4._x0009_RC1027543712, fecha de seguimiento telefónico del 28/02/2025, menor de dos años reportado con un Z – Score menor a 2.47, con resultados en el seguimiento que no son claros frente a la identificación del manejo de la desnutrición y las barreras en la atención, pues el cuidador informa que no se le entregado parte de los micronutrientes prescritos y sin embargo no cuenta con el reporte de la barrera. _x000a_"/>
    <m/>
    <m/>
    <m/>
    <m/>
    <m/>
    <m/>
    <n v="0"/>
  </r>
  <r>
    <s v="RETROSPECTIVO"/>
    <n v="97"/>
    <x v="0"/>
    <s v="97Vigilancia en salud pública"/>
    <s v="ENTORNOS CUIDADORES"/>
    <s v="Gestión de la información para la vigilancia en salud pública"/>
    <s v="Gestión de la información  del  componente SSR Y SMI - Subred Centro oriente y Sur"/>
    <s v="Avance mensual del plan de acción"/>
    <s v="Subred"/>
    <s v="SUBRED"/>
    <s v="C. FEBRERO 2025"/>
    <s v="97Vigilancia en salud públicaSUBREDC. FEBRERO 2025"/>
    <s v="YUDY CUSVA"/>
    <n v="21635272"/>
    <n v="22334091.285599999"/>
    <n v="0"/>
    <n v="1"/>
    <n v="0"/>
    <n v="22334091.285599999"/>
    <s v="G1"/>
    <n v="1"/>
    <n v="0"/>
    <n v="7.1164748978382319E-3"/>
    <n v="0"/>
    <n v="158940"/>
    <n v="15894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Un (1) perfil de Técnico 2 JOSE LEONARDO DIAZ MUÑOZ correspondiente a un valor de $158.940 _x000a_"/>
    <m/>
    <m/>
    <m/>
    <m/>
    <m/>
    <m/>
    <n v="0"/>
  </r>
  <r>
    <s v="RETROSPECTIVO"/>
    <n v="97"/>
    <x v="0"/>
    <s v="97Vigilancia en salud pública"/>
    <s v="ENTORNOS CUIDADORES"/>
    <s v="Gestión de la información para la vigilancia en salud pública"/>
    <s v="Gestión de la información  del  componente SSR Y SMI - Subred Centro oriente y Sur"/>
    <s v="Avance mensual del plan de acción"/>
    <s v="Subred"/>
    <s v="SUBRED"/>
    <s v="D. MARZO 2025"/>
    <s v="97Vigilancia en salud públicaSUBREDD. MARZO 2025"/>
    <s v="YUDY CUSVA"/>
    <n v="21635272"/>
    <n v="22334091.285599999"/>
    <n v="0"/>
    <n v="1"/>
    <n v="0"/>
    <n v="22334091.285599999"/>
    <s v="G1"/>
    <n v="1"/>
    <n v="0"/>
    <n v="2.8644997990694521E-3"/>
    <n v="0"/>
    <n v="63976"/>
    <n v="6397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Un (1) perfil de Profesional Especializado 3 YURI VIVIANA FUQUENE PEÑA correspondiente a un valor de $12.067_x000a_Un (1) perfil de Profesional Especializado 4 SANDRA PAOLA GUTIERREZ CRUZ correspondiente a un valor de $ 51.909 _x000a_"/>
    <m/>
    <m/>
    <m/>
    <m/>
    <m/>
    <m/>
    <n v="0"/>
  </r>
  <r>
    <s v="RETROSPECTIVO"/>
    <n v="137"/>
    <x v="0"/>
    <s v="137Vigilancia en salud pública"/>
    <s v="ENTORNOS CUIDADORES"/>
    <s v="Gestión de la información para la vigilancia en salud pública"/>
    <s v="Gestión de información del componente SISVAN Centro Oriente y Sur"/>
    <s v="Avance mensual del plan de acción"/>
    <s v="Subred"/>
    <s v="SUBRED"/>
    <s v="D. MARZO 2025"/>
    <s v="137Vigilancia en salud públicaSUBREDD. MARZO 2025"/>
    <s v="YUDY CUSVA"/>
    <n v="30083632"/>
    <n v="31055333.3136"/>
    <n v="0"/>
    <n v="1"/>
    <n v="0"/>
    <n v="31055333.3136"/>
    <s v="G1"/>
    <n v="1"/>
    <n v="0"/>
    <n v="2.0800066561099156E-2"/>
    <n v="0"/>
    <n v="645953"/>
    <n v="64595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_x000a__x000a_Un (1) perfil de Profesional Especializado 3 LADY JOHANA PEREZ PEÑA correspondiente a un valor de $ 14.077_x000a_Un (1) perfil de Profesional Especializado 4 DIANA ROCIO TUSSO ORTEGA correspondiente a un valor de $ 2.537_x000a_Un (1) perfil de Profesional Universitario 2 ISABEL ADRIANA ESTELA VASQUEZ correspondiente a un valor de $ 6.062_x000a_Un (1) perfil de Técnico 2 JACKSON ERNEY PALACIOS CARDENAS correspondiente a un valor de $ 6.176. _x000a_Un (1) perfil de Técnico 2 DANIEL STEVEN SANA MUÑOZ correspondiente a un valor de $ 37.375. Por otra parte, no soporta el pago de $ 579.726 reconocidos por el pago de horas adicionales.  _x000a_"/>
    <m/>
    <m/>
    <m/>
    <m/>
    <m/>
    <m/>
    <n v="0"/>
  </r>
  <r>
    <s v="RETROSPECTIVO"/>
    <n v="138"/>
    <x v="0"/>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D. MARZO 2025"/>
    <s v="138Vigilancia en salud públicaSUBREDD. MARZO 2025"/>
    <s v="YUDY CUSVA"/>
    <n v="10714688"/>
    <n v="11060772.4224"/>
    <n v="0"/>
    <n v="1"/>
    <n v="0"/>
    <n v="11060772.4224"/>
    <s v="G1"/>
    <n v="1"/>
    <n v="0"/>
    <n v="5.003267211964945E-4"/>
    <n v="0"/>
    <n v="5534"/>
    <n v="553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Dos (2) perfiles de Universitario 2 PAULA CATALINA CASTRO MANRIQUE correspondiente a un valor de $ 3.974 y DIANA MILENA AGUILAR SANCHEZ correspondiente a un valor de $ 1.560"/>
    <m/>
    <m/>
    <m/>
    <m/>
    <m/>
    <m/>
    <n v="0"/>
  </r>
  <r>
    <s v="RETROSPECTIVO"/>
    <n v="154"/>
    <x v="0"/>
    <s v="154Vigilancia en salud pública"/>
    <s v="ENTORNOS CUIDADORES"/>
    <s v="Gestión de la información para la vigilancia en salud pública"/>
    <s v="Plan de acción para la gestión  de la vigilancia centinela por exposición a contaminación ambiental en zonas aledañas al relleno Doña Juana"/>
    <s v="Avance mensual del plan de acción"/>
    <s v="Subred"/>
    <s v="SUBRED"/>
    <s v="D. MARZO 2025"/>
    <s v="154Vigilancia en salud públicaSUBREDD. MARZO 2025"/>
    <s v="YUDY CUSVA"/>
    <n v="21223296"/>
    <n v="21908808.4608"/>
    <n v="0"/>
    <n v="1"/>
    <n v="0"/>
    <n v="21908808.4608"/>
    <s v="G1"/>
    <n v="1"/>
    <n v="0"/>
    <n v="1.1752350679439831E-3"/>
    <n v="0"/>
    <n v="25748"/>
    <n v="25748"/>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Un (1) perfil de Profesional Universitario 2 JASMILE DEL PILAR NUÑEZ MENDOZA correspondiente a un valor de $25.748"/>
    <m/>
    <m/>
    <m/>
    <m/>
    <m/>
    <m/>
    <n v="0"/>
  </r>
  <r>
    <s v="RETROSPECTIVO"/>
    <n v="140"/>
    <x v="0"/>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D. MARZO 2025"/>
    <s v="140Vigilancia en salud públicaSUBREDD. MARZO 2025"/>
    <s v="Claudia Bermúdez Olaya"/>
    <n v="18132464"/>
    <n v="18718142.587200001"/>
    <n v="0"/>
    <n v="1"/>
    <n v="0"/>
    <n v="18718142.587200001"/>
    <s v="G1"/>
    <n v="1"/>
    <n v="0"/>
    <n v="8.1573264702243401E-4"/>
    <n v="0"/>
    <n v="15269.000000000007"/>
    <n v="15269.00000000000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erfil Profesional Especializado 4 YEIMY LUZ DARY FLORIDO BEJARANO correspondiente a un valor de $ 15.269."/>
    <m/>
    <m/>
    <m/>
    <m/>
    <m/>
    <m/>
    <n v="0"/>
  </r>
  <r>
    <s v="RETROSPECTIVO"/>
    <n v="153"/>
    <x v="0"/>
    <s v="153Vigilancia en salud pública"/>
    <s v="ENTORNOS CUIDADORES"/>
    <s v="Gestión de la información para la vigilancia en salud pública"/>
    <s v="Georreferenciación y análisis de información cartográfica de eventos de interés en salud pública"/>
    <s v="Avance mensual del plan de acción"/>
    <s v="Subred"/>
    <s v="SUBRED"/>
    <s v="D. MARZO 2025"/>
    <s v="153Vigilancia en salud públicaSUBREDD. MARZO 2025"/>
    <s v="Claudia Bermúdez Olaya"/>
    <n v="28434992"/>
    <n v="29353442.241599999"/>
    <n v="0"/>
    <n v="1"/>
    <n v="0"/>
    <n v="29353442.241599999"/>
    <s v="G1"/>
    <n v="1"/>
    <n v="0"/>
    <n v="1.0946586684972199E-3"/>
    <n v="0"/>
    <n v="32131.999999999905"/>
    <n v="32131.99999999990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Tres (3) perfil Profesional Universitario 2: ERIC FABIAN MARTINEZ VELANDIA correspondiente a un valor de $11.019, STEPHEN ANDRES YANEZ AGUILAR correspondiente a un valor de $11.019 y NESTOR DAVID MORENO ARGUELLO correspondiente a un valor de $10.094."/>
    <m/>
    <m/>
    <m/>
    <m/>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12"/>
    <n v="0.05"/>
    <n v="0"/>
    <n v="1"/>
    <n v="0"/>
    <n v="1180525.47948"/>
    <n v="1180525.47948"/>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_x000a_Error en el aplicativo de talento humano de DIANA MARCELA MARTINEZ LOPEZ con CC 1031123299 por reporte de las horas adicionales como profesional especializado 1 y corresponde a profesional universitario 1._x000a__x000a_Frente al reporte del profesional universitario 2 - Jesica Paola Mendigaña Villamil identificada con CC 1.073.699.531, debido a que se reportan once (11) horas ejecutadas en el producto 107 - Asistencia técnica a las Unidades Informadoras - UI, que conforman la red de operadores de la vigilancia en salud pública, y corresponden a ocho (8) horas ejecutadas, además, del no reporte de tres (3) horas ejecutadas en el producto 108 -UPGD y UI incrementadas en los diferentes subsistemas de la vigilancia en salud pública."/>
    <m/>
    <m/>
    <m/>
    <m/>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1"/>
    <n v="1"/>
    <n v="0"/>
    <n v="8.1731823393172802E-3"/>
    <n v="0"/>
    <n v="192973"/>
    <n v="19297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_x000a_No se evidenció para el perfil Profesional Universitario 2 JONNATHAN STEVEN GONZALEZ PINEDA, el pago de horas adicionales por $157013 y el pago de la INDEXACIÓN por $35.960."/>
    <m/>
    <m/>
    <m/>
    <m/>
    <m/>
    <m/>
    <n v="0"/>
  </r>
  <r>
    <s v="RETROSPECTIVO"/>
    <n v="152"/>
    <x v="0"/>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9"/>
    <n v="0.05"/>
    <n v="0"/>
    <n v="1"/>
    <n v="0"/>
    <n v="1180525.47948"/>
    <n v="1180525.47948"/>
    <s v="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sin afectación en la meta total, ejecutada para el:_x000a_•_x0009_producto 106 - Asistencia técnica a UPGD que conforman la red de operadores de la vigilancia en salud pública con abordaje de más de 4 subsistemas, error en el reporte por “territorialización”, toda vez que se reportaron como ejecutadas dos (2) UPGD activa con asistencia técnica en la localidad de Usme, sin embargo, corresponden a dos (2) UPGD activa con asistencia técnica de la localidad de Ciudad Bolívar. _x000a_•_x0009_Producto 133 - Investigaciones epidemiológicas de campo - No Transmisibles, debido a que se presentó diferencia en el informe de gestión entre lo reportado y lo soportado sin afectación en la meta total ejecutada para el subsistema Crónicos: en donde por error se reporta para Tunjuelito (10) IEC, y Ciudad Bolívar (23) IEC. Sin embargo, durante el seguimiento se evidencio que corresponde a: Tunjuelito (9) IEC, Ciudad Bolívar (24) IEC."/>
    <m/>
    <m/>
    <m/>
    <m/>
    <m/>
    <m/>
    <n v="0"/>
  </r>
  <r>
    <s v="RETROSPECTIVO"/>
    <n v="133"/>
    <x v="0"/>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C. FEBRERO 2025"/>
    <s v="133Vigilancia en salud públicaSUBREDC. FEBRERO 2025"/>
    <s v="Adaluz Gómez Hernández"/>
    <n v="145580"/>
    <n v="150282.234"/>
    <n v="0"/>
    <n v="176"/>
    <n v="0"/>
    <n v="26449673.184"/>
    <s v="G3"/>
    <n v="1"/>
    <n v="0"/>
    <n v="2"/>
    <n v="0"/>
    <n v="300564.46799999999"/>
    <n v="300564.46799999999"/>
    <s v="Se genera glosa por incumplimiento de anexo 6 lineamientos técnicos de la Gestión de la Salud Publica - GSP y del Plan de Salud Pública de Intervenciones Colectivas - PSPIC y módulo de estándares - SIVIGILA D.C del 100% del valor ejecutado de 2 IEC para el componente No Transmisibles, debido a los siguientes hallazgos:_x000a_Se evidencia hallazgo en las IEC de la localidad de Ciudad Bolívar correspondientes a los caso CC 1032368677 realizada 10/02/2025 y CC 1026575171 realizada 10/02/2025 para el subsistema Sivistra: Al verificar los soportes de las IEC se evidencia falta de concordancia en el análisis registrado en soporte físico con el registrado en la base IEC en los dos soportes."/>
    <m/>
    <m/>
    <m/>
    <m/>
    <m/>
    <m/>
    <n v="0"/>
  </r>
  <r>
    <s v="RETROSPECTIVO"/>
    <n v="132"/>
    <x v="0"/>
    <s v="132Vigilancia en salud pública"/>
    <s v="ENTORNOS CUIDADORES"/>
    <s v="Gestión de la información para la vigilancia en salud pública"/>
    <s v="Gestión de la información  del  componente No Transmisibles  Sur"/>
    <s v="Avance mensual del plan de acción"/>
    <s v="Subred"/>
    <s v="SUBRED"/>
    <s v="C. FEBRERO 2025"/>
    <s v="132Vigilancia en salud públicaSUBREDC. FEBRERO 2025"/>
    <s v="Adaluz Gómez Hernández"/>
    <n v="53820405"/>
    <n v="55558804.081500001"/>
    <n v="0"/>
    <n v="1"/>
    <n v="0"/>
    <n v="55558804.081500001"/>
    <s v="G1"/>
    <n v="1"/>
    <n v="0"/>
    <n v="1.46146054333515E-3"/>
    <n v="0"/>
    <n v="81197.000000000146"/>
    <n v="81197.00000000014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técnico 2 EDDY JACKELINE CORTES LOBATÓN correspondiente a un valor de $ 81.197."/>
    <m/>
    <m/>
    <m/>
    <m/>
    <m/>
    <m/>
    <n v="0"/>
  </r>
  <r>
    <s v="RETROSPECTIVO"/>
    <n v="132"/>
    <x v="0"/>
    <s v="132Vigilancia en salud pública"/>
    <s v="ENTORNOS CUIDADORES"/>
    <s v="Gestión de la información para la vigilancia en salud pública"/>
    <s v="Gestión de la información  del  componente No Transmisibles  Sur"/>
    <s v="Avance mensual del plan de acción"/>
    <s v="Subred"/>
    <s v="SUBRED"/>
    <s v="D. MARZO 2025"/>
    <s v="132Vigilancia en salud públicaSUBREDD. MARZO 2025"/>
    <s v="Adaluz Gómez Hernández"/>
    <n v="53820405"/>
    <n v="55558804.081500001"/>
    <n v="0"/>
    <n v="1"/>
    <n v="0"/>
    <n v="55558804.081500001"/>
    <s v="G1"/>
    <n v="1"/>
    <n v="0"/>
    <n v="1.00488664079417E-2"/>
    <n v="0"/>
    <n v="558302.99999999953"/>
    <n v="558302.9999999995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horas adicionales e INDEXACIÓN como se describe a continuación: Tres (3) Profesionales Especializados 4: DIANA KATERINE RODRIGUEZ BAEZ correspondiente a un valor de $44.637, JULIO JOSE TOVAR DUQUE correspondiente a un valor de $6.124, ANGELICA DEL PILAR LOZANO GAITÁN correspondiente a un valor de $19.005._x000a_Dos (2) perfil de técnico 2: INGRID CAROLINA GAMARRA GRANADOS correspondiente a un valor de $19.235 y ALFONSO RINCÓN HERNÁNDEZ por un valor de $469.302 correspondiente a horas adicionales."/>
    <m/>
    <m/>
    <m/>
    <m/>
    <m/>
    <m/>
    <n v="0"/>
  </r>
  <r>
    <s v="RETROSPECTIVO"/>
    <n v="133"/>
    <x v="0"/>
    <s v="133Vigilancia en salud pública"/>
    <s v="ENTORNOS CUIDADORES"/>
    <s v="Orientación de la acción para las intervenciones individuales y colectivas en salud pública. "/>
    <s v="Investigaciones epidemiológicas de campo -No Transmisibles"/>
    <s v="Investigaciones Epidemiológicas de campo realizadas "/>
    <s v="Subred"/>
    <s v="SUBRED"/>
    <s v="D. MARZO 2025"/>
    <s v="133Vigilancia en salud públicaSUBREDD. MARZO 2025"/>
    <s v="Adaluz Gómez Hernández"/>
    <n v="145580"/>
    <n v="150282.234"/>
    <n v="0"/>
    <n v="173"/>
    <n v="0"/>
    <n v="25998826.482000001"/>
    <s v="G1"/>
    <n v="1"/>
    <n v="0"/>
    <n v="1.5461375161617572"/>
    <n v="0"/>
    <n v="232356.99999999997"/>
    <n v="232356.9999999999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Tres (3) Profesionales Universitarios 2: FAYIBE DIAZ CHAPARRO correspondiente a un valor de $349, ZULY MILENA VELANDIA OROZCO correspondiente a un valor de $31.316 y JENNY PAOLA GRANADOS ANGARITA correspondiente a un valor de $200.692"/>
    <m/>
    <m/>
    <m/>
    <m/>
    <m/>
    <m/>
    <n v="0"/>
  </r>
  <r>
    <s v="RETROSPECTIVO"/>
    <n v="22"/>
    <x v="1"/>
    <s v="22Vigilancia de la salud ambiental"/>
    <s v="Línea Seguridad química"/>
    <s v="IVC A MICROEMPRESAS Y PEQUEÑAS EMPRESAS"/>
    <s v="Establecimiento vigilado y controlado"/>
    <s v="Ver SIVIGILA"/>
    <s v="Ver SIVIGILA"/>
    <s v="TUNJUELITO"/>
    <s v="D. MARZO 2025"/>
    <s v="22Vigilancia de la salud ambientalTUNJUELITOD. MARZO 2025"/>
    <s v="Mabel A Rueda"/>
    <n v="0"/>
    <n v="90168"/>
    <n v="0"/>
    <n v="18"/>
    <n v="0"/>
    <n v="162302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ón el siguiente hallazgo:_x000a__x000a_Acta SQ01S055023 ID (408964) con concepto Favorable del 13-03-2025,  en consulta en la página del RUES  (https://ruesfront.rues.org.co/), para la matricula mercantil 187007, se evidencio que la razón social del establecimiento se encuentra errada. "/>
    <m/>
    <m/>
    <m/>
    <m/>
    <m/>
    <m/>
    <n v="0"/>
  </r>
  <r>
    <s v="RETROSPECTIVO"/>
    <n v="1136"/>
    <x v="1"/>
    <s v="1136Vigilancia de la salud ambiental"/>
    <s v="Línea Seguridad química"/>
    <s v="Atención y seguimiento a eventos e incidentes con sustancias quimicas"/>
    <s v="Atención de Eventos de Interés en salud pública"/>
    <s v="Ver SIVIGILA"/>
    <s v="Ver SIVIGILA"/>
    <s v="CIUDAD BOLIVAR"/>
    <s v="C. FEBRERO 2025"/>
    <s v="1136Vigilancia de la salud ambientalCIUDAD BOLIVARC. FEBRERO 2025"/>
    <s v="Freddy Vicente Nieto Moreno"/>
    <n v="0"/>
    <n v="5530304"/>
    <n v="0"/>
    <n v="1"/>
    <n v="0"/>
    <n v="5530304"/>
    <s v="G3-3"/>
    <n v="1"/>
    <m/>
    <n v="1"/>
    <n v="0"/>
    <n v="5530304"/>
    <n v="55303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la intervención el siguiente hallazgo:_x000a__x000a_1. No se cumplió con lo establecido en la Guía operativa para la atención y seguimiento de eventos e incidentes de interés en salud pública que involucran sustancias químicas, ya que para un evento que se identificó como fallido, se recibió notificación por parte del Secretaría Distrital de Salud el día 11 de febrero de 2025 y se remitió el informe SITREP de 24 horas el día 13 febrero de 2025 y no se registró en el tablero de control; adicional para un brote del cual se recibió notificación el día 13 de febrero de 2025 y el informe SITREP de 24 horas se remitió el día 15 de febrero de 2025."/>
    <m/>
    <m/>
    <m/>
    <m/>
    <m/>
    <m/>
    <n v="0"/>
  </r>
  <r>
    <s v="RETROSPECTIVO"/>
    <n v="2416"/>
    <x v="1"/>
    <s v="2416Vigilancia de la salud ambiental"/>
    <s v="Línea Seguridad química"/>
    <s v="Fortalecimiento de capacidades en riesgo químico"/>
    <s v="Fortalecimiento de capacidades"/>
    <s v="Ver SIVIGILA"/>
    <s v="Ver SIVIGILA"/>
    <s v="SUMAPAZ"/>
    <s v="C. FEBRERO 2025"/>
    <s v="2416Vigilancia de la salud ambientalSUMAPAZC. FEBRERO 2025"/>
    <s v="Freddy Vicente Nieto Moreno"/>
    <n v="0"/>
    <n v="300564"/>
    <n v="0"/>
    <n v="4"/>
    <n v="0"/>
    <n v="1202256"/>
    <s v="G3-3"/>
    <n v="1"/>
    <m/>
    <n v="1"/>
    <n v="0"/>
    <n v="300564"/>
    <n v="30056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la actividad de Fortalecimiento de capacidades realizada el día 4 febrero de 2025, presentó inconsistencia en la información registrada en la Ficha técnica y los soportes de evaluación presentados, ya que, para la información tabulada y graficada en la ficha técnica, indicó que en el post test todos los participantes obtuvieron 5, sin embargo, una de las evaluaciones registra calificación de 4.7."/>
    <m/>
    <m/>
    <m/>
    <m/>
    <m/>
    <m/>
    <n v="0"/>
  </r>
  <r>
    <s v="RETROSPECTIVO"/>
    <n v="1205"/>
    <x v="1"/>
    <s v="1205Vigilancia de la salud ambiental"/>
    <s v="Línea Seguridad química"/>
    <s v="IVC A ESTABLECIMIENTOS DE ESTÉTICA FACIAL Y/O CORPORAL Y ESTÉTICA ORNAMENTAL"/>
    <s v="Establecimiento vigilado y controlado"/>
    <s v="Ver SIVIGILA"/>
    <s v="Ver SIVIGILA"/>
    <s v="USME"/>
    <s v="C. FEBRERO 2025"/>
    <s v="1205Vigilancia de la salud ambientalUSMEC. FEBRERO 2025"/>
    <s v="Freddy Vicente Nieto Moreno"/>
    <n v="0"/>
    <n v="180336"/>
    <n v="0"/>
    <n v="1"/>
    <n v="0"/>
    <n v="180336"/>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3S023658 ID (828305), de concepto sanitario Favorable con Requerimientos, realizada el día 13-02-2025, la redacción de hallazgos e incumplimientos no cumple con los atributos de calidad esperados de acuerdo a lo definido en el instructivo de diligenciamiento en donde se indica: &quot;Es esencial que el profesional se asegure de redactar todos los hallazgos, exigencias e incumplimientos de manera que sean concisos, comprensibles, precisos, detallados y amplios en el sentido de aportar información suficiente sobre las condiciones sanitarias que generan cada hallazgo, sin que puedan prestarse para múltiples interpretaciones o suposiciones por detalles relevantes no especificados.&quot;, ya que para el ítem 12.5 se indicó como hallazgo: &quot;12.5 Falta evidenciar frecuencias de limpieza de áreas&quot; y como incumplimiento: &quot;...Actualizar la frecuencias de limpieza, ...&quot;; adicional presentó inconsistencia entre los hallazgos y las exigencias registradas en cuanto a su coherencia y aspectos a evaluar de acuerdo con el instructivo de diligenciamiento, ya que para el ítem 3.5 registró como hallazgo: &quot;...Pared con recubrimiento no sanitario&quot; y como exigencia: &quot;Adecuar pared del establecimiento retirando apliques&quot;, así mismo para el ítem 3.6  registró como hallazgo: &quot;..techo no continuo&quot; y como exigencia: &quot;Adecuar techo retirando apliques&quot;; además se presentó inconsistencia en la evaluación de aspectos que son aplicables a todos los servicios que presta el establecimiento, ya que en el acta del servicio complementario SQ04S000644, registró como exigencia: &quot;...6.1 contar manual de Bioseguridad&quot;, sin embargó este aspecto que para el acta del servicio principal se califica en el ítem 14.4 se calificó como cumple, adicional este aspecto no es coherente con la exigencia dejada para el acta del servicio complementario en el ítem 6.2, que se indicó: &quot;...Adecuar manual de bioseguridad ajustado acciones de la actividad implementada&quot;."/>
    <m/>
    <m/>
    <m/>
    <m/>
    <m/>
    <m/>
    <n v="0"/>
  </r>
  <r>
    <s v="RETROSPECTIVO"/>
    <n v="1742"/>
    <x v="1"/>
    <s v="1742Vigilancia de la salud ambiental"/>
    <s v="Línea Seguridad química"/>
    <s v="IVC A DEPÓSITOS DE MATERIAL DE CONSTRUCCIÓN DE MENOS DE 20 TRABAJADORES"/>
    <s v="Establecimiento vigilado y controlado"/>
    <s v="Ver SIVIGILA"/>
    <s v="Ver SIVIGILA"/>
    <s v="USME"/>
    <s v="C. FEBRERO 2025"/>
    <s v="1742Vigilancia de la salud ambientalUSMEC. FEBRERO 2025"/>
    <s v="Freddy Vicente Nieto Moreno"/>
    <n v="0"/>
    <n v="60112"/>
    <n v="0"/>
    <n v="30"/>
    <n v="0"/>
    <n v="1803360"/>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S054684 ID (787060), de concepto sanitario Favorable con Requerimientos, realizada el día 18-02-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 Botiquín incompleto&quot; y como incumplimiento: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S054712 ID (787063), de concepto sanitario Favorable con Requerimientos, realizada el día 18-02-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además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 Botiquín incompleto&quot; y como incumplimiento: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m/>
    <m/>
    <m/>
    <n v="0"/>
  </r>
  <r>
    <s v="RETROSPECTIVO"/>
    <n v="1750"/>
    <x v="1"/>
    <s v="1750Vigilancia de la salud ambiental"/>
    <s v="Línea Seguridad química"/>
    <s v="IVC A INDUSTRIA DE LA MADERA DE MENOS DE 20 TRABAJADORES"/>
    <s v="Establecimiento vigilado y controlado"/>
    <s v="Ver SIVIGILA"/>
    <s v="Ver SIVIGILA"/>
    <s v="USME"/>
    <s v="C. FEBRERO 2025"/>
    <s v="1750Vigilancia de la salud ambientalUSMEC. FEBRERO 2025"/>
    <s v="Freddy Vicente Nieto Moreno"/>
    <n v="0"/>
    <n v="75140"/>
    <n v="0"/>
    <n v="12"/>
    <n v="0"/>
    <n v="9016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S054597 ID (804741), de concepto sanitario Desfavorable, realizada el día 14-02-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m/>
    <m/>
    <m/>
    <m/>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USME"/>
    <s v="C. FEBRERO 2025"/>
    <s v="1754Vigilancia de la salud ambientalUSMEC. FEBRERO 2025"/>
    <s v="Freddy Vicente Nieto Moreno"/>
    <n v="0"/>
    <n v="75140"/>
    <n v="0"/>
    <n v="10"/>
    <n v="0"/>
    <n v="7514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S054613 ID (796056), de concepto sanitario Desfavorable, realizada el día 20-02-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m/>
    <m/>
    <m/>
    <m/>
    <m/>
    <m/>
    <n v="0"/>
  </r>
  <r>
    <s v="RETROSPECTIVO"/>
    <n v="1759"/>
    <x v="1"/>
    <s v="1759Vigilancia de la salud ambiental"/>
    <s v="Línea Seguridad química"/>
    <s v="IVC A ESTABLECIMIENTOS DE MANTENIMIENTO AUTOMOTRIZ DE MENOS DE 20 TRABAJADORES"/>
    <s v="Establecimiento vigilado y controlado"/>
    <s v="Ver SIVIGILA"/>
    <s v="Ver SIVIGILA"/>
    <s v="USME"/>
    <s v="C. FEBRERO 2025"/>
    <s v="1759Vigilancia de la salud ambientalUSMEC. FEBRERO 2025"/>
    <s v="Freddy Vicente Nieto Moreno"/>
    <n v="0"/>
    <n v="60112"/>
    <n v="0"/>
    <n v="24"/>
    <n v="0"/>
    <n v="1442688"/>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S054679 ID (763367), de concepto sanitario Favorable con Requerimientos, realizada el día 15-02-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 Botiquín incompleto&quot; y como incumplimiento: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2. En el acta No. SQ01S054687 ID (300759), de concepto sanitario Favorable con Requerimientos, realizada el día 19-02-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 Botiquín incompleto&quot; y como incumplimiento: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m/>
    <m/>
    <m/>
    <n v="0"/>
  </r>
  <r>
    <s v="RETROSPECTIVO"/>
    <n v="4"/>
    <x v="1"/>
    <s v="4Vigilancia de la salud ambiental"/>
    <s v="Línea Seguridad química"/>
    <s v="IVC A ESTABLECIMIENTOS DE ESTÉTICA ORNAMENTAL"/>
    <s v="Establecimiento vigilado y controlado"/>
    <s v="Ver SIVIGILA"/>
    <s v="Ver SIVIGILA"/>
    <s v="USME"/>
    <s v="D. MARZO 2025"/>
    <s v="4Vigilancia de la salud ambientalUSMED. MARZO 2025"/>
    <s v="Freddy Vicente Nieto Moreno"/>
    <n v="0"/>
    <n v="90168"/>
    <n v="0"/>
    <n v="41"/>
    <n v="0"/>
    <n v="369688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3S024136 ID (527016), de concepto sanitario Desfavorable, realizada el día 25-03-2025, presentó inconsistencia en la evaluación de aspectos transversales a las actividades desarrolladas, ya que en el acta del servicio complementario de tatuaje y piercing se registró como incumplimiento: &quot;...3.7 No se capacitó al personal en la gestión integral de residuos... y &quot;...3.8 No presentó plan de contingencia...&quot;, aspectos que hacen parte de las obligaciones del generador de los residuos contempladas en el Decreto 780 de 2016 y que son transversales a todos los servicios prestados y que no se evaluaron en el acta principal de estética ornamental, ya que en los ítems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y 14.4 ¿Cuenta con un Plan de Gestión Integral de Residuos documentado, con las acciones a desarrollar en el establecimiento, según lo establecido en la Resolución 2827 de 2006, el Decreto 780 de 2016 y la Resolución 1164 de 2002, o la normatividad sanitaria vigente en el tema?, no se evidencian hallazgos o incumplimientos relacionados con estos aspectos; además presentó inconsistencia entre los incumplimiento dejados en el acta del servicio principal y complementario para lo relacionado con la documentación del plan de gestión integral de residuos peligrosos, ya que para el servicio principal registró como incumplimiento: &quot;...14.4 No actualizó Plan de Gestión Integral de Residuos en temas de gestor externo y segregación...&quot; mientras que para el servicio complementario registró: &quot;...3.6 No presentó Plan de Gestión Integral de Residuos Peligrosos...&quot;."/>
    <m/>
    <m/>
    <m/>
    <m/>
    <m/>
    <m/>
    <n v="0"/>
  </r>
  <r>
    <s v="RETROSPECTIVO"/>
    <n v="22"/>
    <x v="1"/>
    <s v="22Vigilancia de la salud ambiental"/>
    <s v="Línea Seguridad química"/>
    <s v="IVC A MICROEMPRESAS Y PEQUEÑAS EMPRESAS"/>
    <s v="Establecimiento vigilado y controlado"/>
    <s v="Ver SIVIGILA"/>
    <s v="Ver SIVIGILA"/>
    <s v="USME"/>
    <s v="D. MARZO 2025"/>
    <s v="22Vigilancia de la salud ambientalUSMED. MARZO 2025"/>
    <s v="Freddy Vicente Nieto Moreno"/>
    <n v="0"/>
    <n v="90168"/>
    <n v="0"/>
    <n v="12"/>
    <n v="0"/>
    <n v="108201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S054623 ID (697875), de concepto sanitario Favorable con Requerimientos, realizada el día 08-03-2025, presentó inconsistencia en el tipo de establecimiento y las sustancias químicas registradas, ya que indicó: &quot;Venta e instalación de accesorios y lujos para vehículos&quot;, sin embargo, registró sustancias químicas &quot;Nitrógeno&quot; y &quot;´Polvo químico ABC&quot;, las cuales corresponden a la actividad de: &quot;Establecimientos de recarga y mantenimiento de extintores&quot;, no se registró alguna observación o aclaración al respecto."/>
    <m/>
    <m/>
    <m/>
    <m/>
    <m/>
    <m/>
    <n v="0"/>
  </r>
  <r>
    <s v="RETROSPECTIVO"/>
    <n v="1205"/>
    <x v="1"/>
    <s v="1205Vigilancia de la salud ambiental"/>
    <s v="Línea Seguridad química"/>
    <s v="IVC A ESTABLECIMIENTOS DE ESTÉTICA FACIAL Y/O CORPORAL Y ESTÉTICA ORNAMENTAL"/>
    <s v="Establecimiento vigilado y controlado"/>
    <s v="Ver SIVIGILA"/>
    <s v="Ver SIVIGILA"/>
    <s v="USME"/>
    <s v="D. MARZO 2025"/>
    <s v="1205Vigilancia de la salud ambientalUSMED. MARZO 2025"/>
    <s v="Freddy Vicente Nieto Moreno"/>
    <n v="0"/>
    <n v="180336"/>
    <n v="0"/>
    <n v="1"/>
    <n v="0"/>
    <n v="180336"/>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3S024009 ID (806987), de concepto sanitario Favorable, realizada el día 16-03-2025, presentó inconsistencia al socializar un correo errado del portal web del sector belleza, en el campo de observaciones tanto del acta principal, como en el acta del servicio complementario No. SQ04S000654, al registrar: &quot;www.saludpublica.gov.co/sitios/sector belleza&quot;."/>
    <m/>
    <m/>
    <m/>
    <m/>
    <m/>
    <m/>
    <n v="0"/>
  </r>
  <r>
    <s v="RETROSPECTIVO"/>
    <n v="1742"/>
    <x v="1"/>
    <s v="1742Vigilancia de la salud ambiental"/>
    <s v="Línea Seguridad química"/>
    <s v="IVC A DEPÓSITOS DE MATERIAL DE CONSTRUCCIÓN DE MENOS DE 20 TRABAJADORES"/>
    <s v="Establecimiento vigilado y controlado"/>
    <s v="Ver SIVIGILA"/>
    <s v="Ver SIVIGILA"/>
    <s v="USME"/>
    <s v="D. MARZO 2025"/>
    <s v="1742Vigilancia de la salud ambientalUSMED. MARZO 2025"/>
    <s v="Freddy Vicente Nieto Moreno"/>
    <n v="0"/>
    <n v="60112"/>
    <n v="0"/>
    <n v="27"/>
    <n v="0"/>
    <n v="162302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1. En el acta No. SQ01S055650 ID (787198), de concepto sanitario Favorable con Requerimientos, realizada el día 27-03-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adicional presentó inconsistencia al registrar como exigencia: &quot;…4.9 Presentar fichas de datos de seguridad de todas las sustancias químicas almacenadas&quot;, sin embargo en el ítem 8.1 registro un total de 17 sustancias de las cuales solo le hace falta Ficha de datos de seguridad a dos de ellas: &quot;CREOLINA&quot; y &quot;ÓXIDO DE HIERRO III&quot;; adicional presentó inconsistencia en la evaluación realizada y en la redacción del hallazgo para el ítem 4.13 &quot;...No se evidencia prácticas seguras de almacenamiento (faltan fichas de datos de seguridad)...&quot;, ya que para este ítem la exigencia registrada es: &quot;...Implementar prácticas seguras de almacenamiento haciendo uso de las fichas de datos de seguridad&quot;, sin embargo, solo faltan dos fichas de datos de seguridad de las 17 sustancias registradas."/>
    <m/>
    <m/>
    <m/>
    <m/>
    <m/>
    <m/>
    <n v="0"/>
  </r>
  <r>
    <s v="RETROSPECTIVO"/>
    <n v="1759"/>
    <x v="1"/>
    <s v="1759Vigilancia de la salud ambiental"/>
    <s v="Línea Seguridad química"/>
    <s v="IVC A ESTABLECIMIENTOS DE MANTENIMIENTO AUTOMOTRIZ DE MENOS DE 20 TRABAJADORES"/>
    <s v="Establecimiento vigilado y controlado"/>
    <s v="Ver SIVIGILA"/>
    <s v="Ver SIVIGILA"/>
    <s v="USME"/>
    <s v="D. MARZO 2025"/>
    <s v="1759Vigilancia de la salud ambientalUSMED. MARZO 2025"/>
    <s v="Freddy Vicente Nieto Moreno"/>
    <n v="0"/>
    <n v="60112"/>
    <n v="0"/>
    <n v="33"/>
    <n v="0"/>
    <n v="1983696"/>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S054984 ID (829730), de concepto sanitario Favorable con Requerimientos, realizada el día 12-03-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adicional presentó inconsistencia ya que no se registró el residuo característico de la actividad desarrollada: &quot;LODOS DE LAVADO DE VEHÍCULOS&quot;._x000a_2. En el acta No. SQ01S055642 ID (652377), de concepto sanitario Favorable con Requerimientos, realizada el día 26-03-2025, presentó inconsistencia en el diligenciamiento de la cedula del establecimiento, ya que indicó &quot;No&quot; en Presenta matrícula mercantil del establecimiento, sin embargo, en razón social registró &quot;No aplica&quot; y de acuerdo al instructivo debió registrar No tiene, ya que al verificar en la página del RUES (https://ruesfront.rues.org.co/) no registra matricula mercantil del establecimiento de comercio; adicional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4.8 Botiquín incompleto&quot; y como exigencia: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además presentó inconsistencia en la evaluación, hallazgo y exigencia registrada para el ítem 4.9, ya que registró como hallazgo: &quot;...Sin fichas de datos de seguridad...&quot; y como exigencia: &quot;...Presentar fichas de datos de seguridad...&quot;, sin embargo de las cuatro sustancias químicas registradas solo indico que no tiene ficha de datos de seguridad una de ellas: &quot;ÁCIDO NÍTRICO&quot;, las demás de acuerdo a lo diligenciado si contaban con la ficha de datos de seguridad._x000a_3. En el acta No. SQ01S055643 ID (786816), de concepto sanitario Favorable con Requerimientos, realizada el día 26-03-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el único incumplimiento que se registró para el ítem 4.8 indicó como hallazgo: &quot;…4.8 Botiquín incompleto&quot; y como exigencia: &quot;...Dotar 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m/>
    <m/>
    <m/>
    <n v="0"/>
  </r>
  <r>
    <s v="RETROSPECTIVO"/>
    <n v="4"/>
    <x v="1"/>
    <s v="4Vigilancia de la salud ambiental"/>
    <s v="Línea Seguridad química"/>
    <s v="IVC A ESTABLECIMIENTOS DE ESTÉTICA ORNAMENTAL"/>
    <s v="Establecimiento vigilado y controlado"/>
    <s v="Ver SIVIGILA"/>
    <s v="Ver SIVIGILA"/>
    <s v="CIUDAD BOLIVAR"/>
    <s v="C. FEBRERO 2025"/>
    <s v="4Vigilancia de la salud ambientalCIUDAD BOLIVARC. FEBRERO 2025"/>
    <s v="Natalia González Sánchez"/>
    <n v="0"/>
    <n v="90168"/>
    <n v="0"/>
    <n v="86"/>
    <n v="0"/>
    <n v="7754448"/>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S023880 (ID 817352) con concepto Favorable del 26-02-2025, se evidenció calificación errada del ítem 12.6 al indicar que &quot;2. No Cumple&quot;, lo cual es inconsistente respecto al concepto sanitario emitido._x000a__x000a_2._x0009_En el acta SQ03S024000 (ID 642782) con concepto Desfavorable del 22-02-2025, para el incumplimiento del ítem 14.3 se registró: &quot;No contó con un manual de bioseguridad actualizado a manejo integral de vectores. Resolución 2827 de 2006 artículo 1&quot;, este incumplimiento no cuenta con sustento normativo y el artículo citado como presuntamente infringido no en encuentra incluido dentro de la Resolución citada."/>
    <m/>
    <m/>
    <m/>
    <m/>
    <m/>
    <m/>
    <n v="0"/>
  </r>
  <r>
    <s v="RETROSPECTIVO"/>
    <n v="1759"/>
    <x v="1"/>
    <s v="1759Vigilancia de la salud ambiental"/>
    <s v="Línea Seguridad química"/>
    <s v="IVC A ESTABLECIMIENTOS DE MANTENIMIENTO AUTOMOTRIZ DE MENOS DE 20 TRABAJADORES"/>
    <s v="Establecimiento vigilado y controlado"/>
    <s v="Ver SIVIGILA"/>
    <s v="Ver SIVIGILA"/>
    <s v="CIUDAD BOLIVAR"/>
    <s v="C. FEBRERO 2025"/>
    <s v="1759Vigilancia de la salud ambientalCIUDAD BOLIVARC. FEBRERO 2025"/>
    <s v="Natalia González Sánchez"/>
    <n v="0"/>
    <n v="60112"/>
    <n v="0"/>
    <n v="54"/>
    <n v="0"/>
    <n v="32460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S054565 (ID 704170) con concepto Favorable con requerimientos del 21-02-2025, se evidenció registro errado del año de vencimiento para el cumplimiento de las exigencias al registrar 2024."/>
    <m/>
    <m/>
    <m/>
    <m/>
    <m/>
    <m/>
    <n v="0"/>
  </r>
  <r>
    <s v="RETROSPECTIVO"/>
    <n v="1762"/>
    <x v="1"/>
    <s v="1762Vigilancia de la salud ambiental"/>
    <s v="Línea Seguridad química"/>
    <s v="IVC A ESTABLECIMIENTOS DE TATUAJES Y PIERCING"/>
    <s v="Establecimiento vigilado y controlado"/>
    <s v="Ver SIVIGILA"/>
    <s v="Ver SIVIGILA"/>
    <s v="CIUDAD BOLIVAR"/>
    <s v="C. FEBRERO 2025"/>
    <s v="1762Vigilancia de la salud ambientalCIUDAD BOLIVARC. FEBRERO 2025"/>
    <s v="Natalia González Sánchez"/>
    <n v="0"/>
    <n v="90168"/>
    <n v="0"/>
    <n v="2"/>
    <n v="0"/>
    <n v="18033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S000600 (ID 777576) con concepto Favorable con requerimientos del 17-02-2025, no se registró la exigencia para el hallazgo evidenciado en el ítem 5.3."/>
    <m/>
    <m/>
    <m/>
    <m/>
    <m/>
    <m/>
    <n v="0"/>
  </r>
  <r>
    <s v="RETROSPECTIVO"/>
    <n v="1145"/>
    <x v="1"/>
    <s v="1145Vigilancia de la salud ambiental"/>
    <s v="Línea Seguridad química"/>
    <s v="Vigilancia en salud ambiental de la exposición y efectos en salud relacionados con sustancias químicas - Ciudad Bolivar"/>
    <s v="Vigilancia epidemiológica ambiental"/>
    <s v="Ver SIVIGILA"/>
    <s v="Ver SIVIGILA"/>
    <s v="CIUDAD BOLIVAR"/>
    <s v="C. FEBRERO 2025"/>
    <s v="1145Vigilancia de la salud ambientalCIUDAD BOLIVARC. FEBRERO 2025"/>
    <s v="Natalia González Sánchez"/>
    <n v="0"/>
    <n v="42433407"/>
    <n v="0"/>
    <n v="1"/>
    <n v="0"/>
    <n v="42433407"/>
    <s v="G1"/>
    <n v="1"/>
    <m/>
    <n v="3.5114376510000001E-3"/>
    <n v="0"/>
    <n v="149002.26300000696"/>
    <n v="149002.2630000069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Para un (1) perfil de Profesional Universitario 1 (Cesar Alejandro Geney Celis) correspondiente un valor de $ 149.002."/>
    <m/>
    <m/>
    <m/>
    <m/>
    <m/>
    <m/>
    <n v="0"/>
  </r>
  <r>
    <s v="RETROSPECTIVO"/>
    <n v="4"/>
    <x v="1"/>
    <s v="4Vigilancia de la salud ambiental"/>
    <s v="Línea Seguridad química"/>
    <s v="IVC A ESTABLECIMIENTOS DE ESTÉTICA ORNAMENTAL"/>
    <s v="Establecimiento vigilado y controlado"/>
    <s v="Ver SIVIGILA"/>
    <s v="Ver SIVIGILA"/>
    <s v="CIUDAD BOLIVAR"/>
    <s v="D. MARZO 2025"/>
    <s v="4Vigilancia de la salud ambientalCIUDAD BOLIVARD. MARZO 2025"/>
    <s v="Edgar Alberto Salazar Manosalva"/>
    <n v="0"/>
    <n v="90168"/>
    <n v="0"/>
    <n v="81"/>
    <n v="0"/>
    <n v="730360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3S024131, ID establecimiento (430537), de fecha 11/3/2025 con Concepto Desfavorable. En el ítem 14.1 no se registró los nombres de los trabajadores que no presentan el certificado de idoneidad, tal como lo indica el Instructivo para el diligenciamiento de aspectos a verificar del acta de inspección, vigilancia y control sanitario a barberías, peluquerías, salas de belleza, escuelas de formación de estilistas y manicuristas, y demás afines que reza: &quot;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quot;. _x000a__x000a_2. En el soporte físico del Acta No. SQ03S023919, ID establecimiento (803052), de fecha 17/3/2025 con Concepto Favorable. En el ítem 15.1 &quot;Productos Cosméticos y de Desinfección Utilizados&quot; no se registró el nombre del fabricante del producto cosmético &quot;cera&quot;, quedando este espacio en blanco."/>
    <m/>
    <m/>
    <m/>
    <m/>
    <m/>
    <m/>
    <n v="0"/>
  </r>
  <r>
    <s v="RETROSPECTIVO"/>
    <n v="22"/>
    <x v="1"/>
    <s v="22Vigilancia de la salud ambiental"/>
    <s v="Línea Seguridad química"/>
    <s v="IVC A MICROEMPRESAS Y PEQUEÑAS EMPRESAS"/>
    <s v="Establecimiento vigilado y controlado"/>
    <s v="Ver SIVIGILA"/>
    <s v="Ver SIVIGILA"/>
    <s v="CIUDAD BOLIVAR"/>
    <s v="D. MARZO 2025"/>
    <s v="22Vigilancia de la salud ambientalCIUDAD BOLIVARD. MARZO 2025"/>
    <s v="Edgar Alberto Salazar Manosalva"/>
    <n v="0"/>
    <n v="90168"/>
    <n v="0"/>
    <n v="23"/>
    <n v="0"/>
    <n v="207386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S054820, ID establecimiento (305498), de fecha 5/3/2025 con Concepto Favorable con Requerimientos. En el ítem 8.2 &quot;Producto terminado&quot;, para productos-celulosa no se registró información en el campo &quot;Tiene fichas de datos de seguridad&quot;, quedando este espacio en blanco."/>
    <m/>
    <m/>
    <m/>
    <m/>
    <m/>
    <m/>
    <n v="0"/>
  </r>
  <r>
    <s v="RETROSPECTIVO"/>
    <n v="1754"/>
    <x v="1"/>
    <s v="1754Vigilancia de la salud ambiental"/>
    <s v="Línea Seguridad química"/>
    <s v="IVC A ESTABLECIMIENTOS QUE UTILICEN COMO MATERIA PRIMA EL METAL DE MENOS DE 20 TRABAJADORES"/>
    <s v="Establecimiento vigilado y controlado"/>
    <s v="Ver SIVIGILA"/>
    <s v="Ver SIVIGILA"/>
    <s v="CIUDAD BOLIVAR"/>
    <s v="D. MARZO 2025"/>
    <s v="1754Vigilancia de la salud ambientalCIUDAD BOLIVARD. MARZO 2025"/>
    <s v="Edgar Alberto Salazar Manosalva"/>
    <n v="0"/>
    <n v="75140"/>
    <n v="0"/>
    <n v="22"/>
    <n v="0"/>
    <n v="165308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S055635, ID establecimiento (830439), de fecha 25/3/2025 con Concepto Favorable con Requerimientos. En el ítem 12.1 &quot;Descripción de las exigencias&quot;, no se registró la exigencia para el hallazgo del aspecto evaluado en el ítem 4.4 &quot;Sistema contra incendio existente y en funcionamiento&quot;."/>
    <m/>
    <m/>
    <m/>
    <m/>
    <m/>
    <m/>
    <n v="0"/>
  </r>
  <r>
    <s v="RETROSPECTIVO"/>
    <n v="1758"/>
    <x v="1"/>
    <s v="1758Vigilancia de la salud ambiental"/>
    <s v="Línea Seguridad química"/>
    <s v="IVC A ESTABLECIMIENTOS DE MANTENIMIENTO AUTOMOTRIZ DE 20 O MAS TRABAJADORES"/>
    <s v="Establecimiento vigilado y controlado"/>
    <s v="Ver SIVIGILA"/>
    <s v="Ver SIVIGILA"/>
    <s v="CIUDAD BOLIVAR"/>
    <s v="D. MARZO 2025"/>
    <s v="1758Vigilancia de la salud ambientalCIUDAD BOLIVARD. MARZO 2025"/>
    <s v="Edgar Alberto Salazar Manosalva"/>
    <n v="0"/>
    <n v="90168"/>
    <n v="0"/>
    <n v="1"/>
    <n v="0"/>
    <n v="9016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S054969, ID establecimiento (829009), de fecha 4/3/2025 con Concepto Favorable con Requerimientos. No se registró la calificación de cumplimiento del aspecto evaluado en el ítem 4.8 &quot;Ubicación y dotación adecuada de botiquín de primeros auxilios&quot;, quedando este espacio en blanco."/>
    <m/>
    <m/>
    <m/>
    <m/>
    <m/>
    <m/>
    <n v="0"/>
  </r>
  <r>
    <s v="RETROSPECTIVO"/>
    <n v="2395"/>
    <x v="1"/>
    <s v="2395Vigilancia de la salud ambiental"/>
    <s v="Línea eventos transmisibles de origen zoonótico"/>
    <s v="Seguimiento al animal agresor"/>
    <s v="Prevención y Control de enfermedades zoonóticas"/>
    <s v="Ver SIVIGILA"/>
    <s v="Ver SIVIGILA"/>
    <s v="TUNJUELITO"/>
    <s v="C. FEBRERO 2025"/>
    <s v="2395Vigilancia de la salud ambientalTUNJUELITOC. FEBRERO 2025"/>
    <s v="MARSELA BUITRAGO TELLEZ"/>
    <n v="0"/>
    <n v="180339"/>
    <n v="0"/>
    <n v="80"/>
    <n v="0"/>
    <n v="14427120"/>
    <s v="G3-3"/>
    <n v="1"/>
    <m/>
    <n v="2"/>
    <n v="0"/>
    <n v="360678"/>
    <n v="36067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 soportes_x000a__x000a_Acta EZ15S015332 y EZ15S015281 fallidas, con retroalimentación de la ficha a epidemiologia el tercer día hábil sin justificación en el acta. Según el lineamiento el profesional tiene 2 días para realizar la retroalimentación después del último seguimiento._x000a_ _x000a_Acta EZ15S015147 de 2 seguimientos, en la cual se registró una justificación para realizar el seguimiento virtual que no se encuentra establecida en los lineamientos._x000a__x000a_Acta EZ15S015206 de 2 seguimientos, con error en la fecha registrada en acta en el ítem” Fecha de recepción ficha en ambiente”, en acta se evidencia 7-05-2025, sin embargo, en los archivos de envío del profesional del evento 300 la fecha correcta es 7-02-2025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2 soportes"/>
    <m/>
    <m/>
    <m/>
    <m/>
    <m/>
    <m/>
    <n v="0"/>
  </r>
  <r>
    <s v="RETROSPECTIVO"/>
    <n v="2395"/>
    <x v="1"/>
    <s v="2395Vigilancia de la salud ambiental"/>
    <s v="Línea eventos transmisibles de origen zoonótico"/>
    <s v="Seguimiento al animal agresor"/>
    <s v="Prevención y Control de enfermedades zoonóticas"/>
    <s v="Ver SIVIGILA"/>
    <s v="Ver SIVIGILA"/>
    <s v="TUNJUELITO"/>
    <s v="D. MARZO 2025"/>
    <s v="2395Vigilancia de la salud ambientalTUNJUELITOD. MARZO 2025"/>
    <s v="MARSELA BUITRAGO TELLEZ"/>
    <n v="0"/>
    <n v="180339"/>
    <n v="0"/>
    <n v="76"/>
    <n v="0"/>
    <n v="13705764"/>
    <s v="G3-3"/>
    <n v="1"/>
    <m/>
    <n v="3.5"/>
    <n v="0"/>
    <n v="631186.5"/>
    <n v="631186.5"/>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5 soportes_x000a__x000a_Acta EZ15S015468 de 2 seguimientos sin datos ni firmas de la persona que atendió la visita, los seguimientos fueron realizados dentro de las instalaciones de una institución educativa, sin embargo, en acta no hay claridades del porque no se cuenta con firmas_x000a__x000a_Acta EZ15S015491 de 2 seguimientos con oportunidad para realizar 3 observaciones, sin embargo, solo se realizaron 2 observaciones, sin justificaciones en el acta_x000a__x000a_Acta EZ15S015370 de 1 seguimiento con realimentación a epidemiologia 9 días hábiles después de la última observación. Las fechas fueron confirmadas por el profesional de Vigilancia Integrada de la Rabia_x000a__x000a_Acta EZ15S015490 de 2 seguimientos con realimentación a epidemiologia 3 días hábiles después de la última observación. Las fechas fueron confirmadas por el profesional de Vigilancia Integrada de la Rabia, además se encuentra error en la fecha registrada del mismo ítem, en acta se evidencia 2-04-2025, sin embargo, el correo de realimentación fue enviado el 3-04-2025._x000a__x000a_Acta EZ15S015248 de 2 seguimientos error en la fecha de recepción ficha a epidemiologia en acta, se evidencia 27-02-2025, sin embargo, el correo de realimentación fue enviado el 26-02-2025. Las fechas fueron confirmadas por el profesional de Vigilancia Integrada de la Rabia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3,5 soportes"/>
    <m/>
    <m/>
    <m/>
    <m/>
    <m/>
    <m/>
    <n v="0"/>
  </r>
  <r>
    <s v="RETROSPECTIVO"/>
    <n v="1736"/>
    <x v="1"/>
    <s v="1736Vigilancia de la salud ambiental"/>
    <s v="Línea eventos transmisibles de origen zoonótico"/>
    <s v="Vigilancia integrada de la rabia"/>
    <s v="Prevención y Control de enfermedades zoonóticas"/>
    <s v="Ver SIVIGILA"/>
    <s v="Ver SIVIGILA"/>
    <s v="TUNJUELITO"/>
    <s v="D. MARZO 2025"/>
    <s v="1736Vigilancia de la salud ambientalTUNJUELITOD. MARZO 2025"/>
    <s v="MARSELA BUITRAGO TELLEZ"/>
    <n v="0"/>
    <n v="5530386"/>
    <n v="0"/>
    <n v="1"/>
    <n v="0"/>
    <n v="5530386"/>
    <s v="G3-3"/>
    <n v="1"/>
    <m/>
    <n v="5.4347019999999996E-3"/>
    <n v="0"/>
    <n v="30055.999854971997"/>
    <n v="30055.999854971997"/>
    <s v="Se genera Glosa del 100% del valor de cada actividad definido según el tiempo del desarrollo de las mismas,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Se evidencia acta EZ15S015445 la cual fue realimentada a la UPGD incorrecta, el correo fue enviado a la localidad de Usaquén y pertenecía a la localidad Usme_x000a_Teniendo en cuenta la forma de facturación, estas actividades cuentan con un tiempo estimado de 1 hora para la ejecución de las mismas, por lo tanto, la glosa se genera por un total de 1 hora del valor facturado."/>
    <m/>
    <m/>
    <m/>
    <m/>
    <m/>
    <m/>
    <n v="0"/>
  </r>
  <r>
    <s v="RETROSPECTIVO"/>
    <n v="1108"/>
    <x v="1"/>
    <s v="1108Vigilancia de la salud ambiental"/>
    <s v="Línea eventos transmisibles de origen zoonótico"/>
    <s v="Vacunación antirrábica canina y felina"/>
    <s v="Prevención y Control de enfermedades zoonóticas"/>
    <s v="Ver SIVIGILA"/>
    <s v="Ver SIVIGILA"/>
    <s v="TUNJUELITO"/>
    <s v="D. MARZO 2025"/>
    <s v="1108Vigilancia de la salud ambientalTUNJUELITOD. MARZO 2025"/>
    <s v="MARSELA BUITRAGO TELLEZ"/>
    <n v="0"/>
    <n v="3931"/>
    <n v="0"/>
    <n v="1138"/>
    <n v="0"/>
    <n v="4473478"/>
    <s v="G1"/>
    <n v="1"/>
    <m/>
    <n v="1.54108369"/>
    <n v="0"/>
    <n v="6057.9999853899999"/>
    <n v="6057.999985389999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la totalidad el pago de la INDEXACIÓN como se describe a continuación:_x000a__x000a_Un (1) perfil de Tecnólogo Operativo (Rodrigo Alfredo Cobos Rincón) correspondiente a un valor de  $6.058."/>
    <m/>
    <m/>
    <m/>
    <m/>
    <m/>
    <m/>
    <n v="0"/>
  </r>
  <r>
    <s v="RETROSPECTIVO"/>
    <n v="2389"/>
    <x v="1"/>
    <s v="2389Vigilancia de la salud ambiental"/>
    <s v="Línea eventos transmisibles de origen zoonótico"/>
    <s v="Inspección sanitaria por tenencia de animales"/>
    <s v="Inspección en Viviendas"/>
    <s v="Ver SIVIGILA"/>
    <s v="Ver SIVIGILA"/>
    <s v="TUNJUELITO"/>
    <s v="C. FEBRERO 2025"/>
    <s v="2389Vigilancia de la salud ambientalTUNJUELITOC. FEBRERO 2025"/>
    <s v="CARLOS ANDRES GUERRERO PACHECO"/>
    <n v="0"/>
    <n v="60113"/>
    <n v="0"/>
    <n v="25"/>
    <n v="0"/>
    <n v="1502825"/>
    <s v="G3-3"/>
    <n v="1"/>
    <m/>
    <n v="1"/>
    <n v="0"/>
    <n v="60113"/>
    <n v="60113"/>
    <s v="Se genera Glosa del 100% del valor de cada intervención por Incumplimiento de las características técnicas y de calidad de las intervenciones establecidas en los lineamientos técnicos (Anexo No 6 módulo de estándares -SIVIGILA D.C). ya que se evidenció hallazgo en 1 acta _x000a__x000a_•_x0009_Se evidenció en acta de visita EZ04S002846 que supera el número de notas aclaratorias que indica el documento operativo , proceso transversal vigilancia  de la salud ambiental el cual dice “…Cuando sea necesario realizar notas aclaratorias en el cuerpo del acta de visita, se debe tener en cuenta que solo se autorizan un máximo de tres notas por acta..” y el acta reporta 4 notas aclaratorias._x000a_ "/>
    <m/>
    <m/>
    <m/>
    <m/>
    <m/>
    <m/>
    <n v="0"/>
  </r>
  <r>
    <s v="RETROSPECTIVO"/>
    <n v="1013"/>
    <x v="1"/>
    <s v="1013Vigilancia de la salud ambiental"/>
    <s v="Línea eventos transmisibles de origen zoonótico"/>
    <s v="IVC a establecimientos médico veterinarios"/>
    <s v="Establecimiento vigilado y controlado"/>
    <s v="Ver SIVIGILA"/>
    <s v="Ver SIVIGILA"/>
    <s v="CIUDAD BOLIVAR"/>
    <s v="D. MARZO 2025"/>
    <s v="1013Vigilancia de la salud ambientalCIUDAD BOLIVARD. MARZO 2025"/>
    <s v="CARLOS ANDRES GUERRERO PACHECO"/>
    <n v="0"/>
    <n v="120224"/>
    <n v="0"/>
    <n v="6"/>
    <n v="0"/>
    <n v="721344"/>
    <s v="G3-3"/>
    <n v="1"/>
    <m/>
    <n v="1"/>
    <n v="0"/>
    <n v="120224"/>
    <n v="120224"/>
    <s v="Se genera Glosa del 100% del valor de cada intervención por Incumplimiento de las características técnicas y de calidad de las intervenciones establecidas en los lineamientos técnicos (Anexo No 6 módulo de estándares -SIVIGILA D.C). ya que se evidenció hallazgo en 1 acta _x000a__x000a_•_x0009_EZ01S002594: califican en los ítems 13.1, 13.2, y 13.3 (reportes actividades veterinarias en SIVIGILA D.C) no aplica, sin justificación alguna. Además se evidencia  calificación en los ítems 13.4 y 13.5 como cumple indicando que el establecimiento tiene conocimiento de la herramienta de reporte de las actividades veterinarias y que se les realizó inducción o reinducción del reporte."/>
    <m/>
    <m/>
    <m/>
    <m/>
    <m/>
    <m/>
    <n v="0"/>
  </r>
  <r>
    <s v="RETROSPECTIVO"/>
    <n v="2401"/>
    <x v="1"/>
    <s v="2401Vigilancia de la salud ambiental"/>
    <s v="Línea Aire Ruido y Radiación Electromagnética"/>
    <s v="Seguimiento a la implementación operativa en el componente salud de la vigilancia de Salud Ambiental de la línea de Aire, Ruido y Radiación Electromagnética a nivel local"/>
    <s v="Vigilancia epidemiológica ambiental"/>
    <s v="Ver SIVIGILA"/>
    <s v="Ver SIVIGILA"/>
    <s v="TUNJUELITO"/>
    <s v="C. FEBRERO 2025"/>
    <s v="2401Vigilancia de la salud ambientalTUNJUELITOC. FEBRERO 2025"/>
    <s v="Alexandra Zuleta González_x000a_Jenny Rocío López Espinel"/>
    <n v="0"/>
    <n v="3615949"/>
    <n v="0"/>
    <n v="2"/>
    <n v="0"/>
    <n v="7231898"/>
    <s v="G1"/>
    <n v="1"/>
    <m/>
    <n v="4.670060335474864E-2"/>
    <n v="0"/>
    <n v="168867"/>
    <n v="16886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Profesional Especializado 4 - Operativo (Lida Musdie Martínez Montañez) correspondiente a un valor de $ 168.867."/>
    <m/>
    <m/>
    <m/>
    <m/>
    <m/>
    <m/>
    <n v="0"/>
  </r>
  <r>
    <s v="RETROSPECTIVO"/>
    <n v="31"/>
    <x v="1"/>
    <s v="31Vigilancia de la salud ambiental"/>
    <s v="Línea Calidad de Agua y Saneamiento básico"/>
    <s v="Bodegas de almacenamiento de material reciclable y similares"/>
    <s v="Establecimiento vigilado y controlado"/>
    <s v="Ver SIVIGILA"/>
    <s v="Ver SIVIGILA"/>
    <s v="CIUDAD BOLIVAR"/>
    <s v="C. FEBRERO 2025"/>
    <s v="31Vigilancia de la salud ambientalCIUDAD BOLIVARC. FEBRERO 2025"/>
    <s v="VLADIMIR MURILLO RIVAS"/>
    <n v="0"/>
    <n v="90168"/>
    <n v="0"/>
    <n v="17"/>
    <n v="0"/>
    <n v="15328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acta, en la cual se evidenció lo siguiente:_x000a_1._x0009_Acta con concepto Favorable con requerimiento. _x000a_1.1._x0009_SB01S049312 ID 637535 del 14/2/2025. Incumplimiento en las características técnicas y de calidad en el diligenciamiento de los instrumentos, debido a incongruencia en calificación del ítem 7.6 &quot;Cuenta con plan de saneamiento&quot;; ya que este fue calificado NO CUMPLE con hallazgo &quot;(...) No presenta plan de saneamiento (...)&quot;; sin embargo, el  ítem 5.5.1 &quot;Cuenta con procedimientos para el manejo integral de plagas, los soportes de verificación e implementación de controles, físicos, químicos y/o biológicos&quot; fue calificado CUMPLE; por lo anterior, al no contar con los soportes de implementación se debe calificar NO CUMPLE el ítem 5.5.1., por consiguiente al interior del documento plan de saneamiento se encuentra el programa de control de plagas, el cual debe considerar tanto la eliminación de factores que atraen a las plagas como la implementación de estrategias de control directas.  "/>
    <m/>
    <m/>
    <m/>
    <m/>
    <m/>
    <m/>
    <n v="0"/>
  </r>
  <r>
    <s v="RETROSPECTIVO"/>
    <n v="43"/>
    <x v="1"/>
    <s v="43Vigilancia de la salud ambiental"/>
    <s v="Línea Calidad de Agua y Saneamiento básico"/>
    <s v="Actividades de asistencia social sin alojamiento  (hogares de bienestar familiar)"/>
    <s v="Establecimiento vigilado y controlado"/>
    <s v="Ver SIVIGILA"/>
    <s v="Ver SIVIGILA"/>
    <s v="CIUDAD BOLIVAR"/>
    <s v="C. FEBRERO 2025"/>
    <s v="43Vigilancia de la salud ambientalCIUDAD BOLIVARC. FEBRERO 2025"/>
    <s v="VLADIMIR MURILLO RIVAS"/>
    <n v="0"/>
    <n v="58956"/>
    <n v="0"/>
    <n v="97"/>
    <n v="0"/>
    <n v="5718732"/>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_x000a_1.1._x0009_SB07S015803 ID 652924 del 3/02/2025. Incongruencia en el diligenciamiento del instrumento de captación. El ítem 5.5.1 evaluado del acta de IVC se calificó el aspecto a evaluar con “NO APLICA”. Sin embargo, en este tipo de establecimiento es importante conocer la implementación de medidas preventivas y correctivas para minimizar la presencia de plagas, es decir, que de acuerdo a las condiciones evaluadas en el establecimiento se debió calificar “CUMPLE” o “NO CUMPLE”. _x000a_2._x0009_Acta con concepto Favorable con requerimiento. _x000a_2.1._x0009_SB07S015830 ID 314423 del 12/02/2025. Incongruencia en el diligenciamiento del instrumento de captación. El ítem 5.5.1 evaluado del acta de IVC se calificó el aspecto a evaluar con “NO APLICA”. Sin embargo, en este tipo de establecimiento es importante conocer la implementación de medidas preventivas y correctivas para minimizar la presencia de plagas, es decir, que de acuerdo a las condiciones evaluadas en el establecimiento se debió calificar “CUMPLE” o “NO CUMPLE”. "/>
    <m/>
    <m/>
    <m/>
    <m/>
    <m/>
    <m/>
    <n v="0"/>
  </r>
  <r>
    <s v="RETROSPECTIVO"/>
    <n v="2018"/>
    <x v="1"/>
    <s v="2018Vigilancia de la salud ambiental"/>
    <s v="Línea Calidad de Agua y Saneamiento básico"/>
    <s v="Establecimientos comerciales saneamiento básico"/>
    <s v="Establecimiento vigilado y controlado"/>
    <s v="Ver SIVIGILA"/>
    <s v="Ver SIVIGILA"/>
    <s v="CIUDAD BOLIVAR"/>
    <s v="C. FEBRERO 2025"/>
    <s v="2018Vigilancia de la salud ambientalCIUDAD BOLIVARC. FEBRERO 2025"/>
    <s v="VLADIMIR MURILLO RIVAS"/>
    <n v="0"/>
    <n v="39304"/>
    <n v="0"/>
    <n v="331"/>
    <n v="0"/>
    <n v="13009624"/>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actas, en las cuales se evidenció lo siguiente:_x000a_1._x0009_Acta con concepto Favorable. _x000a_1.1._x0009_SB01S049230 ID 603890 del 8/2/2025. Incongruencia en el diligenciamiento del instrumento de captación. El ítem 5.2.1 evaluado del acta de IVC se calificó el aspecto a evaluar con “NO CUMPLE”, con hallazgo &quot;(...) Pared en área de baño en mal estado, se observa desprendimiento de material y falta de mantenimiento de pintura (...)&quot;. Las exigencias deben guardar trazabilidad con los aspectos a evaluar en el acta de IVC en el marco del proceso de fiscalización sanitaria. _x000a_2._x0009_Acta con concepto Favorable con requerimientos. _x000a_2.1._x0009_SB01S048475 ID 621865 del 7/2/2025. Incongruencia en el diligenciamiento del instrumento de captación. El ítem 5.2.3 evaluado del acta de IVC se calificó el aspecto a evaluar con “NO CUMPLE”, con hallazgo &quot;(...) No cuenta con el debido almacenamiento de productos químicos para el aseo (...)&quot;. Sin embargo, en el numeral 8.1 – DESCRIPCIÓN DE EXIGENCIAS no se registra el numeral ni el hallazgo. Las exigencias deben guardar trazabilidad con los aspectos a evaluar en el acta de IVC en el marco del proceso de fiscalización sanitaria."/>
    <m/>
    <m/>
    <m/>
    <m/>
    <m/>
    <m/>
    <n v="0"/>
  </r>
  <r>
    <s v="RETROSPECTIVO"/>
    <n v="2027"/>
    <x v="1"/>
    <s v="2027Vigilancia de la salud ambiental"/>
    <s v="Línea Calidad de Agua y Saneamiento básico"/>
    <s v="Establecimientos de educación preescolar, básica y media (Público)"/>
    <s v="Establecimiento vigilado y controlado"/>
    <s v="Ver SIVIGILA"/>
    <s v="Ver SIVIGILA"/>
    <s v="CIUDAD BOLIVAR"/>
    <s v="C. FEBRERO 2025"/>
    <s v="2027Vigilancia de la salud ambientalCIUDAD BOLIVARC. FEBRERO 2025"/>
    <s v="VLADIMIR MURILLO RIVAS"/>
    <n v="0"/>
    <n v="240448"/>
    <n v="0"/>
    <n v="8"/>
    <n v="0"/>
    <n v="1923584"/>
    <s v="G3-3"/>
    <n v="1"/>
    <m/>
    <n v="6"/>
    <n v="0"/>
    <n v="1442688"/>
    <n v="144268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eis (6) actas, en las cuales se evidenció lo siguiente:_x000a_1._x0009_Acta con concepto Favorable con requerimientos. _x000a_1.1._x0009_SB06S009591 ID 315161 DEL 06/02/2025; SB06S009671 ID 313731 del 11/02/2025; SB06S009575 ID 404044 del 03/02/2025; SB06S009579 ID 312074 del 05/02/2025; SB06S009669 ID 310972 del 13/02/2025; SB06S009675 ID 315365 del 17/02/2025. Se evidenció incorrecto diligenciamiento del instrumento de captación de la información – acta SB06S, ya que no hay correlación en la evaluación del ítem 6.4 (Calificado SI con hallazgo “Cuenta con área de almacenamiento, sin embargo al momento de la inspección no se evidencian sustancias químicas”), ítem 6.5 (Calificado NO APLICA con hallazgo “No manejan sustancias químicas”); y lo conceptuado en el ítem 10.3 (Calificado NO APLICA con hallazgo “No cuenta con sustancias químicas al momento de la visita”).  Por lo tanto, el ítem 10.3 hace referencia a los sistemas de contención de derrames “(…) son estructuras o dispositivos diseñados para contener derrames accidentales de líquidos, como aceites, productos químicos o aguas residuales, dentro de un área específica, evitando que se esparzan y contaminen el medio ambiente o el entorno. Estos sistemas ayudan a proteger la salud humana, el medio ambiente y las instalaciones en caso de un derrame (...)”, se utilizan para contener el derrame, prevenir su propagación y facilitar la limpieza y descontaminación del área afectada (Kits de contención de derrames, contenedores de contención, diques de contención, materiales absorbentes, cintas demarcadoras y equipos de protección personal). Es decir, que lo evaluado en el ítem 6.4 también es locativo enfatizando en la importancia de un almacenamiento seguro, y no es limitado o exclusivo a tenencia o disponibilidad de sustancias químicas en el laboratorio en el momento de la visita. "/>
    <m/>
    <m/>
    <m/>
    <m/>
    <m/>
    <m/>
    <n v="0"/>
  </r>
  <r>
    <s v="RETROSPECTIVO"/>
    <n v="2153"/>
    <x v="1"/>
    <s v="2153Vigilancia de la salud ambiental"/>
    <s v="Línea Calidad de Agua y Saneamiento básico"/>
    <s v="Establecimientos de educación preescolar, básica y media (Privado)"/>
    <s v="Establecimiento vigilado y controlado"/>
    <s v="Ver SIVIGILA"/>
    <s v="Ver SIVIGILA"/>
    <s v="CIUDAD BOLIVAR"/>
    <s v="C. FEBRERO 2025"/>
    <s v="2153Vigilancia de la salud ambientalCIUDAD BOLIVARC. FEBRERO 2025"/>
    <s v="VLADIMIR MURILLO RIVAS"/>
    <n v="0"/>
    <n v="180336"/>
    <n v="0"/>
    <n v="8"/>
    <n v="0"/>
    <n v="1442688"/>
    <s v="G3-3"/>
    <n v="1"/>
    <m/>
    <n v="3"/>
    <n v="0"/>
    <n v="541008"/>
    <n v="54100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actas, en las cuales se evidenció lo siguiente:_x000a_1._x0009_Acta con concepto Favorable con requerimiento. _x000a_1.1._x0009_SB06S009577 ID 311170 del 04/02/2025; SB06S009593 ID 312292 del 10/02/2025. Incumplimiento en las características técnicas y de calidad en el diligenciamiento de los instrumentos. Para el numeral 6. LABORATORIOS (QUÍMICA, FÍSICA, BIOLOGÍA ítem 6.1, 6.2, 6.3, 6.4, 6.5, 6.6, 6.7, 6.8) fueron calificados CUMPLE; sin embargo, no se evidenció el diligenciamiento del Anexo Técnico “Verificación de condiciones sanitarias a laboratorios donde se emplean sustancias químicas en establecimientos educativos y universidades” como se referencia en la FICHA TECNICA DE LA LINEA DE CALIDAD DEL AGUA Y SANEAMIENTO BÁSICO VIGENCIA DICIEMBRE DE 2024 – JULIO DE 2025 numeral 3 - METODOLOGÍA ítem 20 - Establecimientos de educación preescolar, básica y media (Público) (privado) (Jardín Infantil) “Nota: Se incluye formato anexo laboratorios para el caso de los establecimientos educativos que lo requieran “Ver Instrumentos de captación/ CASB/capta_casb_lab” (p. 11). _x000a_2._x0009_Acta con concepto Favorable con requerimiento. _x000a_2.1._x0009_SB06S009695 ID 315167 DEL 24/02/2025. Se evidenció incorrecto diligenciamiento del instrumento de captación de la información – acta SB06S, ya que no hay correlación en la evaluación del ítem 6.4 (Calificado SI con hallazgo “Cuenta con área de almacenamiento, sin embargo al momento de la inspección no se evidencian sustancias químicas”), ítem 6.5 (Calificado NO APLICA con hallazgo “No manejan sustancias químicas”); y lo conceptuado en el ítem 10.3 (Calificado NO APLICA con hallazgo “No cuenta con sustancias químicas al momento de la visita”).  Por lo tanto, el ítem 10.3 hace referencia a los sistemas de contención de derrames “(…) son estructuras o dispositivos diseñados para contener derrames accidentales de líquidos, como aceites, productos químicos o aguas residuales, dentro de un área específica, evitando que se esparzan y contaminen el medio ambiente o el entorno. Estos sistemas ayudan a proteger la salud humana, el medio ambiente y las instalaciones en caso de un derrame (...)”, se utilizan para contener el derrame, prevenir su propagación y facilitar la limpieza y descontaminación del área afectada (Kits de contención de derrames, contenedores de contención, diques de contención, materiales absorbentes, cintas demarcadoras y equipos de protección personal). Es decir, que lo evaluado en el ítem 6.4 también es locativo enfatizando en la importancia de un almacenamiento seguro, y no es limitado o exclusivo a tenencia o disponibilidad de sustancias químicas en el laboratorio en el momento de la visita."/>
    <m/>
    <m/>
    <m/>
    <m/>
    <m/>
    <m/>
    <n v="0"/>
  </r>
  <r>
    <s v="RETROSPECTIVO"/>
    <n v="2018"/>
    <x v="1"/>
    <s v="2018Vigilancia de la salud ambiental"/>
    <s v="Línea Calidad de Agua y Saneamiento básico"/>
    <s v="Establecimientos comerciales saneamiento básico"/>
    <s v="Establecimiento vigilado y controlado"/>
    <s v="Ver SIVIGILA"/>
    <s v="Ver SIVIGILA"/>
    <s v="CIUDAD BOLIVAR"/>
    <s v="D. MARZO 2025"/>
    <s v="2018Vigilancia de la salud ambientalCIUDAD BOLIVARD. MARZO 2025"/>
    <s v="JENNY ALEXANDRA MORALES MANCERA"/>
    <n v="0"/>
    <n v="39304"/>
    <n v="0"/>
    <n v="310"/>
    <n v="0"/>
    <n v="12184240"/>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s hallazgos:_x000a__x000a_1. En acta de visita SB01S050212 del 13/03/2025 de concepto desfavorable con ID 515021, se presentó incumplimiento en las características técnicas y de calidad en el diligenciamiento de los instrumentos, debido al no registro de la coordenada &quot;Sur&quot; en dirección del establecimiento y dirección de notificación; ya que se registró &quot;KR 17G 67 -13 PI2&quot;; sin embargo, la dirección corresponde a: “KR 17G 67 13 SUR PI 2”._x000a__x000a_2. En acta de visita SB01S050786 del 25/03/2025 de concepto desfavorable con ID 625850, se presentó incumplimiento en las características técnicas y de calidad en el diligenciamiento de los instrumentos, debido al registro de normatividad no aplicable como motivante del concepto sanitario emitido; ya que se diligenció en el acta como motivante del concepto desfavorable: “No realizó mantenimiento a paredes del establecimiento por acumulación de suciedad Decreto 1686 de 2012”; donde esta normativa no aplica para el tipo de establecimiento visitado; ya que el mismo corresponde a un establecimiento de bajo riesgo y la normativa registrada en el acta “establece el reglamento técnico sobre los requisitos sanitarios que se deben cumplir para la fabricación, elaboración, hidratación, envase, almacenamiento, distribución , transporte, comercialización, expendio, exportación e importación de bebidas alcohólicas destinadas para consumo humano”._x000a__x000a_3. En acta de visita SB01S050129 del 13/03/2025 de concepto desfavorable con ID 763771, se presentó incumplimiento en las características técnicas y de calidad en el diligenciamiento de los instrumentos, debido a error en el registro del nombre del propietario del establecimiento; ya que en acta de visita se diligenció &quot;Yesica Nesa Camacho Botero&quot;; sin embargo, el nombre del propietario verificado en aplicativo RUES y página de la procuraduría corresponde a: “Yesica Vanesa Camacho Botero”._x000a__x000a_4. En acta de visita SB01S050743 del 13/03/2025 de concepto favorable con requerimientos con ID 821068, se presentó incumplimiento en las características técnicas y de calidad en el diligenciamiento de los instrumentos, debido a error en el registro de la fecha de inicio de plazo para el cumplimiento de las exigencias; toda vez que se registró como fecha de inicio del plazo el día 13/03/2025 fecha en la que se realizó la visita; cabe aclarar que la fecha del plazo inicia el día hábil siguiente a la fecha de visita de IVC."/>
    <m/>
    <m/>
    <m/>
    <m/>
    <m/>
    <m/>
    <n v="0"/>
  </r>
  <r>
    <s v="RETROSPECTIVO"/>
    <n v="2100"/>
    <x v="1"/>
    <s v="2100Vigilancia de la salud ambiental"/>
    <s v="Línea Calidad de Agua y Saneamiento básico"/>
    <s v="Fortalecimiento de capacidades Saneamiento"/>
    <s v="Fortalecimiento de capacidades"/>
    <s v="Ver SIVIGILA"/>
    <s v="Ver SIVIGILA"/>
    <s v="CIUDAD BOLIVAR"/>
    <s v="D. MARZO 2025"/>
    <s v="2100Vigilancia de la salud ambientalCIUDAD BOLIVARD. MARZO 2025"/>
    <s v="JENNY ALEXANDRA MORALES MANCERA"/>
    <n v="0"/>
    <n v="120226"/>
    <n v="0"/>
    <n v="4"/>
    <n v="0"/>
    <n v="480904"/>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fortalecimiento de capacidades el siguiente hallazgo:_x000a__x000a_- En fortalecimiento realizado el 27/03/2025 en temática de “Manejo de residuos sólidos” en el Colegio Popular Bolivariano, se presentó incumplimiento en las características técnicas y de calidad en el diligenciamiento de los instrumentos, debido a la no concordancia de la información registrada en ficha técnica de la actividad, ya que se evidenció que en dicho soporte del 27/03/2025 se registró como público objetivo: “Personal de servicios generales que labora en el establecimiento educativo Distrital Colegio Confederación Brisas Del Diamante IED Sede A&quot;, población que no corresponde con la registrada en acta de reunión ni en listado de asistencia del fortalecimiento."/>
    <m/>
    <m/>
    <m/>
    <m/>
    <m/>
    <m/>
    <n v="0"/>
  </r>
  <r>
    <s v="RETROSPECTIVO"/>
    <n v="2150"/>
    <x v="1"/>
    <s v="2150Vigilancia de la salud ambiental"/>
    <s v="Línea Calidad de Agua y Saneamiento básico"/>
    <s v="Motel, residencia, amoblado"/>
    <s v="Establecimiento vigilado y controlado"/>
    <s v="Ver SIVIGILA"/>
    <s v="Ver SIVIGILA"/>
    <s v="TUNJUELITO"/>
    <s v="C. FEBRERO 2025"/>
    <s v="2150Vigilancia de la salud ambientalTUNJUELITOC. FEBRERO 2025"/>
    <s v="John Fredy Corso "/>
    <n v="0"/>
    <n v="120224"/>
    <n v="0"/>
    <n v="4"/>
    <n v="0"/>
    <n v="480896"/>
    <s v="G3-3"/>
    <n v="1"/>
    <m/>
    <n v="2"/>
    <n v="0"/>
    <n v="240448"/>
    <n v="2404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con el siguiente hallazgo:_x000a__x000a_Se evidenció que el establecimiento contaba con caldera y en la intervención no se aplicó el Anexo Técnico - Verificación de condiciones sanitarias de calderas y calderines, esto para los siguientes soportes:_x000a__x000a_En acta SB03S001573 ID 323718 con concepto desfavorable._x000a_En acta SB03S001568 ID 320831 con concepto desfavorable."/>
    <m/>
    <m/>
    <m/>
    <m/>
    <m/>
    <m/>
    <n v="0"/>
  </r>
  <r>
    <s v="RETROSPECTIVO"/>
    <n v="2018"/>
    <x v="1"/>
    <s v="2018Vigilancia de la salud ambiental"/>
    <s v="Línea Calidad de Agua y Saneamiento básico"/>
    <s v="Establecimientos comerciales saneamiento básico"/>
    <s v="Establecimiento vigilado y controlado"/>
    <s v="Ver SIVIGILA"/>
    <s v="Ver SIVIGILA"/>
    <s v="TUNJUELITO"/>
    <s v="C. FEBRERO 2025"/>
    <s v="2018Vigilancia de la salud ambientalTUNJUELITOC. FEBRERO 2025"/>
    <s v="John Fredy Corso "/>
    <n v="0"/>
    <n v="39304"/>
    <n v="0"/>
    <n v="235"/>
    <n v="0"/>
    <n v="923644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o en acta SB01S049444 ID 708861 con concepto favorable con requerimientos, en ítem 5.1.3. Fecha ultimo lavado, no se diligencio este dato, quedando el espacio en blanco."/>
    <m/>
    <m/>
    <m/>
    <m/>
    <m/>
    <m/>
    <n v="0"/>
  </r>
  <r>
    <s v="RETROSPECTIVO"/>
    <n v="2150"/>
    <x v="1"/>
    <s v="2150Vigilancia de la salud ambiental"/>
    <s v="Línea Calidad de Agua y Saneamiento básico"/>
    <s v="Motel, residencia, amoblado"/>
    <s v="Establecimiento vigilado y controlado"/>
    <s v="Ver SIVIGILA"/>
    <s v="Ver SIVIGILA"/>
    <s v="TUNJUELITO"/>
    <s v="D. MARZO 2025"/>
    <s v="2150Vigilancia de la salud ambientalTUNJUELITOD. MARZO 2025"/>
    <s v="John Fredy Corso "/>
    <n v="0"/>
    <n v="120224"/>
    <n v="0"/>
    <n v="1"/>
    <n v="0"/>
    <n v="12022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o que el establecimiento contaba con caldera y en la intervención no se aplicó el Anexo Técnico - Verificación de condiciones sanitarias de calderas y calderines, en acta SB03S001581 ID 320907 con concepto favorable con requerimientos."/>
    <m/>
    <m/>
    <m/>
    <m/>
    <m/>
    <m/>
    <n v="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IUDAD BOLIVAR"/>
    <s v="C. FEBRERO 2025"/>
    <s v="65Vigilancia de la salud ambientalCIUDAD BOLIVARC. FEBRERO 2025"/>
    <s v="Didier Alexis Santos Lozano"/>
    <n v="0"/>
    <n v="138720"/>
    <n v="0"/>
    <n v="39"/>
    <n v="0"/>
    <n v="5410080"/>
    <s v="G3-3"/>
    <n v="1"/>
    <m/>
    <n v="7"/>
    <n v="0"/>
    <n v="971040"/>
    <n v="971040"/>
    <s v="Se genera Glosa del 100% de cada intervención, por incumplimiento de Anexo 6 Lineamientos Técnicos de la Gestión de la Salud Pública GSP y del Plan de Salud Pública de Intervenciones Colectivas - PSPIC y Módulo de Estándares - SIVIGILA D.C., ya que se evidenció en (7) actas los siguientes hallazgos:_x000a__x000a_Se evidenció incumplimiento en las características de calidad en el diligenciamiento de los instrumentos en actas MS05S009244 con ID 311695 del 13/02/2025 y MS05S009394 con ID 828644 del 27/02/2025 con concepto desfavorable, debido que en acta anexa MH02S003296 y MH02S003298, el contratista registro en el campo cantidad decomisada y unidad de medida “tabletas” sin embargo se debió registrar en unidades._x000a__x000a_Se evidenció incumplimiento en las características de calidad en el diligenciamiento de los instrumentos en acta MS05S009228 con ID 421064 del 07/02/2025 con concepto desfavorable, MS05S009287 con ID 777894 del 04/02/2025 con concepto favorable con requerimientos y MS05S009387 con ID 314002 del 16/02/2025 con concepto favorable con requerimientos, debido a que el contratista registró como no cumple el numeral 5.7 relacionado al área de inyectología, sin embargo, en actas anexas MS19S009228, MS19S009287 y MS19S009387 el contratista indicó total cumplimiento para el bloque 1 titulado infraestructura y dotación.  Aunado a esto, en el acta en el acta MS05S009228 se registró no cumple en el ítem 3.10 y en la sección de hallazgos se indicó “No cuenta con área señalizada identificada para área administrativa”, sin embargo, el numeral 3.10 no hace referencia al área administrativa sino al área de almacenamiento de productos._x000a__x000a_Se evidenció incumplimiento en las características de calidad en el diligenciamiento de los instrumentos en acta MS05S009250 con ID 550065 del 12/02/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_x000a__x000a_Se evidenció incumplimiento en las características de calidad en el diligenciamiento de los instrumentos en acta MS05S009266 con ID 827591 del 10/02/2025 con concepto favorable, debido que se identificó espacios en blanco para los ítems 14.8, 14.9 y 14.10._x000a_"/>
    <m/>
    <m/>
    <m/>
    <m/>
    <m/>
    <m/>
    <n v="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CIUDAD BOLIVAR"/>
    <s v="D. MARZO 2025"/>
    <s v="65Vigilancia de la salud ambientalCIUDAD BOLIVARD. MARZO 2025"/>
    <s v="Didier Alexis Santos Lozano"/>
    <n v="0"/>
    <n v="138720"/>
    <n v="0"/>
    <n v="55"/>
    <n v="0"/>
    <n v="7629600"/>
    <s v="G3-3"/>
    <n v="1"/>
    <m/>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5S009484 con ID 797161 del 11/03/2025 con concepto desfavorable, debido a que el contratista registro que el establecimiento no cuenta con director técnico, no cuenta con contrato de trabajo, sin embargo, no se aplicó medida sanitaria de seguridad respectiva incumpliendo lo descrito en el Decreto 780 de 2016, Articulo 2.5.3.10.11, numeral 2._x000a__x000a_Se evidenció incumplimiento en las características de calidad en el diligenciamiento de los instrumentos en acta MS05S009398 con ID 669182 del 01/03/2025 con concepto favorable con requerimientos, debido a que el contratista registró como no cumple el numeral 5.7 relacionado al área de inyectología, sin embargo, en acta anexa MS19S009398 el contratista indicó total cumplimiento para el bloque 1 titulado infraestructura y dotación._x000a_"/>
    <m/>
    <m/>
    <m/>
    <m/>
    <m/>
    <m/>
    <n v="0"/>
  </r>
  <r>
    <s v="RETROSPECTIVO"/>
    <n v="71"/>
    <x v="1"/>
    <s v="71Vigilancia de la salud ambiental"/>
    <s v="Línea medicamentos seguros"/>
    <s v="Visitas de IVC a distribuidores de productos de higiene doméstica, absorbentes de higiene personal y pañaleras"/>
    <s v="Establecimiento vigilado y controlado"/>
    <s v="Ver SIVIGILA"/>
    <s v="Ver SIVIGILA"/>
    <s v="CIUDAD BOLIVAR"/>
    <s v="D. MARZO 2025"/>
    <s v="71Vigilancia de la salud ambientalCIUDAD BOLIVARD. MARZO 2025"/>
    <s v="Didier Alexis Santos Lozano"/>
    <n v="0"/>
    <n v="49130"/>
    <n v="0"/>
    <n v="37"/>
    <n v="0"/>
    <n v="181781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12S006797 con ID 826863 del 29/03/2025 con concepto favorable con requerimientos, debido que el contratista realizo 4 aclaraciones al acta superando el número máximo de notas aclaratorias._x000a__x000a_Se evidenció incumplimiento en las características de calidad en el diligenciamiento de los instrumentos en acta MS12S006770 con ID 830389 del 25/03/2025 con concepto favorable con requerimientos, debido que para el ítem 3.1.7 se identificó espacio en blanco._x000a_"/>
    <m/>
    <m/>
    <m/>
    <m/>
    <m/>
    <m/>
    <n v="0"/>
  </r>
  <r>
    <s v="RETROSPECTIVO"/>
    <n v="73"/>
    <x v="1"/>
    <s v="73Vigilancia de la salud ambiental"/>
    <s v="Línea medicamentos seguros"/>
    <s v="Visitas de IVC a droguerías con arqueo de medicamentos de control especial"/>
    <s v="Establecimiento vigilado y controlado"/>
    <s v="Ver SIVIGILA"/>
    <s v="Ver SIVIGILA"/>
    <s v="CIUDAD BOLIVAR"/>
    <s v="C. FEBRERO 2025"/>
    <s v="73Vigilancia de la salud ambientalCIUDAD BOLIVARC. FEBRERO 2025"/>
    <s v="Didier Alexis Santos Lozano"/>
    <n v="0"/>
    <n v="277440"/>
    <n v="0"/>
    <n v="1"/>
    <n v="0"/>
    <n v="277440"/>
    <s v="G3-3"/>
    <n v="1"/>
    <m/>
    <n v="1"/>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5S009253 con ID 698084 del 10/02/2025 con concepto favorable, debido a que el contratista indicó para el ítem 6.3  que la droguería dispensas SGSSS, sin embargo, para el ítem 8.3 indicó no aplica el cual está relacionado a la independencia de almacenamiento entre los medicamentos de uso institucional y medicamentos del canal comercial y no se realiza alguna aclaración sobre esta situación._x000a_"/>
    <m/>
    <m/>
    <m/>
    <m/>
    <m/>
    <m/>
    <n v="0"/>
  </r>
  <r>
    <s v="RETROSPECTIVO"/>
    <n v="79"/>
    <x v="1"/>
    <s v="79Vigilancia de la salud ambiental"/>
    <s v="Línea medicamentos seguros"/>
    <s v="Visitas de IVC a tiendas naturistas"/>
    <s v="Establecimiento vigilado y controlado"/>
    <s v="Ver SIVIGILA"/>
    <s v="Ver SIVIGILA"/>
    <s v="CIUDAD BOLIVAR"/>
    <s v="C. FEBRERO 2025"/>
    <s v="79Vigilancia de la salud ambientalCIUDAD BOLIVARC. FEBRERO 2025"/>
    <s v="Didier Alexis Santos Lozano"/>
    <n v="0"/>
    <n v="104040"/>
    <n v="0"/>
    <n v="12"/>
    <n v="0"/>
    <n v="124848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07S001012 con ID 584064 del 13/02/2025 con concepto favorable, debido a que el contratista realizó aclaración en el acta para el ítem 8.4 indicando que no cumple siendo este de obligatorio cumplimiento, sin embargo, el concepto final otorgado al establecimiento fue favorable._x000a_"/>
    <m/>
    <m/>
    <m/>
    <m/>
    <m/>
    <m/>
    <n v="0"/>
  </r>
  <r>
    <s v="RETROSPECTIVO"/>
    <n v="79"/>
    <x v="1"/>
    <s v="79Vigilancia de la salud ambiental"/>
    <s v="Línea medicamentos seguros"/>
    <s v="Visitas de IVC a tiendas naturistas"/>
    <s v="Establecimiento vigilado y controlado"/>
    <s v="Ver SIVIGILA"/>
    <s v="Ver SIVIGILA"/>
    <s v="USME"/>
    <s v="C. FEBRERO 2025"/>
    <s v="79Vigilancia de la salud ambientalUSMEC. FEBRERO 2025"/>
    <s v="Andrés Felipe López Rodríguez"/>
    <n v="0"/>
    <n v="104040"/>
    <n v="0"/>
    <n v="2"/>
    <n v="0"/>
    <n v="208080"/>
    <s v="G3-3"/>
    <n v="1"/>
    <m/>
    <n v="2"/>
    <n v="0"/>
    <n v="208080"/>
    <n v="20808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MS07S001032, ID: 731309 – Concepto Sanitario Desfavorable, se identificó un error en el número de identificación del propietario registrado en el acta, en el espacio correspondiente al documento de identidad del propietario del establecimiento se registró el número 53361538, cuando el número correcto es 52361538, lo cual genera una inconsistencia en la información reportada del establecimiento._x000a__x000a_MS07S001046, ID: 722254 – Concepto: Favorable con Requerimientos, se evidenció inconsistencias en el diligenciamiento del acta, al encontrarse espacios en blanco en los ítems 5.3.6 y 16.3, afectando la trazabilidad del registro de la visita realizada."/>
    <m/>
    <m/>
    <m/>
    <m/>
    <m/>
    <m/>
    <n v="0"/>
  </r>
  <r>
    <s v="RETROSPECTIVO"/>
    <n v="65"/>
    <x v="1"/>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USME"/>
    <s v="D. MARZO 2025"/>
    <s v="65Vigilancia de la salud ambientalUSMED. MARZO 2025"/>
    <s v="Andrés Felipe López Rodríguez"/>
    <n v="0"/>
    <n v="138720"/>
    <n v="0"/>
    <n v="23"/>
    <n v="0"/>
    <n v="3190560"/>
    <s v="G3-3"/>
    <n v="1"/>
    <m/>
    <n v="2"/>
    <n v="0"/>
    <n v="277440"/>
    <n v="27744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MS05S009491, ID: 319126 – Concepto: Favorable, se identificó espacios en blanco en el diligenciamiento del acta en los ítems 7.1 y del 7.8 al 7.11 del bloque 7 correspondiente a los SERVICIOS OFRECIDOS, afectando la trazabilidad del registro de la visita realizada._x000a__x000a_MS05S009490, ID: 319083 – Concepto: Favorable, en el punto 7. SERVICIOS OFRECIDOS, ítem 7.1, se registró que el establecimiento no ofrece dispensación de medicamentos alopáticos, lo cual resulta incongruente con la naturaleza del establecimiento, ya que, se trata de una droguería._x000a_"/>
    <m/>
    <m/>
    <m/>
    <m/>
    <m/>
    <m/>
    <n v="0"/>
  </r>
  <r>
    <s v="RETROSPECTIVO"/>
    <n v="1130"/>
    <x v="1"/>
    <s v="1130Vigilancia de la salud ambiental"/>
    <s v="Línea medicamentos seguros"/>
    <s v="Operativos de la línea de medicamentos seguros - Profesional"/>
    <s v="Establecimiento vigilado y controlado"/>
    <s v="Ver SIVIGILA"/>
    <s v="Ver SIVIGILA"/>
    <s v="TUNJUELITO"/>
    <s v="D. MARZO 2025"/>
    <s v="1130Vigilancia de la salud ambientalTUNJUELITOD. MARZO 2025"/>
    <s v="Andrés Felipe López Rodríguez"/>
    <n v="0"/>
    <n v="104040"/>
    <n v="0"/>
    <n v="2"/>
    <n v="0"/>
    <n v="208080"/>
    <s v="G3-3"/>
    <n v="1"/>
    <m/>
    <n v="2"/>
    <n v="0"/>
    <n v="208080"/>
    <n v="20808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A03S004782, ID: 323447 / MS15S002188 y SA03S005834, ID: 469645 / MS15S001711, se evidenció que, de los diferentes productos muestreados no registraron la información correspondiente a la forma farmacéutica ni a la concentración de los medicamentos, afectando la trazabilidad del acta de muestreo, así mismo, se identificaron espacios en blanco en los campos destinados para la firma y número de cédula del responsable del establecimiento."/>
    <m/>
    <m/>
    <m/>
    <m/>
    <m/>
    <m/>
    <n v="0"/>
  </r>
  <r>
    <s v="RETROSPECTIVO"/>
    <n v="87"/>
    <x v="1"/>
    <s v="87Vigilancia de la salud ambiental"/>
    <s v="Línea Alimentos Sanos y Seguros"/>
    <s v="Expendios minoristas"/>
    <s v="Establecimiento vigilado y controlado"/>
    <s v="Ver SIVIGILA"/>
    <s v="Ver SIVIGILA"/>
    <s v="CIUDAD BOLIVAR"/>
    <s v="C. FEBRERO 2025"/>
    <s v="87Vigilancia de la salud ambientalCIUDAD BOLIVARC. FEBRERO 2025"/>
    <s v="Doraangela Suarez Monzon"/>
    <n v="0"/>
    <n v="58956"/>
    <n v="0"/>
    <n v="138"/>
    <n v="0"/>
    <n v="8135928"/>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Acta AS04S050900, ID 314484, de fecha 10/02/2025, establecimiento La gran placita. El ítem 5.2 Manejo y conservación de productos refrigerados y congelados se calificó como Aceptable (A), con el registro de la observación “No expende alimentos que requieran refrigeración”; sin embargo, no se marcó la casilla de No aplica (NA), incumpliendo de esta manera lo establecido en la Guía para diligenciamiento de actas de inspección del Invima."/>
    <m/>
    <m/>
    <m/>
    <m/>
    <m/>
    <m/>
    <n v="0"/>
  </r>
  <r>
    <s v="RETROSPECTIVO"/>
    <n v="1203"/>
    <x v="1"/>
    <s v="1203Vigilancia de la salud ambiental"/>
    <s v="Línea Alimentos Sanos y Seguros"/>
    <s v="Plazas de mercado San Francisco, Trinidad Galán, Corcoboc y Rumichaca"/>
    <s v="Establecimiento vigilado y controlado"/>
    <s v="Ver SIVIGILA"/>
    <s v="Ver SIVIGILA"/>
    <s v="CIUDAD BOLIVAR"/>
    <s v="C. FEBRERO 2025"/>
    <s v="1203Vigilancia de la salud ambientalCIUDAD BOLIVARC. FEBRERO 2025"/>
    <s v="Doraangela Suarez Monzon"/>
    <n v="0"/>
    <n v="497094"/>
    <n v="0"/>
    <n v="1"/>
    <n v="0"/>
    <n v="497094"/>
    <s v="G3-3"/>
    <n v="1"/>
    <m/>
    <n v="0.35580393245539998"/>
    <n v="0"/>
    <n v="176867.9999999846"/>
    <n v="176867.999999984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de la intervención Expendios de bebidas alcohólicas, ubicados en la Plaza de mercado San francisco (lo que representa el 0,3558039324554 de la meta ejecutada)._x000a__x000a_1.Acta AS08023986, ID 787492, de fecha 26/02/2025, establecimiento Duff beer_x000a_2.Acta AS08023984, ID 606305, de fecha 26/02/2025, establecimiento Tienda Emily Yuyita_x000a_3.Acta AS08023985, ID 828668, de fecha 26/02/2025, establecimiento Sandra Camargo._x000a_Para los tres establecimientos no se realizó verificación de rotulado de alimentos; es de resaltar que en las actas de IVC no se registró la justificación de ello, incumpliendo de esta manera los establecido en la Ficha técnica de alimentos “…Si se encuentran alimentos, se realizarán mínimo revisión a 3 productos, si no se encuentran indicarlo.”"/>
    <m/>
    <m/>
    <m/>
    <m/>
    <m/>
    <m/>
    <n v="0"/>
  </r>
  <r>
    <s v="RETROSPECTIVO"/>
    <n v="87"/>
    <x v="1"/>
    <s v="87Vigilancia de la salud ambiental"/>
    <s v="Línea Alimentos Sanos y Seguros"/>
    <s v="Expendios minoristas"/>
    <s v="Establecimiento vigilado y controlado"/>
    <s v="Ver SIVIGILA"/>
    <s v="Ver SIVIGILA"/>
    <s v="CIUDAD BOLIVAR"/>
    <s v="D. MARZO 2025"/>
    <s v="87Vigilancia de la salud ambientalCIUDAD BOLIVARD. MARZO 2025"/>
    <s v="Doraangela Suarez Monzon"/>
    <n v="0"/>
    <n v="58956"/>
    <n v="0"/>
    <n v="137"/>
    <n v="0"/>
    <n v="8076972"/>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Acta AS04S051687, ID 391008, de fecha 17/03/2025, establecimiento Minimercado Marín. El ítem 3.2 Reconocimiento médico se calificó como Inaceptable (I); sin embargo; se registró como hallazgo “Reconocimiento médico vigente”, lo cual no es congruente con la calificación otorgada puesto que el hallazgo no es de incumplimiento."/>
    <m/>
    <m/>
    <m/>
    <m/>
    <m/>
    <m/>
    <n v="0"/>
  </r>
  <r>
    <s v="RETROSPECTIVO"/>
    <n v="1250"/>
    <x v="1"/>
    <s v="1250Vigilancia de la salud ambiental"/>
    <s v="Línea Alimentos Sanos y Seguros"/>
    <s v="Operativos apoyo espacio público y otros"/>
    <s v="Establecimiento vigilado y controlado"/>
    <s v="Ver SIVIGILA"/>
    <s v="Ver SIVIGILA"/>
    <s v="CIUDAD BOLIVAR"/>
    <s v="D. MARZO 2025"/>
    <s v="1250Vigilancia de la salud ambientalCIUDAD BOLIVARD. MARZO 2025"/>
    <s v="Doraangela Suarez Monzon"/>
    <n v="0"/>
    <n v="353753"/>
    <n v="0"/>
    <n v="1"/>
    <n v="0"/>
    <n v="353753"/>
    <s v="G3-3"/>
    <n v="1"/>
    <m/>
    <n v="0.33333427561029999"/>
    <n v="0"/>
    <n v="117917.99999997046"/>
    <n v="117917.99999997046"/>
    <s v="Se genera glosa del 100% de las horas del perfil faltante relacionado en la Tabla de costos - Columna para urbano – Columna valor mes (UDC) urbano y para ruralidad valor mes (UDC) rural – GSP_PSPIC-2024, independientemente del valor reportado en el informe de gestión, ya que se evidenció lo siguiente en (1) Acta:_x000a__x000a_1. Acta SA03S003926, de fecha 13/03/2025. En el  acta del operativo, en el apartado de firma de quienes intervinieron en la diligencia, se registró  la participación de solo 2 tecnólogos en saneamiento ambiental; faltando la participación de un perfil de Tecnólogo (lo cual representa el 0,3333342756103 de la meta ejecutada, equivalente a 6 horas del perfil faltante); lo anterior, teniendo en cuenta lo establecido en los estándares de la línea de Alimentos sanos y seguros, el cual indica para esta intervención en perfiles de talento humano:  3 Tecnólogo en alimentos con perfiles autorizados: Tecnólogo de Alimentos / Tecnólogo en Saneamiento Ambiental / Tecnólogo en Control de Calidad de Alimentos / Tecnólogo en Salud Ambiental y Seguridad Sanitaria / Técnico Laboral Competencias por en Sanidad Ambiental / Tecnólogo Competencias en Saneamiento Ambiental."/>
    <m/>
    <m/>
    <m/>
    <m/>
    <m/>
    <m/>
    <n v="0"/>
  </r>
  <r>
    <s v="RETROSPECTIVO"/>
    <n v="87"/>
    <x v="1"/>
    <s v="87Vigilancia de la salud ambiental"/>
    <s v="Línea Alimentos Sanos y Seguros"/>
    <s v="Expendios minoristas"/>
    <s v="Establecimiento vigilado y controlado"/>
    <s v="Ver SIVIGILA"/>
    <s v="Ver SIVIGILA"/>
    <s v="USME"/>
    <s v="C. FEBRERO 2025"/>
    <s v="87Vigilancia de la salud ambientalUSMEC. FEBRERO 2025"/>
    <s v="Irma Perez"/>
    <n v="0"/>
    <n v="58956"/>
    <n v="0"/>
    <n v="181"/>
    <n v="0"/>
    <n v="10671036"/>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En acta AS04S051211 ID 586096  del día 12 de febrero de 2025  del establecimiento Tienda El Parque en el Ítem 4.1 Suministro y Calidad de agua potable se califica cumplimiento total (5), sin embargo, en el ítem  4.6 Soportes documentales  de saneamiento incumplimiento total (0)  con el hallazgo “No se presenta soportes documentales ni documento el plan de saneamiento” no siendo coherente con lo establecido en el decreto 1575 de 2007 articulo 10. "/>
    <m/>
    <m/>
    <m/>
    <m/>
    <m/>
    <m/>
    <n v="0"/>
  </r>
  <r>
    <s v="RETROSPECTIVO"/>
    <n v="90"/>
    <x v="1"/>
    <s v="90Vigilancia de la salud ambiental"/>
    <s v="Línea Alimentos Sanos y Seguros"/>
    <s v="Cafeterías, panaderías, fruterías"/>
    <s v="Establecimiento vigilado y controlado"/>
    <s v="Ver SIVIGILA"/>
    <s v="Ver SIVIGILA"/>
    <s v="USME"/>
    <s v="C. FEBRERO 2025"/>
    <s v="90Vigilancia de la salud ambientalUSMEC. FEBRERO 2025"/>
    <s v="Irma Perez"/>
    <n v="0"/>
    <n v="58956"/>
    <n v="0"/>
    <n v="85"/>
    <n v="0"/>
    <n v="5011260"/>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En acta de visita AS02S072678 ID 728260 del 11 de febrero de  2025, en el establecimiento  Herbalife con concepto Desfavorable se evidencia que el profesional registra en el Ítem   5.4 Control Integrado de plagas se registra como hallazgo: “Se evidencia presencia de plagas (cucarachas) zona posterior  de local y zona externa nevera”  y se genera  calificación de no cumplimiento, sin embargo, no se califica como crítico._x000a_  _x000a_-_x0009_Acta AS02S072681 ID 761501 del día 24/02/2025 efectuada en el establecimiento  Delicias del Danubio y algo más se evidencia en el Ítem 3.2 Reconocimiento Médico. Se califico con incumplimiento total, sin embargo, no se genera hallazgo."/>
    <m/>
    <m/>
    <m/>
    <m/>
    <m/>
    <m/>
    <n v="0"/>
  </r>
  <r>
    <s v="RETROSPECTIVO"/>
    <n v="97"/>
    <x v="1"/>
    <s v="97Vigilancia de la salud ambiental"/>
    <s v="Línea Alimentos Sanos y Seguros"/>
    <s v="Expendios de bebidas alcohólicas"/>
    <s v="Establecimiento vigilado y controlado"/>
    <s v="Ver SIVIGILA"/>
    <s v="Ver SIVIGILA"/>
    <s v="USME"/>
    <s v="C. FEBRERO 2025"/>
    <s v="97Vigilancia de la salud ambientalUSMEC. FEBRERO 2025"/>
    <s v="Irma Perez"/>
    <n v="0"/>
    <n v="58956"/>
    <n v="0"/>
    <n v="84"/>
    <n v="0"/>
    <n v="4952304"/>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En acta de visita AS08S024932 ID 724789 del 26 de febrero de 2025 en el establecimiento Tienda Andrey  en el ítem 4.6 Soportes documentales de saneamiento. Se calificó cumplimiento parcial, sin embargo, se refiere como hallazgo: “Presenta plan de saneamiento del establecimiento”, siendo no coherente con lo solicitado por el Decreto 1686 de 2012. Artículo 35 y Artículo 86._x000a__x000a_-_x0009_En acta de visita AS08S024957 ID 450547 del 15 de febrero de 2025, en el establecimiento  tienda esquina Yomasa se evidencia que el profesional registra en el Ítem   2.5  Educación y capacitación se registra como hallazgo: “Tiene plan continuo de manipulación higiénica de alimentos” y genera calificación intermedia siendo no coherente con lo establecido   en el Decreto 1686 de 2012 Articulo 27."/>
    <m/>
    <m/>
    <m/>
    <m/>
    <m/>
    <m/>
    <n v="0"/>
  </r>
  <r>
    <s v="RETROSPECTIVO"/>
    <n v="104"/>
    <x v="1"/>
    <s v="104Vigilancia de la salud ambiental"/>
    <s v="Línea Alimentos Sanos y Seguros"/>
    <s v="Restaurantes, cevicherías y comidas rápidas"/>
    <s v="Establecimiento vigilado y controlado"/>
    <s v="Ver SIVIGILA"/>
    <s v="Ver SIVIGILA"/>
    <s v="USME"/>
    <s v="D. MARZO 2025"/>
    <s v="104Vigilancia de la salud ambientalUSMED. MARZO 2025"/>
    <s v="Irma Perez"/>
    <n v="0"/>
    <n v="90168"/>
    <n v="0"/>
    <n v="122"/>
    <n v="0"/>
    <n v="11000496"/>
    <s v="G1"/>
    <n v="1"/>
    <m/>
    <n v="6.5965750000000004E-2"/>
    <n v="0"/>
    <n v="5947.9997460000004"/>
    <n v="5947.9997460000004"/>
    <s v="Se evidencia  INCUMPLIMIENTO EN LA UNIDAD BASE DE COSTEO DE LOS PRODUCTOS GSP-PSPIC, por la diferencia entre el valor mensual reconocido por la Subred al perfil del PSPIC y los valores de referencia descritos en la columna 1 VALOR BASE 184 HORAS MES, ya que no se evidenció la totalidad del pago de la INDEXACIÓN como se describe a continuación:_x000a__x000a_Un (1) perfil de profesional Universitario 2 (Natasha Vargas Molina) con una diferencia correspondiente a un valor   de  $ 5.948."/>
    <m/>
    <m/>
    <m/>
    <m/>
    <m/>
    <m/>
    <n v="0"/>
  </r>
  <r>
    <s v="RETROSPECTIVO"/>
    <n v="104"/>
    <x v="1"/>
    <s v="104Vigilancia de la salud ambiental"/>
    <s v="Línea Alimentos Sanos y Seguros"/>
    <s v="Restaurantes, cevicherías y comidas rápidas"/>
    <s v="Establecimiento vigilado y controlado"/>
    <s v="Ver SIVIGILA"/>
    <s v="Ver SIVIGILA"/>
    <s v="TUNJUELITO"/>
    <s v="D. MARZO 2025"/>
    <s v="104Vigilancia de la salud ambientalTUNJUELITOD. MARZO 2025"/>
    <s v="Luis Gabriel Piñeros Huertas"/>
    <n v="0"/>
    <n v="90168"/>
    <n v="0"/>
    <n v="105"/>
    <n v="0"/>
    <n v="9467640"/>
    <s v="G7-2"/>
    <n v="1"/>
    <m/>
    <n v="1"/>
    <n v="0"/>
    <n v="90168"/>
    <n v="90168"/>
    <s v="Se genera GLOSA del 100% del valor reportado como ejecutado, por la no coincidencia de los conceptos sanitarios y demás indicadores reportados en el informe de gestión, ya que se evidenció para la intervención restaurantes, cevicherías y comidas rápidas en el mes de marzo del 2025, un total ejecutado de 105 visitas, sin embargo, en el desglose de los conceptos sanitarios para la intervención, se relacionó en informe de gestión, desfavorable: 1, Favorable: 3, Favorable con requerimiento: 101, Medidas sanitarias: 1, para un total de 106, por lo anterior la información no coincide con el total reportado como ejecutado."/>
    <m/>
    <m/>
    <m/>
    <m/>
    <m/>
    <m/>
    <n v="0"/>
  </r>
  <r>
    <s v="RETROSPECTIVO"/>
    <n v="89"/>
    <x v="1"/>
    <s v="89Vigilancia de la salud ambiental"/>
    <s v="Línea Alimentos Sanos y Seguros"/>
    <s v="Expendio o almacenamiento de carne y/o productos cárnicos comestibles"/>
    <s v="Establecimiento vigilado y controlado"/>
    <s v="Ver SIVIGILA"/>
    <s v="Ver SIVIGILA"/>
    <s v="TUNJUELITO"/>
    <s v="D. MARZO 2025"/>
    <s v="89Vigilancia de la salud ambientalTUNJUELITOD. MARZO 2025"/>
    <s v="Luis Gabriel Piñeros Huertas"/>
    <n v="0"/>
    <n v="90168"/>
    <n v="0"/>
    <n v="43"/>
    <n v="0"/>
    <n v="3877224"/>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_x0009_Se evidencio en acta Nº AS21S012033 de fecha del 13-03-2025 con _x000a_ID: 764754, que el ítem 6,1 se calificó como Aceptable y se relacionó hallazgo “No realiza desposte o desprese”, sin embargo, no se marcó la casilla del NA, como lo indica el diligenciamiento de acta._x000a_-_x0009_Se evidencio en acta Nº AS21S012029 de fecha del 11-03-2025 con _x000a_ID: 397077, que el ítem 4,4 se calificó como Aceptable y se relacionó hallazgo “No realiza empaque y etiquetado”, sin embargo, no se marcó la casilla del NA, como lo indica el diligenciamiento de acta._x000a_-_x0009_Se evidencio en acta Nº AS21S011651 de fecha del 10-03-2025 con _x000a_ID: 658288, que el ítem 4,3 se calificó como Aceptable y se relacionó hallazgo “No empaca - no etiqueta”, sin embargo, no se marcó la casilla del NA, como lo indica el diligenciamiento de acta."/>
    <m/>
    <m/>
    <m/>
    <m/>
    <m/>
    <m/>
    <n v="0"/>
  </r>
  <r>
    <s v="RETROSPECTIVO"/>
    <n v="1067"/>
    <x v="1"/>
    <s v="1067Vigilancia de la salud ambiental"/>
    <s v="Aspectos administrativos"/>
    <s v="Técnico Sisvea"/>
    <s v="Gestión de vigilancia de la Salud Ambiental"/>
    <s v="Ver SIVIGILA"/>
    <s v="Ver SIVIGILA"/>
    <s v="TUNJUELITO"/>
    <s v="C. FEBRERO 2025"/>
    <s v="1067Vigilancia de la salud ambientalTUNJUELITOC. FEBRERO 2025"/>
    <s v="Iván Garzón"/>
    <n v="0"/>
    <n v="3616139"/>
    <n v="0"/>
    <n v="2"/>
    <n v="0"/>
    <n v="7232278"/>
    <s v="G6-2"/>
    <n v="0.5"/>
    <m/>
    <n v="0.14807118863517138"/>
    <n v="0"/>
    <n v="267723"/>
    <n v="267723"/>
    <s v="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4-EE-46830 del 19/05/2025 en el que se comunicó que persistieron los hallazgos en la información ingresada por parte de la Subred de Servicios de Salud Sur en el aplicativo SIVIGILA D.C, en la que se vieron afectadas la línea de Aire Ruido y Radiación Electromagnética en 8 intervenciones y Alimentos Sanos y Seguros en 5 intervenciones.  _x000a__x000a_El cálculo de meta afectada se realizó sobre el valor reportado en el Informe de Gestión en la intervención Técnico SISVEA."/>
    <m/>
    <m/>
    <m/>
    <m/>
    <m/>
    <m/>
    <n v="0"/>
  </r>
  <r>
    <s v="RETROSPECTIVO"/>
    <n v="1067"/>
    <x v="1"/>
    <s v="1067Vigilancia de la salud ambiental"/>
    <s v="Aspectos administrativos"/>
    <s v="Técnico Sisvea"/>
    <s v="Gestión de vigilancia de la Salud Ambiental"/>
    <s v="Ver SIVIGILA"/>
    <s v="Ver SIVIGILA"/>
    <s v="TUNJUELITO"/>
    <s v="D. MARZO 2025"/>
    <s v="1067Vigilancia de la salud ambientalTUNJUELITOD. MARZO 2025"/>
    <s v="Iván Garzón"/>
    <n v="0"/>
    <n v="3616139"/>
    <n v="0"/>
    <n v="2"/>
    <n v="0"/>
    <n v="7232278"/>
    <s v="G6-2"/>
    <n v="0.5"/>
    <m/>
    <n v="0.36923801878191076"/>
    <n v="0"/>
    <n v="667608"/>
    <n v="667608"/>
    <s v="Se genera glosa por Bases de datos o aplicativos del 50% del valor de cada intervención por incumplimiento de los criterios de calidad de las bases de datos y el ingreso de registro de forma extemporánea, ya que se evidenció concepto técnico final negativo de acuerdo a oficio remitido por la Subdirección de Vigilancia en Salud Pública con número de radicado  2024-EE-51584 del 28/05/2025 en el que se comunicó que persistieron los hallazgos en la información ingresada por parte de la Subred de Servicios de Salud Sur en el aplicativo SIVIGILA D.C, en la que se vieron afectadas la línea de Aire Ruido y Radiación Electromagnética en 18 intervenciones y Alimentos Sanos y Seguros en 5 intervenciones.  _x000a__x000a_El cálculo de meta afectada se realizó sobre el valor reportado en el Informe de Gestión en la intervención Técnico SISVEA."/>
    <m/>
    <m/>
    <m/>
    <m/>
    <m/>
    <m/>
    <n v="0"/>
  </r>
  <r>
    <s v="RETROSPECTIVO"/>
    <n v="1063"/>
    <x v="1"/>
    <s v="1063Vigilancia de la salud ambiental"/>
    <s v="Aspectos administrativos"/>
    <s v="Digitador Sisvea"/>
    <s v="Gestión de vigilancia de la Salud Ambiental"/>
    <s v="Ver SIVIGILA"/>
    <s v="Ver SIVIGILA"/>
    <s v="TUNJUELITO"/>
    <s v="C. FEBRERO 2025"/>
    <s v="1063Vigilancia de la salud ambientalTUNJUELITOC. FEBRERO 2025"/>
    <s v="Iván Garzón"/>
    <n v="0"/>
    <n v="2552457"/>
    <n v="0"/>
    <n v="7"/>
    <n v="0"/>
    <n v="17867199"/>
    <s v="G7-2"/>
    <n v="0.5"/>
    <m/>
    <n v="0.85190387144621826"/>
    <n v="0"/>
    <n v="1087224"/>
    <n v="1087224"/>
    <s v="Se genera glosa por Bases de datos Vs soportes en medio físico del 50% del valor de cada intervención por la no concordancia entre Bases de datos Vs. Soportes en medio físico, ya que se evidenciaron inconsistencias así: 11 en Calidad de Agua y Saneamiento Básico, 7 en Aire, Ruido y Radiación Electromagnética, 2 en Alimentos Sanos y Seguros, 4 en Medicamentos Seguros, y 5 en Seguridad Química. _x000a__x000a_El cálculo de meta afectada se realizó sobre el valor reportado en el Informe de Gestión en la intervención Digitador SISVEA."/>
    <m/>
    <m/>
    <m/>
    <m/>
    <m/>
    <m/>
    <n v="0"/>
  </r>
  <r>
    <s v="RETROSPECTIVO"/>
    <n v="1063"/>
    <x v="1"/>
    <s v="1063Vigilancia de la salud ambiental"/>
    <s v="Aspectos administrativos"/>
    <s v="Digitador Sisvea"/>
    <s v="Gestión de vigilancia de la Salud Ambiental"/>
    <s v="Ver SIVIGILA"/>
    <s v="Ver SIVIGILA"/>
    <s v="TUNJUELITO"/>
    <s v="D. MARZO 2025"/>
    <s v="1063Vigilancia de la salud ambientalTUNJUELITOD. MARZO 2025"/>
    <s v="Iván Garzón"/>
    <n v="0"/>
    <n v="2552457"/>
    <n v="0"/>
    <n v="7"/>
    <n v="0"/>
    <n v="17867199"/>
    <s v="G7-2"/>
    <n v="0.5"/>
    <m/>
    <n v="1.1673328874884081"/>
    <n v="0"/>
    <n v="1489783.4999999998"/>
    <n v="1489783.4999999998"/>
    <s v="Se genera glosa por Bases de datos Vs soportes en medio físico del 50% del valor de cada intervención por la no concordancia entre Bases de datos Vs. Soportes en medio físico, ya que se evidenciaron inconsistencias así: 5 en Calidad de Agua y Saneamiento Básico, 8 en Aire, Ruido y Radiación Electromagnética, 1 en Alimentos Sanos y Seguros, 5 en Medicamentos Seguros, y 15 en Seguridad Química. _x000a__x000a_El cálculo de meta afectada se realizó sobre el valor reportado en el Informe de Gestión en la intervención Digitador SISVEA."/>
    <m/>
    <m/>
    <m/>
    <m/>
    <m/>
    <m/>
    <n v="0"/>
  </r>
  <r>
    <s v="RETROSPECTIVO"/>
    <n v="1066"/>
    <x v="1"/>
    <s v="1066Vigilancia de la salud ambiental"/>
    <s v="Aspectos administrativos"/>
    <s v="Referencia de la Vigilancia de la Salud Ambiental"/>
    <s v="Gestión de vigilancia de la Salud Ambiental"/>
    <s v="Ver SIVIGILA"/>
    <s v="Ver SIVIGILA"/>
    <s v="USME"/>
    <s v="D. MARZO 2025"/>
    <s v="1066Vigilancia de la salud ambientalUSMED. MARZO 2025"/>
    <s v="Iván Garzón"/>
    <n v="0"/>
    <n v="8933599"/>
    <n v="0"/>
    <n v="1"/>
    <n v="0"/>
    <n v="8933599"/>
    <s v="G12-1"/>
    <n v="0.05"/>
    <m/>
    <n v="1"/>
    <n v="0"/>
    <n v="446679.95"/>
    <n v="446679.95"/>
    <s v="Se genera glosa por Base de Talento Humano del 5% del valor total ejecutado por la intervención ya que se evidencian inconsistencias en base de talento humano registradas en el aplicativo SIVIGILA D.C., en las siguientes Líneas así: 1 en Aire Ruido y Radiaciones Electromagnéticas, 2 en Alimentos Sanos y Seguros y 7 en Aspectos Administrativos._x000a__x000a_Las inconsistencias reportadas se encuentran en el archivo de glosas iniciales."/>
    <m/>
    <m/>
    <m/>
    <m/>
    <m/>
    <m/>
    <n v="0"/>
  </r>
  <r>
    <s v="RETROSPECTIVO"/>
    <n v="1066"/>
    <x v="1"/>
    <s v="1066Vigilancia de la salud ambiental"/>
    <s v="Aspectos administrativos"/>
    <s v="Referencia de la Vigilancia de la Salud Ambiental"/>
    <s v="Gestión de vigilancia de la Salud Ambiental"/>
    <s v="Ver SIVIGILA"/>
    <s v="Ver SIVIGILA"/>
    <s v="USME"/>
    <s v="C. FEBRERO 2025"/>
    <s v="1066Vigilancia de la salud ambientalUSMEC. FEBRERO 2025"/>
    <s v="Iván Garzón"/>
    <n v="0"/>
    <n v="8933599"/>
    <n v="0"/>
    <n v="1"/>
    <n v="0"/>
    <n v="8933599"/>
    <s v="G2"/>
    <n v="0.06"/>
    <m/>
    <n v="1"/>
    <n v="0"/>
    <n v="536015.93999999994"/>
    <n v="536015.93999999994"/>
    <s v="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la subred no presentó soportes que garantizaran la velocidad mínima requerida de navegación de 60 Mbps de acuerdo a lo descrito en el anexo 8 de insumos para la vigencia en seguimiento, en la sede Salud Pública USS Sierra Morena."/>
    <m/>
    <m/>
    <m/>
    <m/>
    <m/>
    <m/>
    <n v="0"/>
  </r>
  <r>
    <s v="RETROSPECTIVO"/>
    <n v="1066"/>
    <x v="1"/>
    <s v="1066Vigilancia de la salud ambiental"/>
    <s v="Aspectos administrativos"/>
    <s v="Referencia de la Vigilancia de la Salud Ambiental"/>
    <s v="Gestión de vigilancia de la Salud Ambiental"/>
    <s v="Ver SIVIGILA"/>
    <s v="Ver SIVIGILA"/>
    <s v="USME"/>
    <s v="D. MARZO 2025"/>
    <s v="1066Vigilancia de la salud ambientalUSMED. MARZO 2025"/>
    <s v="Iván Garzón"/>
    <n v="0"/>
    <n v="8933599"/>
    <n v="0"/>
    <n v="1"/>
    <n v="0"/>
    <n v="8933599"/>
    <s v="G2"/>
    <n v="0.06"/>
    <m/>
    <n v="1"/>
    <n v="0"/>
    <n v="536015.93999999994"/>
    <n v="536015.93999999994"/>
    <s v="Se genera glosa por Insumos y recursos del 6% sobre el valor total descrito en la columna presupuesto ejecutado periodo, por no disponer de los insumos y recursos de carácter técnico tecnológico y logístico o que no cumpla con las especificaciones técnicas que se requieren para el adecuado desarrollo de los productos pactados conforme al convenio y los anexos, ya que la subred no presentó soportes que garantizaran la velocidad mínima requerida de navegación de 60 Mbps de acuerdo a lo descrito en el anexo 8 de insumos para la vigencia en seguimiento, en la sede Salud Pública USS Sierra Morena."/>
    <m/>
    <m/>
    <m/>
    <m/>
    <m/>
    <m/>
    <n v="0"/>
  </r>
  <r>
    <s v="RETROSPECTIVO"/>
    <n v="1063"/>
    <x v="1"/>
    <s v="1063Vigilancia de la salud ambiental"/>
    <s v="Aspectos administrativos"/>
    <s v="Digitador Sisvea"/>
    <s v="Gestión de vigilancia de la Salud Ambiental"/>
    <s v="Ver SIVIGILA"/>
    <s v="Ver SIVIGILA"/>
    <s v="TUNJUELITO"/>
    <s v="D. MARZO 2025"/>
    <s v="1063Vigilancia de la salud ambientalTUNJUELITOD. MARZO 2025"/>
    <s v="Iván Garzón"/>
    <n v="0"/>
    <n v="2552457"/>
    <n v="0"/>
    <n v="7"/>
    <n v="0"/>
    <n v="17867199"/>
    <s v="G1"/>
    <n v="1"/>
    <m/>
    <n v="5.4900000000000001E-4"/>
    <n v="0"/>
    <n v="1401.2988930000001"/>
    <n v="1401.2988930000001"/>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 totalidad de la INDEXACIÓN como se describe a continuación:_x000a__x000a_Un (1) perfil de Técnico 3 (Iván Darío Baracaldo) correspondiente a un valor de  $ 1.401."/>
    <m/>
    <m/>
    <m/>
    <m/>
    <m/>
    <m/>
    <n v="0"/>
  </r>
  <r>
    <s v="RETROSPECTIVO"/>
    <n v="75"/>
    <x v="2"/>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C. FEBRERO 2025"/>
    <s v="75Macro, meso y micro gestión de la salud públicaSUBREDC. FEBRERO 2025"/>
    <s v="Jennifer jimenez ladino"/>
    <n v="3296912"/>
    <n v="3403402.2576000001"/>
    <n v="0"/>
    <n v="1"/>
    <n v="0"/>
    <n v="3403402.2576000001"/>
    <s v="G3"/>
    <n v="1"/>
    <m/>
    <n v="0.19999999999999998"/>
    <n v="0"/>
    <n v="680680.45152"/>
    <n v="680680.4515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Consolidación y actualización del Directorio de IPS.  _x000a__x000a_1) En el marco del proceso de seguimiento y verificación de calidad de la información reportada en el Anexo 75.1_Direct_IPS_Vacunac, correspondiente a la consolidación y actualización del Directorio de IPS, se identificaron los siguientes incumplimientos que afectan la consistencia, veracidad y oportunidad de los datos reportados en los siguientes campos: _x000a_Fecha de Actualización del Directorio de IPS: Se evidenció el registro de un mes diferente al verificado._x000a_•_x0009_En los campos de teléfono Institucional de Contacto vs Cuenta con línea telefónica para seguimiento. La subred registra que la IPS no cuenta con teléfono, pero si se identificaron 3 números de teléfono registrados. _x000a_•_x0009_Por último, no concuerda la información registrada en las columnas de:  Horario en días, Sábado medio o tiempo completo y Domingo medio o tiempo completo. "/>
    <m/>
    <m/>
    <m/>
    <m/>
    <m/>
    <m/>
    <n v="0"/>
  </r>
  <r>
    <s v="RETROSPECTIVO"/>
    <n v="76"/>
    <x v="2"/>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3.39"/>
    <n v="0"/>
    <n v="21632070.71556"/>
    <s v="G3"/>
    <n v="1"/>
    <m/>
    <n v="0.33900000000000002"/>
    <n v="0"/>
    <n v="2163207.071556"/>
    <n v="2163207.07155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_x000a__x000a_1._x0009_Fortalecer alianzas con actores y sectores para impulsar acciones en las diferentes tácticas de la modalidad extramural. Incumplimientos en la calidad del Anexo 76.2 – Microplaneación Actores Sociales_x000a__x000a_1) Durante el proceso de revisión del Anexo 76.2_Microplaneación_Actores_Sociales correspondiente al mes, se identificaron múltiples incumplimientos en la calidad y consistencia de la información reportada. Los principales hallazgos son los siguientes:_x000a__x000a_• Inconsistencia entre la hoja de “Actores Sociales” vs el Directorio: Se detectó falta de concordancia entre los registros consignados en ambas hojas, lo que afecta la coherencia y trazabilidad de la información._x000a_• De igual en las hojas de avance de intervención y el campo de intervenido de la hoja de actores – Sectores: dado que se evidencian discrepancias en los datos reportados."/>
    <m/>
    <m/>
    <m/>
    <m/>
    <m/>
    <m/>
    <n v="0"/>
  </r>
  <r>
    <s v="RETROSPECTIVO"/>
    <n v="76"/>
    <x v="2"/>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4"/>
    <n v="0"/>
    <n v="25524567.215999998"/>
    <s v="G3"/>
    <n v="1"/>
    <m/>
    <n v="0.8"/>
    <n v="0"/>
    <n v="5104913.4431999996"/>
    <n v="5104913.443199999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Durante el mes  se evidenciaron incumplimientos en la calidad de la información registrada en los procesos de vacunación, específicamente en lo relacionado con el manejo y registro de biológicos. Los principales hallazgos fueron los siguientes:_x000a_• Campos incompletos en los registros de entrega y recepción de biológicos, especialmente en lo referente al saldo de entrega de neveras, lo cual impide establecer una trazabilidad clara entre lo entregado y lo efectivamente aplicado._x000a_• Incongruencias entre los datos registrados en los formatos oficiales:_x000a_o Anexo 77.1 – Registro Diario de Vacunación en Infancia_x000a_o Anexo 77.2 – Registro Diario de Vacunación en Adultez en comparación con la información contenida en el Kardex._x000a_Estas diferencias fueron detectadas en dos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_x000a_2._x0009_Fortalecer alianzas con actores y sectores para impulsar acciones en las diferentes tácticas de la modalidad extramural. Incumplimientos en la calidad del Anexo 76.2 – Microplaneación Actores Sociales_x000a_2) Durante el proceso de revisión del Anexo 76.2_Microplaneación_Actores_Sociales correspondiente al mes de marzo de 2025, se identificaron múltiples incumplimientos en la calidad y consistencia de la información reportada. Los principales hallazgos son los siguientes:_x000a_• Inconsistencia entre la hoja de “Actores Sociales” vs el Directorio: Se detectó falta de concordancia entre los registros consignados en ambas hojas, lo que afecta la coherencia y trazabilidad de la información._x000a_• De igual en las hojas de avance de intervención y el campo de intervenido de la hoja de actores – Sectores: dado que se evidencian discrepancias en los datos reportados._x000a_Adicionalmente, en el mes se solicitó desde nivel central a los profesionales extramurales de la subred la realización de los ajustes necesarios sobre el mencionado anexo. No obstante, no se recibió el archivo corregido, incumpliéndose con la solicitud y afectando el proceso de seguimiento y validación de las acciones de microplaneación."/>
    <m/>
    <m/>
    <m/>
    <m/>
    <m/>
    <m/>
    <n v="0"/>
  </r>
  <r>
    <s v="RETROSPECTIVO"/>
    <n v="77"/>
    <x v="2"/>
    <s v="77Macro, meso y micro gestión de la salud pública"/>
    <s v="ENTORNOS CUIDADORES"/>
    <s v="IMPLEMENTACIÓN CONCEPTUAL, METODOLÓGICA Y TÉCNICA"/>
    <s v="Operación de la modalidad extramural del PAI"/>
    <s v="Monitoreo a la modalidad extramural"/>
    <s v="Subred"/>
    <s v="SUBRED"/>
    <s v="D. MARZO 2025"/>
    <s v="77Macro, meso y micro gestión de la salud públicaSUBREDD. MARZO 2025"/>
    <s v="Jennifer jimenez ladino"/>
    <n v="3296912"/>
    <n v="3403402.2576000001"/>
    <n v="0"/>
    <n v="72.209999999999994"/>
    <n v="0"/>
    <n v="245759677.02129599"/>
    <s v="G3"/>
    <n v="1"/>
    <m/>
    <n v="1.2"/>
    <n v="0"/>
    <n v="4084082.7091199998"/>
    <n v="4084082.7091199998"/>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6 auxiliares de las _x000a_72,21 reportadas en el informe de gestión, en los registros de 1 actividad de las 5 establecidas en el lineamiento técnico, a continuación se describe la Subactividad afectada especificando el número de auxiliares: _x000a__x000a_1._x0009_Contar con consentimientos informados para la administración de inmunobiológicos de VPH y COVID19.  _x000a_1) Durante el proceso de seguimiento correspondiente al mes de marzo de 2025, se identificaron inconsistencias en los consentimientos informados utilizados para la vacunación contra el Virus del Papiloma Humano (VPH), las cuales representan incumplimientos en los criterios de calidad requeridos. Los principales hallazgos fueron los siguientes:_x000a_•_x0009_Falta de registro de hora y fecha: Los consentimientos no incluyen la hora ni la fecha de diligenciamiento._x000a_•_x0009_Fechas fuera del periodo seguimiento: Fechas correspondientes a años o meses distintos a marzo de 2025, así como casos en los que la fecha de firma no coincide con el día en que se administró la vacuna._x000a_•_x0009_Campo de aceptación sin diligenciar: El campo destinado a indicar la aceptación o rechazo de la vacuna se encuentra vacío, lo que invalida el consentimiento y pone en riesgo la integridad del proceso. Total de auxiliares afectadas 6"/>
    <m/>
    <m/>
    <m/>
    <m/>
    <m/>
    <m/>
    <n v="0"/>
  </r>
  <r>
    <s v="RETROSPECTIVO"/>
    <n v="78"/>
    <x v="2"/>
    <s v="78Macro, meso y micro gestión de la salud pública"/>
    <s v="ENTORNOS CUIDADORES"/>
    <s v="IMPLEMENTACIÓN CONCEPTUAL, METODOLÓGICA Y TÉCNICA"/>
    <s v="Operación del componente cadena de frío del PAI"/>
    <s v="Avance mensual al plan de acción"/>
    <s v="Subred"/>
    <s v="SUBRED"/>
    <s v="C. FEBRERO 2025"/>
    <s v="78Macro, meso y micro gestión de la salud públicaSUBREDC. FEBRERO 2025"/>
    <s v="Jennifer jimenez ladino"/>
    <n v="3296912"/>
    <n v="3403402.2576000001"/>
    <n v="0"/>
    <n v="1"/>
    <n v="0"/>
    <n v="3403402.2576000001"/>
    <s v="G3"/>
    <n v="1"/>
    <m/>
    <n v="0.27272727272727271"/>
    <n v="0"/>
    <n v="928200.61570909084"/>
    <n v="928200.6157090908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_x000a__x000a_1._x0009_Realizar las entregas y traslados de medicamentos inmunobiológicos, dispositivos médicos e insumos a las IPS públicas y privadas, garantizando las condiciones técnicas y logísticas para la adecuada  entrega de estos. _x000a__x000a_1) Durante el proceso se identificó el Anexo 78.7_Recepción_Técnica, correspondiente a los meses de verificacion, se identificaron incumplimientos en la calidad del registro relacionados con inconsistencias entre la fecha de la recepción y la fecha de firma de recepción en las siguientes IPS:_x000a_•Extramural Tunjuelito_x000a_•Servimed Tunal_x000a_• Unidad de Servicios de Salud Tunal (registros del 16 y 20 de febrero)_x000a_• Unidad de servicios de salud Santa Librada_x000a__x000a_             2) 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_x000a__x000a_2) Durante el seguimiento se identificó incumplimiento de calidad del Anexo 78.3_Rep_Seguimiento_Saldos, se identificaron varios incumplimientos que afectan la consistencia y trazabilidad de la información reportada._x000a_Principales hallazgos:_x000a_• Inconsistencias entre hojas de localidades y consolidado: Se evidenció falta de concordancia entre los saldos registrados por localidad y los valores totales reflejados en la hoja de consolidado. _x000a_• Registros incompletos o incongruentes: Se reportaron lotes sin asociar la fecha de vencimiento, y/o campos vacios en los datos._x000a__x000a_3)_x0009_Realizar arqueo de inmunobiológicos, dispositivos médicos e insumos del Programa a los equipos extramurales.  _x000a__x000a_3) Durante el proceso de revisión  se identificaron incumplimientos en la calidad de la información reportada por la subred, específicamente en los tres equipos extramurales, relacionados con inconsistencias entre el Anexo 78.2_Arqueo_De_Mtos_Inmuno y el Acta de Seguimiento (formato propio de la subred)._x000a_Principales hallazgos:_x000a_• Diferencias entre registros: Se evidenció falta de concordancia entre los datos consignados en el Anexo 78.2 y los registrados en las actas de seguimiento correspondientes, lo cual afecta la consistencia y confiabilidad de la información."/>
    <m/>
    <m/>
    <m/>
    <m/>
    <m/>
    <m/>
    <n v="0"/>
  </r>
  <r>
    <s v="RETROSPECTIVO"/>
    <n v="78"/>
    <x v="2"/>
    <s v="78Macro, meso y micro gestión de la salud pública"/>
    <s v="ENTORNOS CUIDADORES"/>
    <s v="IMPLEMENTACIÓN CONCEPTUAL, METODOLÓGICA Y TÉCNICA"/>
    <s v="Operación del componente cadena de frío del PAI"/>
    <s v="Avance mensual al plan de acción"/>
    <s v="Subred"/>
    <s v="SUBRED"/>
    <s v="D. MARZO 2025"/>
    <s v="78Macro, meso y micro gestión de la salud públicaSUBREDD. MARZO 2025"/>
    <s v="Jennifer jimenez ladino"/>
    <n v="3296912"/>
    <n v="3403402.2576000001"/>
    <n v="0"/>
    <n v="1"/>
    <n v="0"/>
    <n v="3403402.2576000001"/>
    <s v="G3"/>
    <n v="1"/>
    <m/>
    <n v="0.27272727272727271"/>
    <n v="0"/>
    <n v="928200.61570909084"/>
    <n v="928200.6157090908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Once (11) subactividades, dado que se evidenció incumplimiento en Tres (3) subactividades: _x000a__x000a__x000a_1._x0009_Realizar las entregas y traslados de medicamentos inmunobiológicos, dispositivos médicos e insumos a las IPS públicas y privadas, garantizando las condiciones técnicas y logísticas para la adecuada  entrega de estos. _x000a__x000a_1)Durante el proceso se identificó el Anexo 78.7_Recepción_Técnica, correspondiente a los meses de verificación, se identificaron incumplimientos en la calidad del registro relacionados con inconsistencias entre la fecha de la recepción y la fecha de firma de recepción en las siguientes IPS:_x000a_• Marichuela _x000a_• Unidad de Servicios de Salud Tunal (registro del 20 de marzo)_x000a_• Meissen (registro del 20 de marzo)_x000a__x000a_1._x0009_Consolidar y hacer seguimiento al reporte de control de fechas de vencimiento de medicamentos inmunobiológicos por ventana de uso o fabricación del Programa Permanente y Covid-19 de la Subred. Nota aclaratoria: La frecuencia del reporte puede presentar ajustes de acuerdo con necesidades distritales y serán notificadas mediante correo electrónico a la Coordinación PAI de la subred.  _x000a__x000a_2) Durante el seguimiento se identificó incumplimiento de calidad del Anexo 78.3_Rep_Seguimiento_Saldos, se identificaron varios incumplimientos que afectan la consistencia y trazabilidad de la información reportada._x000a_Principales hallazgos:_x000a_• Inconsistencias entre hojas de localidades y consolidado: Se evidenció falta de concordancia entre los saldos registrados por localidad y los valores totales reflejados en la hoja de consolidado. _x000a_• Registros incompletos o incongruentes: Se reportaron lotes sin asociar la fecha de vencimiento, y/o campos vacios en los datos._x000a_Por ultimo el día 15 de marzo de 2025, desde el nivel central se solicitó formalmente a la subred la corrección y reenvío del anexo con los ajustes respectivos. No obstante, la subred no realizó el envío requerido, incumpliendo los plazos establecidos y afectando el proceso de seguimiento y control del reporte de saldos. _x000a__x000a_2._x0009_Realizar arqueo de inmunobiológicos, dispositivos médicos e insumos del Programa a los equipos extramurales.  _x000a__x000a_3) Durante el proceso de revisión , se identificaron incumplimientos en la calidad de la información reportada por la subred, específicamente en los tres equipos extramurales, relacionados con inconsistencias entre el Anexo 78.2_Arqueo_De_Mtos_Inmuno y el Acta de Seguimiento (formato propio de la subred)._x000a_Principales hallazgos:_x000a_• Diferencias entre registros: Se evidenció falta de concordancia entre los datos consignados en el Anexo 78.2 y los registrados en las actas de seguimiento correspondientes, lo cual afecta la consistencia y confiabilidad de la información."/>
    <m/>
    <m/>
    <m/>
    <m/>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C. FEBRERO 2025"/>
    <s v="27Entorno cuidador Laboral “Bienestar en nuestro entorno laboral”SUBREDC. FEBRERO 2025"/>
    <s v="Sandra Jiménez"/>
    <n v="60195"/>
    <n v="62139.298499999997"/>
    <n v="0"/>
    <n v="266"/>
    <n v="0"/>
    <n v="16529053.400999999"/>
    <s v="G3"/>
    <n v="1"/>
    <m/>
    <n v="4"/>
    <n v="0"/>
    <n v="248557.19399999999"/>
    <n v="248557.19399999999"/>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Asesorías de promoción del cuidado de la salud con trabajadores de la economía informal en UTI, se identificaron los siguientes hallazgos en 4 asesorías por profesional universitario 2 (enfermería):_x000a__x000a_Fichas No. 3060250307, 3190250573 y 3190250380 no se identificó asesoría al 100% de los trabajadores informales caracterizados por perfil de enfermería como lo refiere el lineamiento: “Las asesorías de este producto deben cubrir al 100% de los trabajadores identificados, de lo anterior se exceptúan aquellos que no se encuentren laborando en el establecimiento al momento de la asesoría, realizando el debido registro en el formato”, adicional a esto se identificó en la última ficha relacionada asesoría incompleta del perfil de enfermería, ya que firman 2 trabajadores, pero solo se evidencia la asesoría de 1 trabajador y la otra asesoría quedó incompleta._x000a__x000a_Ficha No. 3050250341 se identificó error en la No. 24 Alertas en mujeres, debido a que a la trabajadora # 2 se le registra el código 1 Mujer en edad fértil sin método anticonceptivo y en la asesoría se registra que esta usuaria planifica con la inyección y en la trabajadora # 1 que no planifica no se registra la alerta en mujeres, generando esto inconsistencias en el formato y en aplicativo GESI."/>
    <m/>
    <m/>
    <m/>
    <m/>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D. MARZO 2025"/>
    <s v="27Entorno cuidador Laboral “Bienestar en nuestro entorno laboral”SUBREDD. MARZO 2025"/>
    <s v="Sandra Jiménez"/>
    <n v="60195"/>
    <n v="62139.298499999997"/>
    <n v="0"/>
    <n v="212"/>
    <n v="0"/>
    <n v="13173531.282"/>
    <s v="G3"/>
    <n v="1"/>
    <m/>
    <n v="2"/>
    <n v="0"/>
    <n v="124278.59699999999"/>
    <n v="124278.59699999999"/>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n el producto Asesorías de promoción del cuidado de la salud con trabajadores de la economía informal en UTI, se identificaron los siguientes hallazgos en 2 asesorías por profesional universitario 2 (enfermería):_x000a__x000a_Ficha No. 3190250808 no se identificó asesoría al 100% de los trabajadores informales caracterizados por perfil de enfermería como lo refiere el lineamiento: “Las asesorías de este producto deben cubrir al 100% de los trabajadores identificados, de lo anterior se exceptúan aquellos que no se encuentren laborando en el establecimiento al momento de la asesoría, realizando el debido registro en el formato”._x000a__x000a_Ficha No. 3190250832 en la variable 147 tamizaje aplicado, se diligencia el código 2 que corresponde a la aplicación del tamizaje Findrisc, tamizaje que no se debe aplicar al rabajador, debido a que se registra en la asesoría que la usuaria tiene como diagnóstico Diabetes, pero no es ajustado en el aplicativo GESI pues al verificar, en base si aparece el código 2 de tamizaje aplicado, dato que genera error en el aplicativo."/>
    <m/>
    <m/>
    <m/>
    <m/>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Leal_x000a_Alejandro Bustos"/>
    <n v="31731720"/>
    <n v="32756654.556000002"/>
    <n v="0"/>
    <n v="1"/>
    <n v="0"/>
    <n v="32756654.556000002"/>
    <s v="G9"/>
    <n v="0.05"/>
    <m/>
    <n v="1"/>
    <n v="0"/>
    <n v="1637832.7278000002"/>
    <n v="1637832.7278000002"/>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40 – Tu Bar Tu Responsabilidad, puesto que no se desagrego por localidad la meta ejecutada, meta reportada en informe de gestión es Subred 56 y la meta verificada correspondió a: Tunjuelito: 29, Usme: 11, Ciudad Bolívar: 10 y Subred: 6, sin afectación total de la meta._x000a_"/>
    <m/>
    <m/>
    <m/>
    <m/>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Leal_x000a_Sandra Jiménez_x000a_Alejandro Bustoas_x000a_"/>
    <n v="31731720"/>
    <n v="32756654.556000002"/>
    <n v="0"/>
    <n v="1"/>
    <n v="0"/>
    <n v="32756654.556000002"/>
    <s v="G9"/>
    <n v="0.05"/>
    <m/>
    <n v="1"/>
    <n v="0"/>
    <n v="1637832.7278000002"/>
    <n v="1637832.7278000002"/>
    <s v="Se genera GLOSA POR INCONSISTENCIAS DE INFORME DE GESTIÓN del 5% sobre el total del producto Gestión en los niveles meso y micro de la salud pública del Entorno cuidador Laboral “Bienestar en nuestro entorno laboral” con reporte mensual porque se evidencia error en la distribución de meta por localidad, sin afectación de la meta total ejecutada para los siguientes productos:_x000a__x000a_Producto 26- Asesorías de promoción del cuidado de la salud, gestión del riesgo la UTI y monitoreo del proceso con trabajadores de la economía informal en uti de mediano impacto, se identificó inconsistencia en el reporte de la meta ejecutada en el informe de gestión en los datos reportados como: Tunjuelito: 175, Usme: 163 y  Ciudad Bolívar: 154; cuando lo realmente ejecutado es: Tunjuelito: 190, Usme: 163 y  Ciudad Bolívar: 139 sin afectación de la meta total ejecutada._x000a__x000a_Producto 40 – Tu Bar Tu Responsabilidad, puesto que no se desagrego por localidad la meta ejecutada, meta reportada en informe de gestión es Subred 56 y la meta verificada correspondió a: Tunjuelito: 30, Usme: 10, Ciudad Bolívar: 10 y Subred: 6, sin afectación total de la meta."/>
    <m/>
    <m/>
    <m/>
    <m/>
    <m/>
    <m/>
    <n v="0"/>
  </r>
  <r>
    <s v="RETROSPECTIVO"/>
    <n v="40"/>
    <x v="3"/>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C. FEBRERO 2025"/>
    <s v="40Entorno cuidador Laboral “Bienestar en nuestro entorno laboral”DISTRITOC. FEBRERO 2025"/>
    <s v="Alejandro Bustos"/>
    <n v="125201"/>
    <n v="129244.9923"/>
    <n v="0"/>
    <n v="56"/>
    <n v="0"/>
    <n v="7237719.5687999995"/>
    <s v="G3"/>
    <n v="1"/>
    <m/>
    <n v="1"/>
    <n v="0"/>
    <n v="129244.9923"/>
    <n v="129244.9923"/>
    <s v="Se genera GLOSA POR INCUMPLIMIENTO DE ANEXO 6 LINEAMIENTOS TÉCNICOS DE LA GESTIÓN DE LA SALUD PUBLICA GSP Y DEL PLAN DE SALUD PÚBLICA DE INTERVENCIONES COLECTIVAS - PSPIC Y MÓDULO DE ESTÁNDARES - SIVIGILA D.C del 100 %, en la actividad de una (1) asesoría, porque el producto no cumple con lo descrito en los lineamientos con respecto a ficha de sesiones colectivas del entorno cuidador laboral # 3060255753 con fecha de creación 27 de febrero 2025 sin embargo el cierre del proceso con el establecimiento se realizó el 19 de febrero 2025, lo cual genera inconsistencia en el instrumento presentado, al realizar la verificación en GESI la fecha digitada corresponde a 27 de febrero 2025 generando error en el reporte de la información."/>
    <m/>
    <m/>
    <m/>
    <m/>
    <m/>
    <m/>
    <n v="0"/>
  </r>
  <r>
    <s v="RETROSPECTIVO"/>
    <n v="66"/>
    <x v="2"/>
    <s v="66Macro, meso y micro gestión de la salud pública"/>
    <s v="ENTORNOS CUIDADORES"/>
    <s v="Educación para la salud pública"/>
    <s v="Educación para la salud pública"/>
    <s v="Seguimiento al Plan Estrategico de ESP"/>
    <s v="Subred"/>
    <s v="SUBRED"/>
    <s v="C. FEBRERO 2025"/>
    <s v="66Macro, meso y micro gestión de la salud públicaSUBREDC. FEBRERO 2025"/>
    <s v="ERICA BORDA"/>
    <n v="27610856"/>
    <n v="28502686.648800001"/>
    <n v="0"/>
    <n v="1"/>
    <n v="0"/>
    <n v="28502686.648800001"/>
    <s v="G2"/>
    <n v="0.06"/>
    <m/>
    <n v="1"/>
    <n v="0"/>
    <n v="1710161.1989279999"/>
    <n v="1710161.1989279999"/>
    <s v="Se genera GLOSA POR INSUMOS Y RECURSOS - ANEXO 8 del 6 %, sobre el valor total descrito en la columna “valor ejecutado mes” por el producto del código 66  Educación para la Salud Publica, por no disponer de insumos y recursos de carácter técnico, tecnológico y logístico, o que no cumplan con las especificaciones técnicas que se requieran para el adecuado desarrollo de los productos pactados, conforme a los lineamientos del GSP-PSPIC, ya que se evidenció que no contaban con Disco duro portátil(Almacenamiento_x000a_1000 GB Características Técnicas, Clase o Velocidad de Trasmisión 3.0, Velocidad de Escritura, 83.8861 Mbps, Velocidad de Lectura,167.7722 Mbps). La compra de este insumo es necesaria para hacer backup de cada uno de los productos del equipo, específicamente de las artes y líneas gráficas (haciendo referencia a lo descrito desde el anexo 8)"/>
    <m/>
    <m/>
    <m/>
    <m/>
    <m/>
    <m/>
    <n v="0"/>
  </r>
  <r>
    <s v="RETROSPECTIVO"/>
    <n v="66"/>
    <x v="2"/>
    <s v="66Macro, meso y micro gestión de la salud pública"/>
    <s v="ENTORNOS CUIDADORES"/>
    <s v="Educación para la salud pública"/>
    <s v="Educación para la salud pública"/>
    <s v="Seguimiento al Plan Estrategico de ESP"/>
    <s v="Subred"/>
    <s v="SUBRED"/>
    <s v="D. MARZO 2025"/>
    <s v="66Macro, meso y micro gestión de la salud públicaSUBREDD. MARZO 2025"/>
    <s v="ERICA BORDA "/>
    <n v="27610856"/>
    <n v="28502686.648800001"/>
    <n v="0"/>
    <n v="1"/>
    <n v="0"/>
    <n v="28502686.648800001"/>
    <s v="G2"/>
    <n v="0.06"/>
    <m/>
    <n v="1"/>
    <n v="0"/>
    <n v="1710161.1989279999"/>
    <n v="1710161.1989279999"/>
    <s v="Se genera GLOSA POR INSUMOS Y RECURSOS - ANEXO 8 del 6 %, sobre el valor total descrito en la columna “valor ejecutado mes” por el producto del código 66  Educación para la Salud Publica, por no disponer de insumos y recursos de carácter técnico, tecnológico y logístico, o que no cumplan con las especificaciones técnicas que se requieran para el adecuado desarrollo de los productos pactados, conforme a los lineamientos del GSP-PSPIC, ya que se evidenció que no contaban con Disco duro portátil(Almacenamiento_x000a_1000 GB Características Técnicas, Clase o Velocidad de Trasmisión 3.0, Velocidad de Escritura, 83.8861 Mbps, Velocidad de Lectura,167.7722 Mbps). La compra de este insumo es necesaria para hacer backup de cada uno de los productos del equipo, específicamente de las artes y líneas gráficas (haciendo referencia a lo descrito desde el anexo 8)"/>
    <m/>
    <m/>
    <m/>
    <m/>
    <m/>
    <m/>
    <n v="0"/>
  </r>
  <r>
    <s v="RETROSPECTIVO"/>
    <n v="66"/>
    <x v="2"/>
    <s v="66Macro, meso y micro gestión de la salud pública"/>
    <s v="ENTORNOS CUIDADORES"/>
    <s v="Educación para la salud pública"/>
    <s v="Educación para la salud pública"/>
    <s v="Seguimiento al Plan Estrategico de ESP"/>
    <s v="Subred"/>
    <s v="SUBRED"/>
    <s v="C. FEBRERO 2025"/>
    <s v="66Macro, meso y micro gestión de la salud públicaSUBREDC. FEBRERO 2025"/>
    <s v="ERICA BORDA "/>
    <n v="27610856"/>
    <n v="28502686.648800001"/>
    <n v="0"/>
    <n v="1"/>
    <n v="0"/>
    <n v="28502686.648800001"/>
    <s v="G10"/>
    <n v="1"/>
    <m/>
    <n v="8.4361019857531319E-2"/>
    <n v="0"/>
    <n v="2404515.7143724095"/>
    <n v="2404515.7143724095"/>
    <s v="Se genera GLOSA POR AUSENCIA DE SOPORTES del 100% del valor del producto faltante, porque los productos reportados como desarrollados en el informe de gestión, fueron soportados. Sin embargo, se evidenció ausencia de talento humano de 80 horas del perfil profesional universitario 2(comunicadora Social), las cuales no fueron soportadas durante el seguimiento retrospectivo para el periodo del 01 al 28 de febrero del 2025."/>
    <m/>
    <m/>
    <m/>
    <m/>
    <m/>
    <m/>
    <n v="0"/>
  </r>
  <r>
    <s v="RETROSPECTIVO"/>
    <n v="66"/>
    <x v="2"/>
    <s v="66Macro, meso y micro gestión de la salud pública"/>
    <s v="ENTORNOS CUIDADORES"/>
    <s v="Educación para la salud pública"/>
    <s v="Educación para la salud pública"/>
    <s v="Seguimiento al Plan Estrategico de ESP"/>
    <s v="Subred"/>
    <s v="SUBRED"/>
    <s v="D. MARZO 2025"/>
    <s v="66Macro, meso y micro gestión de la salud públicaSUBREDD. MARZO 2025"/>
    <s v="ERICA BORDA"/>
    <n v="27610856"/>
    <n v="28502686.648800001"/>
    <n v="0"/>
    <n v="1"/>
    <n v="0"/>
    <n v="28502686.648800001"/>
    <s v="G1"/>
    <n v="1"/>
    <m/>
    <n v="1.8699999999999999E-4"/>
    <n v="0"/>
    <n v="5330.0024033255995"/>
    <n v="5330.002403325599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 la INDEXACIÓN como se describe a continuación:_x000a_Un (1) perfil Profesional universitario 2 (María Alejandra Spadei) Se evidencia Diferencia en el pago del valor de indexación de $ 5.330"/>
    <m/>
    <m/>
    <m/>
    <m/>
    <m/>
    <m/>
    <n v="0"/>
  </r>
  <r>
    <s v="RETROSPECTIVO"/>
    <n v="71"/>
    <x v="2"/>
    <s v="71Macro, meso y micro gestión de la salud pública"/>
    <s v="ENTORNOS CUIDADORES"/>
    <s v="IMPLEMENTACIÓN CONCEPTUAL, METODOLÓGICA Y TÉCNICA"/>
    <s v="Gestión de la información de Acciones Colectivas en Salud Pública"/>
    <s v="Informe"/>
    <s v="Subred"/>
    <s v="SUBRED"/>
    <s v="D. MARZO 2025"/>
    <s v="71Macro, meso y micro gestión de la salud públicaSUBREDD. MARZO 2025"/>
    <s v="ERICA BORDA "/>
    <n v="82832384"/>
    <n v="85507870.003199995"/>
    <n v="0"/>
    <n v="1"/>
    <n v="0"/>
    <n v="85507870.003199995"/>
    <s v="G1"/>
    <n v="1"/>
    <m/>
    <n v="9.7353986652789603E-4"/>
    <n v="0"/>
    <n v="83245.320350000009"/>
    <n v="83245.32035000000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Dos (2) perfiles técnicos 3 (Angy Paola Padua por valor de $16.196 y Eduar Fernando Rodríguez por valor de $67.050) para un total de $83,245"/>
    <m/>
    <m/>
    <m/>
    <m/>
    <m/>
    <m/>
    <n v="0"/>
  </r>
  <r>
    <s v="RETROSPECTIVO"/>
    <n v="73"/>
    <x v="2"/>
    <s v="73Macro, meso y micro gestión de la salud pública"/>
    <s v="ENTORNOS CUIDADORES"/>
    <s v="IMPLEMENTACIÓN CONCEPTUAL, METODOLÓGICA Y TÉCNICA"/>
    <s v="Seguimiento a la implementación del PAI en las localidades"/>
    <s v="Avance mensual al plan de acción"/>
    <s v="Subred"/>
    <s v="SUBRED"/>
    <s v="C. FEBRERO 2025"/>
    <s v="73Macro, meso y micro gestión de la salud públicaSUBREDC. FEBRERO 2025"/>
    <s v="Karen Molano"/>
    <n v="7005616"/>
    <n v="7231897.3968000002"/>
    <n v="0"/>
    <n v="2"/>
    <n v="0"/>
    <n v="14463794.7936"/>
    <s v="G3"/>
    <n v="1"/>
    <m/>
    <n v="0.16666666666666699"/>
    <n v="0"/>
    <n v="1205316.2328000024"/>
    <n v="1205316.2328000024"/>
    <s v="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Reporte de notificación por Tecnovigilancia, Farmacovigilancia y excursiones de temperatura la cual debe ser enviada al correo de sdspai@saludcapital.gov.co y referentes de cadena de frío, aun cuando no se presenten, los primeros 10 días calendario, la  cual tiene una (1) subactividad, se identificó para envió el día 12/03/2025 el cual es extemporáneo.  "/>
    <m/>
    <m/>
    <m/>
    <m/>
    <m/>
    <m/>
    <n v="0"/>
  </r>
  <r>
    <s v="RETROSPECTIVO"/>
    <n v="85"/>
    <x v="2"/>
    <s v="85Macro, meso y micro gestión de la salud pública"/>
    <s v="ENTORNOS CUIDADORES"/>
    <s v="Análisis de Condiciones, Calidad de Vida, Salud y Enfermedad"/>
    <s v="Documentos de analisis de situacion de calidad de vida y salud local"/>
    <s v="Documento local"/>
    <s v="Subred"/>
    <s v="SUBRED"/>
    <s v="C. FEBRERO 2025"/>
    <s v="85Macro, meso y micro gestión de la salud públicaSUBREDC. FEBRERO 2025"/>
    <s v="Marcela López Hernández"/>
    <n v="30907584"/>
    <n v="31905898.963199999"/>
    <n v="0"/>
    <n v="1"/>
    <n v="0"/>
    <n v="31905898.963199999"/>
    <s v="G1"/>
    <n v="1"/>
    <m/>
    <n v="2.1556989514123336E-3"/>
    <n v="0"/>
    <n v="68779.512938838103"/>
    <n v="68779.51293883810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Profesional Universitario 2 (Juan Camilo Gutiérrez Ramírez) correspondiente a un valor de $68.779,51294 (98 horas de febrero)"/>
    <m/>
    <m/>
    <m/>
    <m/>
    <m/>
    <m/>
    <n v="0"/>
  </r>
  <r>
    <s v="RETROSPECTIVO"/>
    <n v="69"/>
    <x v="2"/>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C. FEBRERO 2025"/>
    <s v="69Macro, meso y micro gestión de la salud públicaSUBREDC. FEBRERO 2025"/>
    <s v="Marcela López Hernández"/>
    <n v="11126848"/>
    <n v="11486245.190400001"/>
    <n v="0"/>
    <n v="3"/>
    <n v="0"/>
    <n v="34458735.571199998"/>
    <s v="G1"/>
    <n v="1"/>
    <m/>
    <n v="3.9056232384411999E-3"/>
    <n v="0"/>
    <n v="44860.946138059706"/>
    <n v="44860.946138059706"/>
    <s v="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_x000a_- Profesional Universitario 2, Martha Isabel Rodríguez Vásquez, Enfermera, No se registra pago de 1 hora regular de febrero. _x000a_- Profesional Universitario 2, Diana María Morales, Enfermera, No se registra pago de 1 hora regular de febrero. _x000a_Total: 2 horas profesional universitario 2"/>
    <m/>
    <m/>
    <m/>
    <m/>
    <m/>
    <m/>
    <n v="0"/>
  </r>
  <r>
    <s v="RETROSPECTIVO"/>
    <n v="85"/>
    <x v="2"/>
    <s v="85Macro, meso y micro gestión de la salud pública"/>
    <s v="ENTORNOS CUIDADORES"/>
    <s v="Análisis de Condiciones, Calidad de Vida, Salud y Enfermedad"/>
    <s v="Documentos de analisis de situacion de calidad de vida y salud local"/>
    <s v="Documento local"/>
    <s v="Subred"/>
    <s v="SUBRED"/>
    <s v="C. FEBRERO 2025"/>
    <s v="85Macro, meso y micro gestión de la salud públicaSUBREDC. FEBRERO 2025"/>
    <s v="Marcela López Hernández"/>
    <n v="30907584"/>
    <n v="31905898.963199999"/>
    <n v="0"/>
    <n v="1"/>
    <n v="0"/>
    <n v="31905898.963199999"/>
    <s v="G3"/>
    <n v="1"/>
    <m/>
    <n v="0.33333333333333337"/>
    <n v="0"/>
    <n v="10635299.6544"/>
    <n v="10635299.6544"/>
    <s v="Se genera GLOSA POR INCUMPLIMIENTO DE ANEXO 6 LINEAMIENTOS TÉCNICOS DE LA GESTIÓN DE LA SALUD PUBLICA GSP Y DEL PLAN DE SALUD PÚBLICA DE INTERVENCIONES COLECTIVAS - PSPIC Y MÓDULO DE ESTÁNDARES - SIVIGILA D.C del 100%, cuyo reporte de ejecución es por documento local, meta ejecutada 0,544451; este producto tiene 3 actividades, el incumplimiento se presenta en UNA (1) actividad: _x000a_Presenta actas de:_x000a__x000a_04/02/2025 reunión mensual de equipo para la revisión de los productos y del seguimiento_x000a__x000a_04/02/2025 acta de articulación con Gestión de Políticas_x000a__x000a_Las dos actas presentan la misma hora (10 a.m. – 12m) y se registraron las mismas personas por parte del equipo ASIS, por lo cual carecen de calidad, por inconsistencia en la hora de una de las dos reuniones._x000a_"/>
    <m/>
    <m/>
    <m/>
    <m/>
    <m/>
    <m/>
    <n v="0"/>
  </r>
  <r>
    <s v="RETROSPECTIVO"/>
    <n v="161"/>
    <x v="4"/>
    <s v="161Ruralidad"/>
    <s v="ENTORNOS CUIDADORES"/>
    <s v="Orientación de la acción para las intervenciones individuales y colectivas en salud pública. "/>
    <s v="Entornos Cuidadores en la Ruralidad"/>
    <s v="Avance al plan de accion "/>
    <s v="Local"/>
    <s v="SUMAPAZ"/>
    <s v="C. FEBRERO 2025"/>
    <s v="161RuralidadSUMAPAZC. FEBRERO 2025"/>
    <s v="Sandra Leal/Luisa Mayorga"/>
    <n v="67482000"/>
    <n v="69661668.599999994"/>
    <n v="0"/>
    <n v="0.88018824279066998"/>
    <n v="0"/>
    <n v="61315381.674899988"/>
    <s v="G3"/>
    <n v="1"/>
    <m/>
    <n v="8.8018824279067001E-2"/>
    <n v="0"/>
    <n v="6131538.167489999"/>
    <n v="6131538.167489999"/>
    <s v="Se genera GLOSA POR INCUMPLIMIENTO DE ANEXO 6 LINEAMIENTOS TÉCNICOS DE LA GESTIÓN DE LA SALUD PUBLICA GSP Y DEL PLAN DE SALUD PÚBLICA DE INTERVENCIONES COLECTIVAS - PSPIC Y MÓDULO DE ESTÁNDARES - SIVIGILA D.C, del 100%, del valor total ejecutado en el producto 161: “Entornos Cuidadores en la Ruralidad” el cual está conformado por cuatro (4) entornos: Comunitario, Laboral, Educativo e Institucional). El primer hallazgo se identificó en el entorno Institucional el cual contiene tres (3) actividades afectando la (1) actividad: Implementación en la Ruralidad para los entornos que para el entorno Institucional es la (Actividad B. Planes de cuidado), la cual cuenta con cinco (5) entregables. afectando el entregable N°5 Acta de reunión de concertación, realizada en el centro día el Verdegal con fecha del 07/02/2025 donde se evidencio la ausencia de las firmas de los profesionales._x000a_Se identifico un segundo hallazgo en el entorno Laboral el cual contiene tres (3) actividades afectando la Actividad No1 Caracterización de las condiciones de trabajo para la concertación del plan en UTI con trabajadores informales en ruralidad Sumapaz, la cual esta conformada por (2) entregables afectando el entregable No2 “Formato de ruralidad debidamente diligenciado”, donde se identifico en la ficha No3200250598 con fecha de 17/02/2025 en el proceso de caracterización en el perfil de (tecnólogo en salud ocupacional), en la caracterización en salud de los trabajadores el no diligenciamiento de si se canalizo a los usuarios; de igual forma al verifica en GESI esta ficha fue devuelta para que se realizara el ajuste el cual nunca se hizo, lo que implica un incumplimiento al lineamiento. Adicionalmente se evidencio un hallazgo para el perfil de trabajo social en la actividad No (3) Asesorías en unidades de trabajo informal- viviendas de uso compartido, la cual esta conformada por (2) entregables: afectando el entregable No2 “Formato de ruralidad debidamente diligenciado”, donde se evidencio en dos (2) fichas con No3200250443 en la asesoría No.2 del 12/02/2025 y No3200250594 en la asesoría No.2 del 22/02/2025 las cuales no contaban con el compromiso que debe establecerse con las usuarias al terminar cada asesoría, como se establece de acuerdo a la línea técnica y el formato de ficha mujer NNA campesinos del entorno cuidador laboral."/>
    <m/>
    <m/>
    <m/>
    <m/>
    <m/>
    <m/>
    <n v="0"/>
  </r>
  <r>
    <s v="RETROSPECTIVO"/>
    <n v="160"/>
    <x v="4"/>
    <s v="160Ruralidad"/>
    <s v="PARTICIPACIÓN SOCIAL Y GESTIÓN DE POLITICAS PÚBLICAS"/>
    <s v="Gestión Intersectorial para las políticas y planes "/>
    <s v="Plan de trabajo acción estratégica sectorial local de políticas"/>
    <s v=" Avance al plan de trabajo de la acción estratégica sectorial local de políticas"/>
    <s v="Local"/>
    <s v="SUMAPAZ"/>
    <s v="D. MARZO 2025"/>
    <s v="160RuralidadSUMAPAZD. MARZO 2025"/>
    <s v="Luz Helena Parra Silva"/>
    <n v="9317120"/>
    <n v="9618062.9759999998"/>
    <n v="0"/>
    <n v="1"/>
    <n v="0"/>
    <n v="9618062.9759999998"/>
    <s v="G1"/>
    <n v="1"/>
    <m/>
    <n v="0.1399282181618354"/>
    <n v="0"/>
    <n v="1345838.4143999999"/>
    <n v="1345838.4143999999"/>
    <s v="Se genera GLOSA POR INCUMPLIMIENTO EN LA UNIDAD BASE DE COSTEO DE LOS PRODUCTOS GSP-PSPIC, en el código 160 Plan de trabajo acción estratégica sectorial local de Políticas en la localidad de Sumapaz, por la diferencia entre el valor mensual reconocido por la subred al perfil del PSPIC y los valores de referencia descritos en la columna 1 VALOR BASE 184 HORAS MES ya que se evidenció, el no pago de las 48 horas  adicionales realizadas en el mes de marzo de 2025 por los siguientes profesionales:_x000a_1._x0009_Derli Yuliet Palacios Martínez, profesional universitaria 2. Psicóloga 10 horas._x000a_2._x0009_Sindy Tatiana Reyes Gómez, profesional universitario 2. Psicóloga 12 horas._x000a_3._x0009_Zairy Jahaira Olaya Jaime, profesional universitario 2. Trabajadora Social 12 horas_x000a_4._x0009_Yilber Alberto Altamar Arrieta. Profesional universitario 2. Psicólogo 14 horas."/>
    <m/>
    <m/>
    <m/>
    <m/>
    <m/>
    <m/>
    <n v="0"/>
  </r>
  <r>
    <s v="RETROSPECTIVO"/>
    <s v="160A"/>
    <x v="4"/>
    <s v="160ARuralidad"/>
    <s v="PARTICIPACIÓN SOCIAL Y GESTIÓN DE POLITICAS PÚBLICAS"/>
    <s v="Gestión Intersectorial para las políticas y planes "/>
    <s v="Informe de gestión intersectorial de las políticas públicas en la localidad"/>
    <s v="Informe de gestión intersectorial de las políticas públicas en la localidad"/>
    <s v="Local"/>
    <s v="SUMAPAZ"/>
    <s v="D. MARZO 2025"/>
    <s v="160ARuralidadSUMAPAZD. MARZO 2025"/>
    <s v="Luz Helena Parra Silva"/>
    <n v="17469600"/>
    <n v="18033868.079999998"/>
    <n v="0"/>
    <n v="1"/>
    <n v="0"/>
    <n v="18033868.079999998"/>
    <s v="G1"/>
    <n v="1"/>
    <m/>
    <n v="0.21144708616032901"/>
    <n v="0"/>
    <n v="3813208.8577157669"/>
    <n v="3813208.8577157669"/>
    <s v="Se genera GLOSA POR INCUMPLIMIENTO EN LA UNIDAD BASE DE COSTEO DE LOS PRODUCTOS GSP-PSPIC, en el código 160 A informe de gestión intersectorial de las políticas públicas en la localidad en la localidad de Sumapaz, por la diferencia entre el valor mensual reconocido por la subred al perfil del PSPIC y los valores de referencia descritos en la columna 1 VALOR BASE 184 HORAS MES ya que se evidenció, el no pago de las  136 horas adicionales realizadas en el mes de marzo de 2025 por los siguientes profesionales:_x000a_1._x0009_Derli Yuliet Palacios Martínez, profesional universitaria 2. Psicóloga 40 horas._x000a_2._x0009_Sindy Tatiana Reyes Gómez, profesional universitario 2. Psicóloga 34 horas._x000a_3._x0009_Zairy Jahaira Olaya Jaime, profesional universitario 2. Trabajadora Social 34 horas_x000a_4._x0009_Yilber Alberto Altamar Arrieta. Profesional universitario 2. Psicólogo 28 horas."/>
    <m/>
    <m/>
    <m/>
    <m/>
    <m/>
    <m/>
    <n v="0"/>
  </r>
  <r>
    <s v="RETROSPECTIVO"/>
    <n v="159"/>
    <x v="4"/>
    <s v="159Ruralidad"/>
    <s v="ENTORNOS CUIDADORES"/>
    <s v="Prácticas saludables y sostenibles en los entornos de vida cotidiana."/>
    <s v="Gestión en el nivel meso de la salud pública de Ruralidad"/>
    <s v="AVANCE PLAN DE ACCION "/>
    <s v="Local"/>
    <s v="SUMAPAZ"/>
    <s v="D. MARZO 2025"/>
    <s v="159RuralidadSUMAPAZD. MARZO 2025"/>
    <s v="Yury Moncada "/>
    <n v="8757112"/>
    <n v="9039966.7175999992"/>
    <n v="0"/>
    <n v="1"/>
    <n v="0"/>
    <n v="9039966.7175999992"/>
    <s v="G1"/>
    <n v="1"/>
    <m/>
    <n v="0.2981591636334"/>
    <n v="0"/>
    <n v="2695348.9157933882"/>
    <n v="2695348.9157933882"/>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_x000a_Perfil Profesional Especializado 4. (IRIS ANDREA MOYA MUÑOZ) correspondiente a: 62 horas regulares por un valor de $2.202.054 y por pago de INDEXACIÓN de los meses de enero, febrero, marzo 2025 por un valor de $493.295,6129 para un total de $2.695.349,613."/>
    <m/>
    <m/>
    <m/>
    <m/>
    <m/>
    <m/>
    <n v="0"/>
  </r>
  <r>
    <s v="RETROSPECTIVO"/>
    <n v="47"/>
    <x v="5"/>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1"/>
    <n v="0"/>
    <n v="147192304.0896"/>
    <s v="G10"/>
    <n v="1"/>
    <m/>
    <n v="7.22537775718E-3"/>
    <n v="0"/>
    <n v="1063519.9999970705"/>
    <n v="1063519.9999970705"/>
    <s v="Se genera GLOSA POR AUSENCIA DE SOPORTES del 100% del valor del producto faltante, porque los productos reportados como desarrollados en el informe de gestión, fueron soportados. Sin embargo, se evidenció ausencia talento humano de 92 horas del perfil de gestor comunitario, las cuales no fueron soportadas durante el seguimiento retrospectivo para el mes de marzo 2025."/>
    <m/>
    <m/>
    <m/>
    <m/>
    <m/>
    <m/>
    <n v="0"/>
  </r>
  <r>
    <s v="RETROSPECTIVO"/>
    <n v="44"/>
    <x v="5"/>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D. MARZO 2025"/>
    <s v="44Entorno cuidador comunitaria “Bienestar con nuestras comunidades”SUBREDD. MARZO 2025"/>
    <s v="Johanna Lucila Balaguera Rojas"/>
    <n v="103026016"/>
    <n v="106353756.3168"/>
    <n v="0"/>
    <n v="1"/>
    <n v="0"/>
    <n v="106353756.3168"/>
    <s v="G1"/>
    <n v="1"/>
    <m/>
    <n v="2.8390628639442211E-3"/>
    <n v="0"/>
    <n v="301945"/>
    <n v="30194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35 horas al perfil de gestor comunitario: _x000a_* Jenny Paola Camacho Aparicio: 16 horas_x000a_* Gerardo Alberto Castellanos Saldarriaga: 19 horas_x000a_Total: 35 horas"/>
    <m/>
    <m/>
    <m/>
    <m/>
    <m/>
    <m/>
    <n v="0"/>
  </r>
  <r>
    <s v="RETROSPECTIVO"/>
    <n v="47"/>
    <x v="5"/>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1"/>
    <n v="0"/>
    <n v="147192304.0896"/>
    <s v="G1"/>
    <n v="1"/>
    <m/>
    <n v="4.2199488882373399E-3"/>
    <n v="0"/>
    <n v="621144"/>
    <n v="621144"/>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72 horas al perfil de gestor comunitario: _x000a_* Luis Antonio Bermúdez Pardo: 19 horas_x000a_* Juan David Solarte Tapiero: 3 horas_x000a_* Fredy Chiripua Meza: 2 horas_x000a_* Juana Valentina Infante López: 2 horas_x000a_* Luisa Fernanda Serrato Cárdenas: 46 horas_x000a_Total: 72 horas"/>
    <m/>
    <m/>
    <m/>
    <m/>
    <m/>
    <m/>
    <n v="0"/>
  </r>
  <r>
    <s v="RETROSPECTIVO"/>
    <n v="43"/>
    <x v="5"/>
    <s v="43Entorno cuidador comunitaria “Bienestar con nuestras comunidades”"/>
    <s v="ENTORNOS CUIDADORES"/>
    <s v="DESARROLLO DE LA INTERACCIÓN INTEGRAL E INTEGRADA EN LA IDENTIFICACIÓN Y GESTIÓN DEL RIESGO INDIVIDUAL Y EN COLECTIVOS."/>
    <s v="Jornadas MÁS Bienestar"/>
    <s v="AVANCE PLAN DE ACCION "/>
    <s v="Subred"/>
    <s v="SUBRED"/>
    <s v="C. FEBRERO 2025"/>
    <s v="43Entorno cuidador comunitaria “Bienestar con nuestras comunidades”SUBREDC. FEBRERO 2025"/>
    <s v="Berenice Ruiz Ruiz"/>
    <n v="230366896"/>
    <n v="237807746.74079999"/>
    <n v="0"/>
    <n v="0.97499999999999998"/>
    <n v="0"/>
    <n v="231862553.07227999"/>
    <s v="G1"/>
    <n v="1"/>
    <m/>
    <n v="2.9022380000000001E-3"/>
    <n v="0"/>
    <n v="690174.67928552593"/>
    <n v="690174.67928552593"/>
    <s v="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1 perfil técnico_1 (Jeimmy Natalia Garzón Mayorga, 50 horas regulares). Para un total de 50 horas no pagadas; una vez verificada la matriz-planilla de pagos del mes de febrero de 2025 presentada por la Subred."/>
    <m/>
    <m/>
    <m/>
    <m/>
    <m/>
    <m/>
    <n v="0"/>
  </r>
  <r>
    <s v="RETROSPECTIVO"/>
    <n v="43"/>
    <x v="5"/>
    <s v="43Entorno cuidador comunitaria “Bienestar con nuestras comunidades”"/>
    <s v="ENTORNOS CUIDADORES"/>
    <s v="DESARROLLO DE LA INTERACCIÓN INTEGRAL E INTEGRADA EN LA IDENTIFICACIÓN Y GESTIÓN DEL RIESGO INDIVIDUAL Y EN COLECTIVOS."/>
    <s v="Jornadas MÁS Bienestar"/>
    <s v="AVANCE PLAN DE ACCION "/>
    <s v="Subred"/>
    <s v="SUBRED"/>
    <s v="D. MARZO 2025"/>
    <s v="43Entorno cuidador comunitaria “Bienestar con nuestras comunidades”SUBREDD. MARZO 2025"/>
    <s v="Berenice Ruiz Ruiz"/>
    <n v="230366896"/>
    <n v="237807746.74079999"/>
    <n v="0"/>
    <n v="0.99660000000000004"/>
    <n v="0"/>
    <n v="236999200.40188128"/>
    <s v="G1"/>
    <n v="1"/>
    <m/>
    <n v="4.6247622504860548E-3"/>
    <n v="0"/>
    <n v="1099804.29"/>
    <n v="1099804.29"/>
    <s v="Se genera GLOSA POR INCUMPLIMIENTO EN LA UNIDAD BASE DE COSTEO DE LOS PRODUCTOS GSP-PSPIC, en el código 43-Jornadas MÁS Bienestar, por la diferencia entre el valor mensual reconocido por la subred al perfil del PSPIC y los valores de referencia descritos en la columna 1 VALOR BASE 184 HORAS MES; ya que se evidenció el no pago de honorarios a: 2 perfil Gestor Comunitario (Paula Andrea Manrique Mojica, 60 horas adicionales; Kevin Santiago Barragán, 60 horas adicionales). Para un total de 120 horas no pagadas."/>
    <m/>
    <m/>
    <m/>
    <m/>
    <m/>
    <m/>
    <n v="0"/>
  </r>
  <r>
    <s v="RETROSPECTIVO"/>
    <n v="64"/>
    <x v="6"/>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3"/>
    <n v="1"/>
    <m/>
    <n v="3.3333333E-2"/>
    <n v="0"/>
    <n v="1247869.8285613016"/>
    <n v="1247869.8285613016"/>
    <s v="Se genera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el cual contiene tres (3) actividades afectando la actividad Acompañamiento a la acciones del entorno educativo que contiene (10 Subactividades) evidenciando el hallazgo en  la sub actividad 10 (Registro de la respuesta y gestión realizada en el aplicativo SIRC/ descarga del aplicativo SIRC al momento de la auditoria.). Ya que, en el seguimiento retrospectivo del proceso de Canalizaciones, se identificó respuesta inoportuna por parte del entorno cuidador educativo a los siguientes usuarios:_x000a_Fecha de captación 15/01/2025, número de ficha 901138, número de documento 1023921730; Fecha de captación 16/01/2025, número de ficha 901680, número de documento 1033756530.   _x000a_"/>
    <m/>
    <m/>
    <m/>
    <m/>
    <m/>
    <m/>
    <n v="0"/>
  </r>
  <r>
    <s v="RETROSPECTIVO"/>
    <n v="64"/>
    <x v="6"/>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3"/>
    <n v="1"/>
    <m/>
    <n v="3.3333333E-2"/>
    <n v="0"/>
    <n v="1247869.8285613016"/>
    <n v="1247869.8285613016"/>
    <s v="Se genera GLOSA POR INCUMPLIMIENTO DE ANEXO 6 LINEAMIENTOS TÉCNICOS DE LA GESTIÓN DE LA SALUD PUBLICA GSP Y DEL PLAN DE SALUD PÚBLICA DE INTERVENCIONES COLECTIVAS - PSPIC Y MÓDULO DE ESTÁNDARES - SIVIGILA D.C del 100%, del valor ejecutado del producto 64 Gestión en los niveles meso y micro de la salud pública del entorno cuidador educativo, el cual contiene tres (3) actividades afectando la actividad Acompañamiento a la acciones del entorno educativo que contiene (10 Subactividades) evidenciando el hallazgo en  la sub actividad 10 (Registro de la respuesta y gestión realizada en el aplicativo SIRC/ descarga del aplicativo SIRC al momento de la auditoria.). Ya que, en el seguimiento retrospectivo del proceso de Canalizaciones, se identificó respuesta inoportuna por parte del entorno cuidador educativo a los siguientes usuarios:_x000a_Fecha de captación 04/03/2025, número de documento 1023399824; Fecha de captación 04/03/2025, número de documento 1122933060, número de ficha 932047; Fecha de captación 04/03/2025, número de ficha 932058 número de documento 1013643039; Fecha de captación 04/03/2025, número de ficha 932089 número de documento 1023397156; Fecha de captación 04/03/2025, número de ficha 932093 número de documento 1027529067;  Fecha de captación 05/03/2025, número de ficha 932122 número de documento 1079536574; Fecha de captación 04/03/2025, número de ficha 932314 número de documento 1141136660; Fecha de captación 04/03/2025, número de ficha 932315 número de documento 1026593676; Fecha de captación 04/03/2025, número de ficha 932316 número de documento  1026586936; Fecha de captación 05/03/2025, número de ficha 932378 número de documento 1111265491; Fecha de captación 05/03/2025, número de documento 1029294200; Fecha de captación 09/03/2025, número de ficha 933768 número de documento  1023394798._x000a_"/>
    <m/>
    <m/>
    <m/>
    <m/>
    <m/>
    <m/>
    <n v="0"/>
  </r>
  <r>
    <s v="RETROSPECTIVO"/>
    <n v="57"/>
    <x v="6"/>
    <s v="57Entorno cuidador educativo “Bienestar en nuestro entorno educativo”"/>
    <s v="ENTORNOS CUIDADORES"/>
    <s v="PROMOCIÓN DE LA SALUD"/>
    <s v="Salud y Bienestar"/>
    <s v="Jornadas"/>
    <s v="Distrital"/>
    <s v="DISTRITO"/>
    <s v="C. FEBRERO 2025"/>
    <s v="57Entorno cuidador educativo “Bienestar en nuestro entorno educativo”DISTRITOC. FEBRERO 2025"/>
    <s v="Anyela Rodriguez"/>
    <n v="1929553"/>
    <n v="1991877.5619000001"/>
    <n v="0"/>
    <n v="19"/>
    <n v="0"/>
    <n v="37845673.676100001"/>
    <s v="G1"/>
    <n v="1"/>
    <m/>
    <n v="1.929787288900129E-2"/>
    <n v="0"/>
    <n v="38439"/>
    <n v="3843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al perfil Técnico 1(Juan Carlos Castaño Yepes) Correspondiente a un valor de $ 38.439."/>
    <m/>
    <m/>
    <m/>
    <m/>
    <m/>
    <m/>
    <n v="0"/>
  </r>
  <r>
    <s v="RETROSPECTIVO"/>
    <n v="65"/>
    <x v="2"/>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C. FEBRERO 2025"/>
    <s v="65Macro, meso y micro gestión de la salud públicaSUBREDC. FEBRERO 2025"/>
    <s v="Clary Laguado"/>
    <n v="28434808"/>
    <n v="29353252.2984"/>
    <n v="0"/>
    <n v="1"/>
    <n v="0"/>
    <n v="29353252.2984"/>
    <s v="G12"/>
    <n v="0.05"/>
    <m/>
    <n v="1"/>
    <n v="0"/>
    <n v="1467662.6149200001"/>
    <n v="1467662.6149200001"/>
    <s v="Se genera glosa del 5% del valor total por el producto por BASE DE TALENTO HUMANO, debido a que, en el aplicativo de talento humano, A continuación, se relacionan los hallazgos derivados del ejercicio de seguimiento en la verificación del aplicativo y base de talento humano: Producto código Producto código 72 – “Programa Ampliado de Inmunizaciones –PAI- en operación” Perfil: Técnico 1. Identificado con Cc.53002766: No se identifica soporte de hoja de vida, soporte de experiencia no cumple con la solicitada en el anexo 6. Profesional Universitario 1. Identificado con Cc.1051669944: Soporte de experiencia no cumple con lo solicitado por anexo 6. Producto 85: Documentos de análisis de situación de calidad de vida y salud local: Profesional Universitario 2, María Fernanda Muñoz Cárdenas, Socióloga, con CC 1070019841, en aplicativo no se encuentran registradas 86 horas adicionales, desarrolladas en el producto 85."/>
    <m/>
    <m/>
    <m/>
    <m/>
    <m/>
    <m/>
    <n v="0"/>
  </r>
  <r>
    <s v="RETROSPECTIVO"/>
    <n v="65"/>
    <x v="2"/>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D. MARZO 2025"/>
    <s v="65Macro, meso y micro gestión de la salud públicaSUBREDD. MARZO 2025"/>
    <s v="Clary Laguado"/>
    <n v="28434808"/>
    <n v="29353252.2984"/>
    <n v="0"/>
    <n v="1"/>
    <n v="0"/>
    <n v="29353252.2984"/>
    <s v="G12"/>
    <n v="0.05"/>
    <m/>
    <n v="1"/>
    <n v="0"/>
    <n v="1467662.6149200001"/>
    <n v="1467662.6149200001"/>
    <s v="Se genera glosa del 5% del valor total por el producto por BASE DE TALENTO HUMANO, debido a que, en el aplicativo de talento humano, A continuación, se relacionan los hallazgos derivados del ejercicio de seguimiento en la verificación del aplicativo y base de talento humano: Producto código Producto código 72 – “Programa Ampliado de Inmunizaciones –PAI- en operación” Perfil: Técnico 1. Identificado con Cc.53002766: No se identifica soporte de hoja de vida, soporte de experiencia no cumple con la solicitada en el anexo 6. Profesional Universitario 1. Identificado con Cc.1051669944: Soporte de experiencia no cumple con lo solicitado por anexo 6. Perfil: Técnico 1. Identificado con Cc.1031175173: No se identificó soporte de experiencia de acuerdo al anexo 6 Perfil: Técnico 1. Identificado con Cc.1023024411: No se identificó soporte de experiencia de acuerdo al anexo 6. Producto 85: Documentos de análisis de situación de calidad de vida y salud local: Profesional Universitario 2, María Fernanda Muñoz Cárdenas, Socióloga, con CC 1070019841, en aplicativo se encuentran registradas 86 horas adicionales, que no fueron desarrolladas en marzo, en el producto 85."/>
    <m/>
    <m/>
    <m/>
    <m/>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99168DF-1FEA-434E-9EA7-AE83B35E6FC3}" name="TablaDinámica1" cacheId="2829"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1" firstHeaderRow="1" firstDataRow="1" firstDataCol="1"/>
  <pivotFields count="34">
    <pivotField showAll="0"/>
    <pivotField showAll="0"/>
    <pivotField axis="axisRow" showAll="0">
      <items count="8">
        <item x="5"/>
        <item x="6"/>
        <item x="3"/>
        <item x="2"/>
        <item x="4"/>
        <item x="1"/>
        <item x="0"/>
        <item t="default"/>
      </items>
    </pivotField>
    <pivotField showAll="0"/>
    <pivotField showAll="0"/>
    <pivotField showAll="0"/>
    <pivotField showAll="0"/>
    <pivotField showAll="0"/>
    <pivotField showAll="0"/>
    <pivotField showAll="0"/>
    <pivotField showAll="0"/>
    <pivotField showAll="0"/>
    <pivotField showAll="0"/>
    <pivotField numFmtId="170" showAll="0"/>
    <pivotField numFmtId="170" showAll="0"/>
    <pivotField numFmtId="2" showAll="0"/>
    <pivotField numFmtId="2" showAll="0"/>
    <pivotField numFmtId="175" showAll="0"/>
    <pivotField showAll="0"/>
    <pivotField showAll="0"/>
    <pivotField numFmtId="9" showAll="0"/>
    <pivotField showAll="0"/>
    <pivotField showAll="0"/>
    <pivotField numFmtId="166" showAll="0"/>
    <pivotField numFmtId="166" showAll="0"/>
    <pivotField dataField="1" numFmtId="166" showAll="0"/>
    <pivotField showAll="0"/>
    <pivotField showAll="0"/>
    <pivotField showAll="0"/>
    <pivotField showAll="0"/>
    <pivotField showAll="0"/>
    <pivotField showAll="0"/>
    <pivotField showAll="0"/>
    <pivotField showAll="0"/>
  </pivotFields>
  <rowFields count="1">
    <field x="2"/>
  </rowFields>
  <rowItems count="8">
    <i>
      <x/>
    </i>
    <i>
      <x v="1"/>
    </i>
    <i>
      <x v="2"/>
    </i>
    <i>
      <x v="3"/>
    </i>
    <i>
      <x v="4"/>
    </i>
    <i>
      <x v="5"/>
    </i>
    <i>
      <x v="6"/>
    </i>
    <i t="grand">
      <x/>
    </i>
  </rowItems>
  <colItems count="1">
    <i/>
  </colItems>
  <dataFields count="1">
    <dataField name="Suma de VALOR TOTAL DE LA GLOSA" fld="25" baseField="0" baseItem="0"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152" totalsRowShown="0" headerRowDxfId="125" dataDxfId="124" totalsRowDxfId="123" headerRowCellStyle="Énfasis5" dataCellStyle="Énfasis5">
  <autoFilter ref="B13:AI152" xr:uid="{00000000-0009-0000-0100-000001000000}">
    <filterColumn colId="4">
      <filters>
        <filter val="Línea medicamentos seguros"/>
      </filters>
    </filterColumn>
  </autoFilter>
  <tableColumns count="34">
    <tableColumn id="1" xr3:uid="{00000000-0010-0000-0000-000001000000}" name="TIPO DE SEGUIMIENTO" dataDxfId="122" dataCellStyle="Énfasis5"/>
    <tableColumn id="29" xr3:uid="{00000000-0010-0000-0000-00001D000000}" name="CODIGO ACTIVIDAD EN PPP Y LINEAMIENTO" dataDxfId="121" dataCellStyle="Énfasis5"/>
    <tableColumn id="2" xr3:uid="{00000000-0010-0000-0000-000002000000}" name="ENTORNO/COMPONENTE" dataDxfId="120" dataCellStyle="Énfasis5"/>
    <tableColumn id="3" xr3:uid="{00000000-0010-0000-0000-000003000000}" name="Columna1" dataDxfId="119"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7" totalsRowDxfId="118" dataCellStyle="Énfasis5">
      <calculatedColumnFormula>+VLOOKUP(Tabla1[[#This Row],[Columna1]],Hoja3!$D$3:$L$1238,3,FALSE)</calculatedColumnFormula>
    </tableColumn>
    <tableColumn id="5" xr3:uid="{00000000-0010-0000-0000-000005000000}" name="ITER- ACCION_x000a_INTEGRAL E INTEGRADA / NOMBRE INTERVENCIÓN VSA" dataDxfId="115" totalsRowDxfId="116" dataCellStyle="Énfasis5">
      <calculatedColumnFormula>+VLOOKUP(Tabla1[[#This Row],[Columna1]],Hoja3!$D$3:$W$1238,4,FALSE)</calculatedColumnFormula>
    </tableColumn>
    <tableColumn id="6" xr3:uid="{00000000-0010-0000-0000-000006000000}" name="PRODUCTO" dataDxfId="113" totalsRowDxfId="114" dataCellStyle="Énfasis5">
      <calculatedColumnFormula>+VLOOKUP(Tabla1[[#This Row],[Columna1]],Hoja3!$D$3:$W$1238,5,FALSE)</calculatedColumnFormula>
    </tableColumn>
    <tableColumn id="7" xr3:uid="{00000000-0010-0000-0000-000007000000}" name="UNIDAD DE MEDIDA_x000a_SEGUIMIENTO FINANCIERO" dataDxfId="111" totalsRowDxfId="112" dataCellStyle="Énfasis5">
      <calculatedColumnFormula>+VLOOKUP(Tabla1[[#This Row],[Columna1]],Hoja3!$D$3:$W$1238,6,FALSE)</calculatedColumnFormula>
    </tableColumn>
    <tableColumn id="8" xr3:uid="{00000000-0010-0000-0000-000008000000}" name="NIVEL DE OPERACIÓN" dataDxfId="109" totalsRowDxfId="110" dataCellStyle="Énfasis5">
      <calculatedColumnFormula>+VLOOKUP(Tabla1[[#This Row],[Columna1]],Hoja3!$D$3:$W$1238,7,FALSE)</calculatedColumnFormula>
    </tableColumn>
    <tableColumn id="9" xr3:uid="{00000000-0010-0000-0000-000009000000}" name="LOCALIDAD" dataDxfId="108" dataCellStyle="Énfasis5"/>
    <tableColumn id="10" xr3:uid="{00000000-0010-0000-0000-00000A000000}" name="MES" dataDxfId="107" dataCellStyle="Énfasis5"/>
    <tableColumn id="11" xr3:uid="{00000000-0010-0000-0000-00000B000000}" name="concatenar" dataDxfId="106" dataCellStyle="Énfasis5">
      <calculatedColumnFormula>Tabla1[[#This Row],[Columna1]]&amp;Tabla1[[#This Row],[LOCALIDAD]]&amp;Tabla1[[#This Row],[MES]]</calculatedColumnFormula>
    </tableColumn>
    <tableColumn id="12" xr3:uid="{00000000-0010-0000-0000-00000C000000}" name="RESPONSABLE" dataDxfId="105" dataCellStyle="Énfasis5"/>
    <tableColumn id="13" xr3:uid="{00000000-0010-0000-0000-00000D000000}" name="VALOR UNITARIO SEGUIMIENTO FINANCIERO_x000a_2024" dataDxfId="103" totalsRowDxfId="104" dataCellStyle="Énfasis5">
      <calculatedColumnFormula>+VLOOKUP(Tabla1[[#This Row],[concatenar]],Hoja3!$M$3:$W$1238,2,FALSE)</calculatedColumnFormula>
    </tableColumn>
    <tableColumn id="33" xr3:uid="{00000000-0010-0000-0000-000021000000}" name="VALOR UNITARIO SEGUIMIENTO FINANCIERO_x000a_2025" dataDxfId="101" totalsRowDxfId="102" dataCellStyle="Énfasis5">
      <calculatedColumnFormula>+VLOOKUP(Tabla1[[#This Row],[concatenar]],Hoja3!$M$3:$W$1238,3,FALSE)</calculatedColumnFormula>
    </tableColumn>
    <tableColumn id="28" xr3:uid="{00000000-0010-0000-0000-00001C000000}" name="META EJECUTADA RECURSOS 2024" dataDxfId="99" totalsRowDxfId="100" dataCellStyle="Énfasis5">
      <calculatedColumnFormula>+VLOOKUP(Tabla1[[#This Row],[concatenar]],Hoja3!$M$3:$W$1238,8,FALSE)</calculatedColumnFormula>
    </tableColumn>
    <tableColumn id="30" xr3:uid="{00000000-0010-0000-0000-00001E000000}" name="META EJECUTADA RECURSOS 2025" dataDxfId="97" totalsRowDxfId="98" dataCellStyle="Millares">
      <calculatedColumnFormula>+VLOOKUP(Tabla1[[#This Row],[concatenar]],Hoja3!$M$3:$W$1238,9,FALSE)</calculatedColumnFormula>
    </tableColumn>
    <tableColumn id="14" xr3:uid="{00000000-0010-0000-0000-00000E000000}" name="VALOR EJECUTADO RECURSOS 2024" dataDxfId="95" totalsRowDxfId="96" dataCellStyle="Millares [0]">
      <calculatedColumnFormula>+VLOOKUP(Tabla1[[#This Row],[concatenar]],Hoja3!$M$3:$W$1238,10,FALSE)</calculatedColumnFormula>
    </tableColumn>
    <tableColumn id="16" xr3:uid="{00000000-0010-0000-0000-000010000000}" name="VALOR EJECUTADO RECURSOS 2025 (Incluye Indexación)" dataDxfId="93" totalsRowDxfId="94" dataCellStyle="Énfasis5">
      <calculatedColumnFormula>+VLOOKUP(Tabla1[[#This Row],[concatenar]],Hoja3!$M$3:$W$1238,11,FALSE)</calculatedColumnFormula>
    </tableColumn>
    <tableColumn id="17" xr3:uid="{00000000-0010-0000-0000-000011000000}" name="Criterio de Glosa" dataDxfId="91" totalsRowDxfId="92" dataCellStyle="Énfasis5"/>
    <tableColumn id="18" xr3:uid="{00000000-0010-0000-0000-000012000000}" name="Porcentaje de Glosa" dataDxfId="89" totalsRowDxfId="90" dataCellStyle="Porcentaje"/>
    <tableColumn id="19" xr3:uid="{00000000-0010-0000-0000-000013000000}" name="MET AFECTADA PORLA GLOSA_x000a_RECURSOS 2024" dataDxfId="87" totalsRowDxfId="88" dataCellStyle="Énfasis5"/>
    <tableColumn id="31" xr3:uid="{00000000-0010-0000-0000-00001F000000}" name="META AFECTADA PORLA GLOSA_x000a_RECURSOS 2025" dataDxfId="85" totalsRowDxfId="86" dataCellStyle="Énfasis5"/>
    <tableColumn id="20" xr3:uid="{00000000-0010-0000-0000-000014000000}" name="VALOR DE LA GLOSA 2024" dataDxfId="83" totalsRowDxfId="84" dataCellStyle="Moneda [0]">
      <calculatedColumnFormula>+Tabla1[[#This Row],[VALOR UNITARIO SEGUIMIENTO FINANCIERO
2024]]*Tabla1[[#This Row],[MET AFECTADA PORLA GLOSA
RECURSOS 2024]]*Tabla1[[#This Row],[Porcentaje de Glosa]]</calculatedColumnFormula>
    </tableColumn>
    <tableColumn id="32" xr3:uid="{00000000-0010-0000-0000-000020000000}" name="VALOR DE LA GLOSA 2025" dataDxfId="81" totalsRowDxfId="82" dataCellStyle="Moneda [0]">
      <calculatedColumnFormula>+Tabla1[[#This Row],[VALOR UNITARIO SEGUIMIENTO FINANCIERO
2025]]*Tabla1[[#This Row],[META AFECTADA PORLA GLOSA
RECURSOS 2025]]*Tabla1[[#This Row],[Porcentaje de Glosa]]</calculatedColumnFormula>
    </tableColumn>
    <tableColumn id="34" xr3:uid="{00000000-0010-0000-0000-000022000000}" name="VALOR TOTAL DE LA GLOSA" dataDxfId="79" totalsRowDxfId="80" dataCellStyle="Moneda [0]">
      <calculatedColumnFormula>+Tabla1[[#This Row],[VALOR DE LA GLOSA 2024]]+Tabla1[[#This Row],[VALOR DE LA GLOSA 2025]]</calculatedColumnFormula>
    </tableColumn>
    <tableColumn id="21" xr3:uid="{00000000-0010-0000-0000-000015000000}" name="Motivo de la Glosa" dataDxfId="77" totalsRowDxfId="78" dataCellStyle="Énfasis5"/>
    <tableColumn id="15" xr3:uid="{00000000-0010-0000-0000-00000F000000}" name="RESPUESTA A LA GLOSA POR LA SUBRED" dataDxfId="75" totalsRowDxfId="76" dataCellStyle="Énfasis5"/>
    <tableColumn id="22" xr3:uid="{00000000-0010-0000-0000-000016000000}" name="Valor soportado por la Subred" dataDxfId="73" totalsRowDxfId="74" dataCellStyle="Moneda [0]"/>
    <tableColumn id="23" xr3:uid="{00000000-0010-0000-0000-000017000000}" name="CONCILIACIÓN DE LA GLOSA" dataDxfId="71" totalsRowDxfId="72" dataCellStyle="Énfasis5"/>
    <tableColumn id="24" xr3:uid="{00000000-0010-0000-0000-000018000000}" name="VALOR GLOSA DEFINITIVA" dataDxfId="69" totalsRowDxfId="70" dataCellStyle="Énfasis5">
      <calculatedColumnFormula>+Tabla1[[#This Row],[VALOR TOTAL DE LA GLOSA]]-Tabla1[[#This Row],[Valor soportado por la Subred]]</calculatedColumnFormula>
    </tableColumn>
    <tableColumn id="25" xr3:uid="{00000000-0010-0000-0000-000019000000}" name="Resolución en liquidación / Resolucion glosa" dataDxfId="67" totalsRowDxfId="68" dataCellStyle="Énfasis5"/>
    <tableColumn id="26" xr3:uid="{00000000-0010-0000-0000-00001A000000}" name="VALOR LEVANTADO EN LIQUIDACION" dataDxfId="65" totalsRowDxfId="66" dataCellStyle="Énfasis5"/>
    <tableColumn id="27" xr3:uid="{00000000-0010-0000-0000-00001B000000}" name="valor glosa definitiva despues de liquidación" dataDxfId="63" totalsRowDxfId="64" dataCellStyle="Énfasis5">
      <calculatedColumnFormula>+Tabla1[[#This Row],[VALOR GLOSA DEFINITIVA]]-Tabla1[[#This Row],[VALOR LEVANTADO EN LIQUIDACION]]</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I104" totalsRowShown="0" headerRowDxfId="62" dataDxfId="61" totalsRowDxfId="60" headerRowCellStyle="Énfasis5" dataCellStyle="Énfasis5">
  <autoFilter ref="B13:AI104" xr:uid="{00000000-0009-0000-0100-000002000000}"/>
  <tableColumns count="34">
    <tableColumn id="1" xr3:uid="{00000000-0010-0000-0100-000001000000}" name="TIPO DE SEGUIMIENTO" dataDxfId="59" dataCellStyle="Énfasis5"/>
    <tableColumn id="29" xr3:uid="{00000000-0010-0000-0100-00001D000000}" name="CODIGO ACTIVIDAD EN PPP Y LINEAMIENTO" dataDxfId="58" dataCellStyle="Énfasis5"/>
    <tableColumn id="2" xr3:uid="{00000000-0010-0000-0100-000002000000}" name="ENTORNO/COMPONENTE" dataDxfId="57" dataCellStyle="Énfasis5"/>
    <tableColumn id="3" xr3:uid="{00000000-0010-0000-0100-000003000000}" name="Columna1" dataDxfId="56" dataCellStyle="Énfasis5"/>
    <tableColumn id="4" xr3:uid="{00000000-0010-0000-0100-000004000000}" name="LINEAS OPERATIVAS DEL MODELO TERRITORIAL EN SALUD/NOMBRE LINEA VSA" dataDxfId="54" totalsRowDxfId="55" dataCellStyle="Énfasis5"/>
    <tableColumn id="5" xr3:uid="{00000000-0010-0000-0100-000005000000}" name="ITER- ACCION_x000a_INTEGRAL E INTEGRADA / NOMBRE INTERVENCIÓN VSA" dataDxfId="52" totalsRowDxfId="53" dataCellStyle="Énfasis5"/>
    <tableColumn id="6" xr3:uid="{00000000-0010-0000-0100-000006000000}" name="PRODUCTO" dataDxfId="50" totalsRowDxfId="51" dataCellStyle="Énfasis5"/>
    <tableColumn id="7" xr3:uid="{00000000-0010-0000-0100-000007000000}" name="UNIDAD DE MEDIDA_x000a_SEGUIMIENTO FINANCIERO" dataDxfId="48" totalsRowDxfId="49" dataCellStyle="Énfasis5"/>
    <tableColumn id="8" xr3:uid="{00000000-0010-0000-0100-000008000000}" name="NIVEL DE OPERACIÓN" dataDxfId="46" totalsRowDxfId="47" dataCellStyle="Énfasis5"/>
    <tableColumn id="9" xr3:uid="{00000000-0010-0000-0100-000009000000}" name="LOCALIDAD" dataDxfId="45" dataCellStyle="Énfasis5"/>
    <tableColumn id="10" xr3:uid="{00000000-0010-0000-0100-00000A000000}" name="MES" dataDxfId="44" dataCellStyle="Énfasis5"/>
    <tableColumn id="11" xr3:uid="{00000000-0010-0000-0100-00000B000000}" name="concatenar" dataDxfId="43" dataCellStyle="Énfasis5"/>
    <tableColumn id="12" xr3:uid="{00000000-0010-0000-0100-00000C000000}" name="RESPONSABLE" dataDxfId="42" dataCellStyle="Énfasis5"/>
    <tableColumn id="13" xr3:uid="{00000000-0010-0000-0100-00000D000000}" name="VALOR UNITARIO SEGUIMIENTO FINANCIERO_x000a_2024" dataDxfId="40" totalsRowDxfId="41" dataCellStyle="Énfasis5"/>
    <tableColumn id="33" xr3:uid="{00000000-0010-0000-0100-000021000000}" name="VALOR UNITARIO SEGUIMIENTO FINANCIERO_x000a_2025" dataDxfId="38" totalsRowDxfId="39" dataCellStyle="Énfasis5"/>
    <tableColumn id="28" xr3:uid="{00000000-0010-0000-0100-00001C000000}" name="META EJECUTADA RECURSOS 2024" dataDxfId="36" totalsRowDxfId="37" dataCellStyle="Énfasis5"/>
    <tableColumn id="30" xr3:uid="{00000000-0010-0000-0100-00001E000000}" name="META EJECUTADA RECURSOS 2025" dataDxfId="34" totalsRowDxfId="35" dataCellStyle="Millares"/>
    <tableColumn id="14" xr3:uid="{00000000-0010-0000-0100-00000E000000}" name="VALOR EJECUTADO RECURSOS 2024" dataDxfId="32" totalsRowDxfId="33" dataCellStyle="Millares [0]"/>
    <tableColumn id="16" xr3:uid="{00000000-0010-0000-0100-000010000000}" name="VALOR EJECUTADO RECURSOS 2025 (Incluye Indexación)" dataDxfId="30" totalsRowDxfId="31" dataCellStyle="Énfasis5"/>
    <tableColumn id="17" xr3:uid="{00000000-0010-0000-0100-000011000000}" name="Criterio de Glosa" dataDxfId="28" totalsRowDxfId="29" dataCellStyle="Énfasis5"/>
    <tableColumn id="18" xr3:uid="{00000000-0010-0000-0100-000012000000}" name="Porcentaje de Glosa" dataDxfId="26" totalsRowDxfId="27" dataCellStyle="Porcentaje"/>
    <tableColumn id="19" xr3:uid="{00000000-0010-0000-0100-000013000000}" name="MET AFECTADA PORLA GLOSA_x000a_RECURSOS 2024" dataDxfId="24" totalsRowDxfId="25" dataCellStyle="Énfasis5"/>
    <tableColumn id="31" xr3:uid="{00000000-0010-0000-0100-00001F000000}" name="META AFECTADA PORLA GLOSA_x000a_RECURSOS 2025" dataDxfId="22" totalsRowDxfId="23" dataCellStyle="Énfasis5"/>
    <tableColumn id="20" xr3:uid="{00000000-0010-0000-0100-000014000000}" name="VALOR DE LA GLOSA 2024" dataDxfId="20" totalsRowDxfId="21" dataCellStyle="Moneda [0]"/>
    <tableColumn id="32" xr3:uid="{00000000-0010-0000-0100-000020000000}" name="VALOR DE LA GLOSA 2025" dataDxfId="18" totalsRowDxfId="19" dataCellStyle="Moneda [0]"/>
    <tableColumn id="34" xr3:uid="{00000000-0010-0000-0100-000022000000}" name="VALOR TOTAL DE LA GLOSA"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calculatedColumnFormula>+[1]!Tabla13[[#This Row],[VALOR DE LA GLOSA 2024]]-[1]!Tabla13[[#This Row],[Valor soportado por la Subred]]</calculatedColumnFormula>
    </tableColumn>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calculatedColumnFormula>+[1]!Tabla13[[#This Row],[VALOR GLOSA DEFINITIVA]]-[1]!Tabla13[[#This Row],[VALOR LEVANTADO EN LIQUIDACION]]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E2C96-CA8D-4D93-81B1-55AAF7F6FC54}">
  <dimension ref="A3:B24"/>
  <sheetViews>
    <sheetView workbookViewId="0">
      <selection activeCell="A15" sqref="A15:B24"/>
    </sheetView>
  </sheetViews>
  <sheetFormatPr defaultColWidth="11.42578125" defaultRowHeight="15"/>
  <cols>
    <col min="1" max="1" width="61.140625" bestFit="1" customWidth="1"/>
    <col min="2" max="2" width="31.7109375" bestFit="1" customWidth="1"/>
  </cols>
  <sheetData>
    <row r="3" spans="1:2">
      <c r="A3" s="251" t="s">
        <v>0</v>
      </c>
      <c r="B3" t="s">
        <v>1</v>
      </c>
    </row>
    <row r="4" spans="1:2">
      <c r="A4" s="252" t="s">
        <v>2</v>
      </c>
      <c r="B4" s="253">
        <v>3776587.9692825964</v>
      </c>
    </row>
    <row r="5" spans="1:2">
      <c r="A5" s="252" t="s">
        <v>3</v>
      </c>
      <c r="B5" s="253">
        <v>2534178.6571226032</v>
      </c>
    </row>
    <row r="6" spans="1:2">
      <c r="A6" s="252" t="s">
        <v>4</v>
      </c>
      <c r="B6" s="253">
        <v>3777746.2389000002</v>
      </c>
    </row>
    <row r="7" spans="1:2">
      <c r="A7" s="252" t="s">
        <v>5</v>
      </c>
      <c r="B7" s="253">
        <v>34692279.917912818</v>
      </c>
    </row>
    <row r="8" spans="1:2">
      <c r="A8" s="252" t="s">
        <v>6</v>
      </c>
      <c r="B8" s="253">
        <v>13985934.355399154</v>
      </c>
    </row>
    <row r="9" spans="1:2">
      <c r="A9" s="252" t="s">
        <v>7</v>
      </c>
      <c r="B9" s="253">
        <v>20862004.391479328</v>
      </c>
    </row>
    <row r="10" spans="1:2">
      <c r="A10" s="252" t="s">
        <v>8</v>
      </c>
      <c r="B10" s="253">
        <v>25006868.337426342</v>
      </c>
    </row>
    <row r="11" spans="1:2">
      <c r="A11" s="252" t="s">
        <v>9</v>
      </c>
      <c r="B11" s="253">
        <v>104635599.86752284</v>
      </c>
    </row>
    <row r="15" spans="1:2">
      <c r="A15" s="261" t="s">
        <v>10</v>
      </c>
      <c r="B15" s="261"/>
    </row>
    <row r="16" spans="1:2">
      <c r="A16" s="254" t="s">
        <v>11</v>
      </c>
      <c r="B16" s="254" t="s">
        <v>12</v>
      </c>
    </row>
    <row r="17" spans="1:2">
      <c r="A17" s="255" t="s">
        <v>2</v>
      </c>
      <c r="B17" s="256">
        <v>3776587.9692825964</v>
      </c>
    </row>
    <row r="18" spans="1:2">
      <c r="A18" s="255" t="s">
        <v>3</v>
      </c>
      <c r="B18" s="256">
        <v>2534178.6571226032</v>
      </c>
    </row>
    <row r="19" spans="1:2">
      <c r="A19" s="255" t="s">
        <v>4</v>
      </c>
      <c r="B19" s="256">
        <v>3777746.2389000002</v>
      </c>
    </row>
    <row r="20" spans="1:2">
      <c r="A20" s="255" t="s">
        <v>5</v>
      </c>
      <c r="B20" s="256">
        <v>34692279.917912818</v>
      </c>
    </row>
    <row r="21" spans="1:2">
      <c r="A21" s="255" t="s">
        <v>6</v>
      </c>
      <c r="B21" s="256">
        <v>13985934.355399154</v>
      </c>
    </row>
    <row r="22" spans="1:2">
      <c r="A22" s="255" t="s">
        <v>7</v>
      </c>
      <c r="B22" s="256">
        <v>20862004.391479328</v>
      </c>
    </row>
    <row r="23" spans="1:2">
      <c r="A23" s="255" t="s">
        <v>8</v>
      </c>
      <c r="B23" s="256">
        <v>25006868.337426342</v>
      </c>
    </row>
    <row r="24" spans="1:2">
      <c r="A24" s="257" t="s">
        <v>13</v>
      </c>
      <c r="B24" s="258">
        <f>SUM(B17:B23)</f>
        <v>104635599.86752284</v>
      </c>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L168"/>
  <sheetViews>
    <sheetView tabSelected="1" topLeftCell="C1" zoomScale="55" zoomScaleNormal="55" workbookViewId="0">
      <pane xSplit="11" ySplit="12" topLeftCell="Z13" activePane="bottomRight" state="frozen"/>
      <selection pane="bottomRight" activeCell="AE93" sqref="AE93"/>
      <selection pane="bottomLeft" activeCell="C13" sqref="C13"/>
      <selection pane="topRight" activeCell="N1" sqref="N1"/>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8" width="16.85546875" style="41" customWidth="1"/>
    <col min="19" max="19" width="29.5703125" style="112" customWidth="1"/>
    <col min="20" max="20" width="21.5703125" style="39" customWidth="1"/>
    <col min="21" max="21" width="19.85546875" style="36" customWidth="1"/>
    <col min="22" max="22" width="19.85546875" style="44" customWidth="1"/>
    <col min="23" max="24" width="15.85546875" style="45" customWidth="1"/>
    <col min="25" max="25" width="24.140625" style="46" customWidth="1"/>
    <col min="26" max="26" width="28.42578125" style="46" customWidth="1"/>
    <col min="27" max="27" width="28.140625" style="46" customWidth="1"/>
    <col min="28" max="28" width="57.85546875" style="49" customWidth="1"/>
    <col min="29" max="29" width="52.85546875" style="48" customWidth="1"/>
    <col min="30" max="30" width="46.42578125" style="37" customWidth="1"/>
    <col min="31" max="31" width="47.140625" style="46" customWidth="1"/>
    <col min="32" max="32" width="19.85546875" style="37" customWidth="1"/>
    <col min="33" max="35" width="19.85546875" style="37" hidden="1" customWidth="1"/>
    <col min="36" max="36" width="11.42578125" style="37"/>
    <col min="37" max="37" width="15" style="37" bestFit="1" customWidth="1"/>
    <col min="38" max="38" width="15.5703125" style="37" bestFit="1" customWidth="1"/>
    <col min="39" max="16384" width="11.42578125" style="37"/>
  </cols>
  <sheetData>
    <row r="1" spans="2:35" s="1" customFormat="1" ht="15" customHeight="1" thickBot="1">
      <c r="B1" s="262" t="s">
        <v>14</v>
      </c>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3"/>
    </row>
    <row r="2" spans="2:35" s="1" customFormat="1" ht="15" customHeight="1" thickTop="1" thickBot="1">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5"/>
    </row>
    <row r="3" spans="2:35" s="1" customFormat="1" ht="15" customHeight="1" thickTop="1" thickBot="1">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5"/>
    </row>
    <row r="4" spans="2:35" s="2" customFormat="1" ht="15" customHeight="1" thickTop="1" thickBot="1">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5"/>
    </row>
    <row r="5" spans="2:35" s="2" customFormat="1" ht="15" customHeight="1" thickTop="1" thickBot="1">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5"/>
    </row>
    <row r="6" spans="2:35" s="2" customFormat="1" ht="15" customHeight="1" thickTop="1" thickBot="1">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5"/>
    </row>
    <row r="7" spans="2:35" s="2" customFormat="1" ht="15" customHeight="1" thickTop="1" thickBot="1">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5"/>
    </row>
    <row r="8" spans="2:35" s="2" customFormat="1" ht="15" customHeight="1" thickTop="1" thickBot="1">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7"/>
    </row>
    <row r="9" spans="2:35" s="23" customFormat="1" ht="27.75" customHeight="1" thickTop="1" thickBot="1">
      <c r="B9" s="268" t="s">
        <v>15</v>
      </c>
      <c r="C9" s="269"/>
      <c r="D9" s="269"/>
      <c r="E9" s="269"/>
      <c r="F9" s="269"/>
      <c r="G9" s="269"/>
      <c r="H9" s="270"/>
      <c r="I9" s="276" t="s">
        <v>16</v>
      </c>
      <c r="J9" s="276"/>
      <c r="K9" s="276"/>
      <c r="L9" s="271" t="s">
        <v>17</v>
      </c>
      <c r="M9" s="276" t="s">
        <v>18</v>
      </c>
      <c r="N9" s="276"/>
      <c r="O9" s="276"/>
      <c r="P9" s="276"/>
      <c r="Q9" s="276"/>
      <c r="R9" s="276"/>
      <c r="S9" s="276"/>
      <c r="T9" s="276"/>
      <c r="U9" s="276"/>
      <c r="V9" s="276"/>
      <c r="W9" s="280" t="s">
        <v>19</v>
      </c>
      <c r="X9" s="281"/>
      <c r="Y9" s="22">
        <f>+AA12</f>
        <v>2421820</v>
      </c>
      <c r="Z9" s="24"/>
      <c r="AA9" s="24"/>
      <c r="AB9" s="275"/>
      <c r="AC9" s="275"/>
      <c r="AD9" s="275"/>
      <c r="AE9" s="275"/>
      <c r="AF9" s="275"/>
      <c r="AG9" s="275"/>
      <c r="AH9" s="275"/>
      <c r="AI9" s="275"/>
    </row>
    <row r="10" spans="2:35" s="23" customFormat="1" ht="27.75" customHeight="1" thickTop="1" thickBot="1">
      <c r="B10" s="272" t="s">
        <v>20</v>
      </c>
      <c r="C10" s="273"/>
      <c r="D10" s="273"/>
      <c r="E10" s="273"/>
      <c r="F10" s="273"/>
      <c r="G10" s="273"/>
      <c r="H10" s="274"/>
      <c r="I10" s="277" t="s">
        <v>21</v>
      </c>
      <c r="J10" s="277"/>
      <c r="K10" s="277"/>
      <c r="L10" s="271"/>
      <c r="M10" s="276"/>
      <c r="N10" s="276"/>
      <c r="O10" s="276"/>
      <c r="P10" s="276"/>
      <c r="Q10" s="276"/>
      <c r="R10" s="276"/>
      <c r="S10" s="276"/>
      <c r="T10" s="276"/>
      <c r="U10" s="276"/>
      <c r="V10" s="276"/>
      <c r="W10" s="280" t="s">
        <v>22</v>
      </c>
      <c r="X10" s="281"/>
      <c r="Y10" s="24"/>
      <c r="Z10" s="24"/>
      <c r="AA10" s="24"/>
      <c r="AB10" s="275"/>
      <c r="AC10" s="275"/>
      <c r="AD10" s="275"/>
      <c r="AE10" s="275"/>
      <c r="AF10" s="275"/>
      <c r="AG10" s="275"/>
      <c r="AH10" s="275"/>
      <c r="AI10" s="275"/>
    </row>
    <row r="11" spans="2:35" s="23" customFormat="1" ht="37.5" customHeight="1" thickTop="1" thickBot="1">
      <c r="B11" s="272" t="s">
        <v>23</v>
      </c>
      <c r="C11" s="273"/>
      <c r="D11" s="273"/>
      <c r="E11" s="273"/>
      <c r="F11" s="273"/>
      <c r="G11" s="273"/>
      <c r="H11" s="274"/>
      <c r="I11" s="278" t="s">
        <v>24</v>
      </c>
      <c r="J11" s="278"/>
      <c r="K11" s="278"/>
      <c r="L11" s="279"/>
      <c r="M11" s="279"/>
      <c r="N11" s="279"/>
      <c r="O11" s="25"/>
      <c r="P11" s="25"/>
      <c r="Q11" s="25"/>
      <c r="R11" s="25"/>
      <c r="S11" s="107"/>
      <c r="T11" s="26"/>
      <c r="U11" s="27"/>
      <c r="V11" s="28"/>
      <c r="W11" s="275"/>
      <c r="X11" s="275"/>
      <c r="Y11" s="275"/>
      <c r="Z11" s="275"/>
      <c r="AA11" s="275"/>
      <c r="AB11" s="275"/>
      <c r="AC11" s="275"/>
      <c r="AD11" s="275"/>
      <c r="AE11" s="275"/>
      <c r="AF11" s="29"/>
      <c r="AG11" s="30"/>
      <c r="AH11" s="30"/>
      <c r="AI11" s="30"/>
    </row>
    <row r="12" spans="2:35" s="167" customFormat="1" ht="23.25" customHeight="1" thickTop="1" thickBot="1">
      <c r="B12" s="157"/>
      <c r="C12" s="157"/>
      <c r="D12" s="158"/>
      <c r="E12" s="157"/>
      <c r="F12" s="159"/>
      <c r="G12" s="159"/>
      <c r="H12" s="159"/>
      <c r="I12" s="160"/>
      <c r="J12" s="160"/>
      <c r="K12" s="161"/>
      <c r="L12" s="279"/>
      <c r="M12" s="279"/>
      <c r="N12" s="279"/>
      <c r="O12" s="162">
        <f>+SUBTOTAL(9,O14:O152)</f>
        <v>0</v>
      </c>
      <c r="P12" s="153"/>
      <c r="Q12" s="154"/>
      <c r="R12" s="154"/>
      <c r="S12" s="163">
        <f>+SUBTOTAL(9,S14:S152)</f>
        <v>0</v>
      </c>
      <c r="T12" s="164">
        <f>+SUBTOTAL(9,T14:T152)</f>
        <v>19990130</v>
      </c>
      <c r="U12" s="154"/>
      <c r="V12" s="155"/>
      <c r="W12" s="154"/>
      <c r="X12" s="154"/>
      <c r="Y12" s="168">
        <f>+SUBTOTAL(9,Y14:Y152)</f>
        <v>0</v>
      </c>
      <c r="Z12" s="168">
        <f>+SUBTOTAL(9,Z14:Z152)</f>
        <v>2421820</v>
      </c>
      <c r="AA12" s="168">
        <f>+SUBTOTAL(9,AA14:AA152)</f>
        <v>2421820</v>
      </c>
      <c r="AB12" s="165"/>
      <c r="AC12" s="156"/>
      <c r="AD12" s="168">
        <f>+SUBTOTAL(9,AD14:AD152)</f>
        <v>0</v>
      </c>
      <c r="AE12" s="166"/>
      <c r="AF12" s="164">
        <f>+SUBTOTAL(9,AF14:AF152)</f>
        <v>2421820</v>
      </c>
      <c r="AG12" s="166"/>
      <c r="AH12" s="164">
        <f>+SUBTOTAL(9,AH14:AH152)</f>
        <v>0</v>
      </c>
      <c r="AI12" s="164">
        <f>+SUBTOTAL(9,AI14:AI152)</f>
        <v>2421820</v>
      </c>
    </row>
    <row r="13" spans="2:35" s="21" customFormat="1" ht="63.75" customHeight="1" thickTop="1" thickBot="1">
      <c r="B13" s="19" t="s">
        <v>25</v>
      </c>
      <c r="C13" s="19" t="s">
        <v>26</v>
      </c>
      <c r="D13" s="19" t="s">
        <v>27</v>
      </c>
      <c r="E13" s="19" t="s">
        <v>28</v>
      </c>
      <c r="F13" s="19" t="s">
        <v>29</v>
      </c>
      <c r="G13" s="19" t="s">
        <v>30</v>
      </c>
      <c r="H13" s="19" t="s">
        <v>31</v>
      </c>
      <c r="I13" s="19" t="s">
        <v>32</v>
      </c>
      <c r="J13" s="19" t="s">
        <v>33</v>
      </c>
      <c r="K13" s="19" t="s">
        <v>34</v>
      </c>
      <c r="L13" s="19" t="s">
        <v>35</v>
      </c>
      <c r="M13" s="66" t="s">
        <v>36</v>
      </c>
      <c r="N13" s="19" t="s">
        <v>37</v>
      </c>
      <c r="O13" s="88" t="s">
        <v>38</v>
      </c>
      <c r="P13" s="94" t="s">
        <v>39</v>
      </c>
      <c r="Q13" s="88" t="s">
        <v>40</v>
      </c>
      <c r="R13" s="94" t="s">
        <v>41</v>
      </c>
      <c r="S13" s="109" t="s">
        <v>42</v>
      </c>
      <c r="T13" s="94" t="s">
        <v>43</v>
      </c>
      <c r="U13" s="19" t="s">
        <v>44</v>
      </c>
      <c r="V13" s="20" t="s">
        <v>45</v>
      </c>
      <c r="W13" s="88" t="s">
        <v>46</v>
      </c>
      <c r="X13" s="94" t="s">
        <v>47</v>
      </c>
      <c r="Y13" s="88" t="s">
        <v>48</v>
      </c>
      <c r="Z13" s="94" t="s">
        <v>49</v>
      </c>
      <c r="AA13" s="20" t="s">
        <v>50</v>
      </c>
      <c r="AB13" s="19" t="s">
        <v>51</v>
      </c>
      <c r="AC13" s="19" t="s">
        <v>52</v>
      </c>
      <c r="AD13" s="19" t="s">
        <v>53</v>
      </c>
      <c r="AE13" s="19" t="s">
        <v>54</v>
      </c>
      <c r="AF13" s="19" t="s">
        <v>55</v>
      </c>
      <c r="AG13" s="19" t="s">
        <v>56</v>
      </c>
      <c r="AH13" s="19" t="s">
        <v>57</v>
      </c>
      <c r="AI13" s="19" t="s">
        <v>58</v>
      </c>
    </row>
    <row r="14" spans="2:35" s="35" customFormat="1" ht="87.6" hidden="1" customHeight="1" thickTop="1">
      <c r="B14" s="31" t="s">
        <v>59</v>
      </c>
      <c r="C14" s="76">
        <v>124</v>
      </c>
      <c r="D14" s="31" t="s">
        <v>8</v>
      </c>
      <c r="E14" s="64" t="str">
        <f>+Tabla1[[#This Row],[CODIGO ACTIVIDAD EN PPP Y LINEAMIENTO]]&amp;Tabla1[[#This Row],[ENTORNO/COMPONENTE]]</f>
        <v>124Vigilancia en salud pública</v>
      </c>
      <c r="F14" s="64" t="str">
        <f>+VLOOKUP(Tabla1[[#This Row],[Columna1]],Hoja3!$D$3:$L$1238,3,FALSE)</f>
        <v>ENTORNOS CUIDADORES</v>
      </c>
      <c r="G14" s="64" t="str">
        <f>+VLOOKUP(Tabla1[[#This Row],[Columna1]],Hoja3!$D$3:$W$1238,4,FALSE)</f>
        <v xml:space="preserve">Orientación de la acción para las intervenciones individuales y colectivas en salud pública. </v>
      </c>
      <c r="H14" s="64" t="str">
        <f>+VLOOKUP(Tabla1[[#This Row],[Columna1]],Hoja3!$D$3:$W$1238,5,FALSE)</f>
        <v>Investigaciones epidemiológicas de campo de alto impacto para eventos transmisibles Subred Norte, Centro Oriente y Sur</v>
      </c>
      <c r="I14" s="64" t="str">
        <f>+VLOOKUP(Tabla1[[#This Row],[Columna1]],Hoja3!$D$3:$W$1238,6,FALSE)</f>
        <v>Avance mensual del plan de acción</v>
      </c>
      <c r="J14" s="64" t="str">
        <f>+VLOOKUP(Tabla1[[#This Row],[Columna1]],Hoja3!$D$3:$W$1238,7,FALSE)</f>
        <v>Subred</v>
      </c>
      <c r="K14" s="31" t="s">
        <v>60</v>
      </c>
      <c r="L14" s="32" t="s">
        <v>61</v>
      </c>
      <c r="M14" s="64" t="str">
        <f>Tabla1[[#This Row],[Columna1]]&amp;Tabla1[[#This Row],[LOCALIDAD]]&amp;Tabla1[[#This Row],[MES]]</f>
        <v>124Vigilancia en salud públicaSUBREDC. FEBRERO 2025</v>
      </c>
      <c r="N14" s="31" t="s">
        <v>62</v>
      </c>
      <c r="O14" s="67">
        <f>+VLOOKUP(Tabla1[[#This Row],[concatenar]],Hoja3!$M$3:$W$1238,2,FALSE)</f>
        <v>21016848</v>
      </c>
      <c r="P14" s="67">
        <f>+VLOOKUP(Tabla1[[#This Row],[concatenar]],Hoja3!$M$3:$W$1238,3,FALSE)</f>
        <v>21695692.190400001</v>
      </c>
      <c r="Q14" s="113">
        <f>+VLOOKUP(Tabla1[[#This Row],[concatenar]],Hoja3!$M$3:$W$1238,8,FALSE)</f>
        <v>0</v>
      </c>
      <c r="R14" s="106">
        <f>+VLOOKUP(Tabla1[[#This Row],[concatenar]],Hoja3!$M$3:$W$1238,9,FALSE)</f>
        <v>1</v>
      </c>
      <c r="S14" s="110">
        <f>+VLOOKUP(Tabla1[[#This Row],[concatenar]],Hoja3!$M$3:$W$1238,10,FALSE)</f>
        <v>0</v>
      </c>
      <c r="T14" s="110">
        <f>+VLOOKUP(Tabla1[[#This Row],[concatenar]],Hoja3!$M$3:$W$1238,11,FALSE)</f>
        <v>21695692.190400001</v>
      </c>
      <c r="U14" s="31" t="s">
        <v>63</v>
      </c>
      <c r="V14" s="33">
        <v>1</v>
      </c>
      <c r="W14" s="31"/>
      <c r="X14" s="31">
        <v>1.56249912206074E-2</v>
      </c>
      <c r="Y14" s="68">
        <f>+Tabla1[[#This Row],[VALOR UNITARIO SEGUIMIENTO FINANCIERO
2024]]*Tabla1[[#This Row],[MET AFECTADA PORLA GLOSA
RECURSOS 2024]]*Tabla1[[#This Row],[Porcentaje de Glosa]]</f>
        <v>0</v>
      </c>
      <c r="Z14" s="68">
        <f>+Tabla1[[#This Row],[VALOR UNITARIO SEGUIMIENTO FINANCIERO
2025]]*Tabla1[[#This Row],[META AFECTADA PORLA GLOSA
RECURSOS 2025]]*Tabla1[[#This Row],[Porcentaje de Glosa]]</f>
        <v>338995.00000000052</v>
      </c>
      <c r="AA14" s="68">
        <f>+Tabla1[[#This Row],[VALOR DE LA GLOSA 2024]]+Tabla1[[#This Row],[VALOR DE LA GLOSA 2025]]</f>
        <v>338995.00000000052</v>
      </c>
      <c r="AB14" s="75" t="s">
        <v>64</v>
      </c>
      <c r="AC14" s="32" t="s">
        <v>65</v>
      </c>
      <c r="AD14" s="68"/>
      <c r="AE14" s="75"/>
      <c r="AF14" s="137">
        <f>+Tabla1[[#This Row],[VALOR TOTAL DE LA GLOSA]]-Tabla1[[#This Row],[Valor soportado por la Subred]]</f>
        <v>338995.00000000052</v>
      </c>
      <c r="AG14" s="31"/>
      <c r="AH14" s="31"/>
      <c r="AI14" s="31">
        <f>+Tabla1[[#This Row],[VALOR GLOSA DEFINITIVA]]-Tabla1[[#This Row],[VALOR LEVANTADO EN LIQUIDACION]]</f>
        <v>338995.00000000052</v>
      </c>
    </row>
    <row r="15" spans="2:35" s="35" customFormat="1" ht="87.6" hidden="1" customHeight="1">
      <c r="B15" s="31" t="s">
        <v>59</v>
      </c>
      <c r="C15" s="76">
        <v>124</v>
      </c>
      <c r="D15" s="31" t="s">
        <v>8</v>
      </c>
      <c r="E15" s="64" t="str">
        <f>+Tabla1[[#This Row],[CODIGO ACTIVIDAD EN PPP Y LINEAMIENTO]]&amp;Tabla1[[#This Row],[ENTORNO/COMPONENTE]]</f>
        <v>124Vigilancia en salud pública</v>
      </c>
      <c r="F15" s="64" t="str">
        <f>+VLOOKUP(Tabla1[[#This Row],[Columna1]],Hoja3!$D$3:$L$1238,3,FALSE)</f>
        <v>ENTORNOS CUIDADORES</v>
      </c>
      <c r="G15" s="64" t="str">
        <f>+VLOOKUP(Tabla1[[#This Row],[Columna1]],Hoja3!$D$3:$W$1238,4,FALSE)</f>
        <v xml:space="preserve">Orientación de la acción para las intervenciones individuales y colectivas en salud pública. </v>
      </c>
      <c r="H15" s="64" t="str">
        <f>+VLOOKUP(Tabla1[[#This Row],[Columna1]],Hoja3!$D$3:$W$1238,5,FALSE)</f>
        <v>Investigaciones epidemiológicas de campo de alto impacto para eventos transmisibles Subred Norte, Centro Oriente y Sur</v>
      </c>
      <c r="I15" s="64" t="str">
        <f>+VLOOKUP(Tabla1[[#This Row],[Columna1]],Hoja3!$D$3:$W$1238,6,FALSE)</f>
        <v>Avance mensual del plan de acción</v>
      </c>
      <c r="J15" s="64" t="str">
        <f>+VLOOKUP(Tabla1[[#This Row],[Columna1]],Hoja3!$D$3:$W$1238,7,FALSE)</f>
        <v>Subred</v>
      </c>
      <c r="K15" s="31" t="s">
        <v>60</v>
      </c>
      <c r="L15" s="32" t="s">
        <v>66</v>
      </c>
      <c r="M15" s="64" t="str">
        <f>Tabla1[[#This Row],[Columna1]]&amp;Tabla1[[#This Row],[LOCALIDAD]]&amp;Tabla1[[#This Row],[MES]]</f>
        <v>124Vigilancia en salud públicaSUBREDD. MARZO 2025</v>
      </c>
      <c r="N15" s="31" t="s">
        <v>62</v>
      </c>
      <c r="O15" s="67">
        <f>+VLOOKUP(Tabla1[[#This Row],[concatenar]],Hoja3!$M$3:$W$1238,2,FALSE)</f>
        <v>21016848</v>
      </c>
      <c r="P15" s="67">
        <f>+VLOOKUP(Tabla1[[#This Row],[concatenar]],Hoja3!$M$3:$W$1238,3,FALSE)</f>
        <v>21695692.190400001</v>
      </c>
      <c r="Q15" s="113">
        <f>+VLOOKUP(Tabla1[[#This Row],[concatenar]],Hoja3!$M$3:$W$1238,8,FALSE)</f>
        <v>0</v>
      </c>
      <c r="R15" s="106">
        <f>+VLOOKUP(Tabla1[[#This Row],[concatenar]],Hoja3!$M$3:$W$1238,9,FALSE)</f>
        <v>1</v>
      </c>
      <c r="S15" s="111">
        <f>+VLOOKUP(Tabla1[[#This Row],[concatenar]],Hoja3!$M$3:$W$1238,10,FALSE)</f>
        <v>0</v>
      </c>
      <c r="T15" s="67">
        <f>+VLOOKUP(Tabla1[[#This Row],[concatenar]],Hoja3!$M$3:$W$1238,11,FALSE)</f>
        <v>21695692.190400001</v>
      </c>
      <c r="U15" s="31" t="s">
        <v>63</v>
      </c>
      <c r="V15" s="33">
        <v>1</v>
      </c>
      <c r="W15" s="31"/>
      <c r="X15" s="31">
        <v>1.99004975124378E-2</v>
      </c>
      <c r="Y15" s="68">
        <f>+Tabla1[[#This Row],[VALOR UNITARIO SEGUIMIENTO FINANCIERO
2024]]*Tabla1[[#This Row],[MET AFECTADA PORLA GLOSA
RECURSOS 2024]]*Tabla1[[#This Row],[Porcentaje de Glosa]]</f>
        <v>0</v>
      </c>
      <c r="Z15" s="68">
        <f>+Tabla1[[#This Row],[VALOR UNITARIO SEGUIMIENTO FINANCIERO
2025]]*Tabla1[[#This Row],[META AFECTADA PORLA GLOSA
RECURSOS 2025]]*Tabla1[[#This Row],[Porcentaje de Glosa]]</f>
        <v>431755.06846567144</v>
      </c>
      <c r="AA15" s="68">
        <f>+Tabla1[[#This Row],[VALOR DE LA GLOSA 2024]]+Tabla1[[#This Row],[VALOR DE LA GLOSA 2025]]</f>
        <v>431755.06846567144</v>
      </c>
      <c r="AB15" s="75" t="s">
        <v>67</v>
      </c>
      <c r="AC15" s="32" t="s">
        <v>65</v>
      </c>
      <c r="AD15" s="68"/>
      <c r="AE15" s="75"/>
      <c r="AF15" s="137">
        <f>+Tabla1[[#This Row],[VALOR TOTAL DE LA GLOSA]]-Tabla1[[#This Row],[Valor soportado por la Subred]]</f>
        <v>431755.06846567144</v>
      </c>
      <c r="AG15" s="31"/>
      <c r="AH15" s="31"/>
      <c r="AI15" s="31">
        <f>+Tabla1[[#This Row],[VALOR GLOSA DEFINITIVA]]-Tabla1[[#This Row],[VALOR LEVANTADO EN LIQUIDACION]]</f>
        <v>431755.06846567144</v>
      </c>
    </row>
    <row r="16" spans="2:35" s="35" customFormat="1" ht="87.6" hidden="1" customHeight="1">
      <c r="B16" s="31" t="s">
        <v>59</v>
      </c>
      <c r="C16" s="76">
        <v>115</v>
      </c>
      <c r="D16" s="31" t="s">
        <v>8</v>
      </c>
      <c r="E16" s="64" t="str">
        <f>+Tabla1[[#This Row],[CODIGO ACTIVIDAD EN PPP Y LINEAMIENTO]]&amp;Tabla1[[#This Row],[ENTORNO/COMPONENTE]]</f>
        <v>115Vigilancia en salud pública</v>
      </c>
      <c r="F16" s="64" t="str">
        <f>+VLOOKUP(Tabla1[[#This Row],[Columna1]],Hoja3!$D$3:$L$1238,3,FALSE)</f>
        <v>ENTORNOS CUIDADORES</v>
      </c>
      <c r="G16" s="64" t="str">
        <f>+VLOOKUP(Tabla1[[#This Row],[Columna1]],Hoja3!$D$3:$W$1238,4,FALSE)</f>
        <v>Gestión de la información para la vigilancia en salud pública</v>
      </c>
      <c r="H16" s="64" t="str">
        <f>+VLOOKUP(Tabla1[[#This Row],[Columna1]],Hoja3!$D$3:$W$1238,5,FALSE)</f>
        <v xml:space="preserve">Acciones de contención mediante bloqueos  </v>
      </c>
      <c r="I16" s="64" t="str">
        <f>+VLOOKUP(Tabla1[[#This Row],[Columna1]],Hoja3!$D$3:$W$1238,6,FALSE)</f>
        <v>Avance mensual del plan de acción</v>
      </c>
      <c r="J16" s="64" t="str">
        <f>+VLOOKUP(Tabla1[[#This Row],[Columna1]],Hoja3!$D$3:$W$1238,7,FALSE)</f>
        <v>Subred</v>
      </c>
      <c r="K16" s="31" t="s">
        <v>60</v>
      </c>
      <c r="L16" s="32" t="s">
        <v>66</v>
      </c>
      <c r="M16" s="64" t="str">
        <f>Tabla1[[#This Row],[Columna1]]&amp;Tabla1[[#This Row],[LOCALIDAD]]&amp;Tabla1[[#This Row],[MES]]</f>
        <v>115Vigilancia en salud públicaSUBREDD. MARZO 2025</v>
      </c>
      <c r="N16" s="31" t="s">
        <v>62</v>
      </c>
      <c r="O16" s="67">
        <f>+VLOOKUP(Tabla1[[#This Row],[concatenar]],Hoja3!$M$3:$W$1238,2,FALSE)</f>
        <v>3296912</v>
      </c>
      <c r="P16" s="67">
        <f>+VLOOKUP(Tabla1[[#This Row],[concatenar]],Hoja3!$M$3:$W$1238,3,FALSE)</f>
        <v>3403402.2576000001</v>
      </c>
      <c r="Q16" s="113">
        <f>+VLOOKUP(Tabla1[[#This Row],[concatenar]],Hoja3!$M$3:$W$1238,8,FALSE)</f>
        <v>0</v>
      </c>
      <c r="R16" s="106">
        <f>+VLOOKUP(Tabla1[[#This Row],[concatenar]],Hoja3!$M$3:$W$1238,9,FALSE)</f>
        <v>12</v>
      </c>
      <c r="S16" s="111">
        <f>+VLOOKUP(Tabla1[[#This Row],[concatenar]],Hoja3!$M$3:$W$1238,10,FALSE)</f>
        <v>0</v>
      </c>
      <c r="T16" s="67">
        <f>+VLOOKUP(Tabla1[[#This Row],[concatenar]],Hoja3!$M$3:$W$1238,11,FALSE)</f>
        <v>40840827.091200002</v>
      </c>
      <c r="U16" s="31" t="s">
        <v>68</v>
      </c>
      <c r="V16" s="33">
        <v>1</v>
      </c>
      <c r="W16" s="31"/>
      <c r="X16" s="31">
        <v>4.4173444283373197E-3</v>
      </c>
      <c r="Y16" s="68">
        <f>+Tabla1[[#This Row],[VALOR UNITARIO SEGUIMIENTO FINANCIERO
2024]]*Tabla1[[#This Row],[MET AFECTADA PORLA GLOSA
RECURSOS 2024]]*Tabla1[[#This Row],[Porcentaje de Glosa]]</f>
        <v>0</v>
      </c>
      <c r="Z16" s="68">
        <f>+Tabla1[[#This Row],[VALOR UNITARIO SEGUIMIENTO FINANCIERO
2025]]*Tabla1[[#This Row],[META AFECTADA PORLA GLOSA
RECURSOS 2025]]*Tabla1[[#This Row],[Porcentaje de Glosa]]</f>
        <v>15034.000000000016</v>
      </c>
      <c r="AA16" s="68">
        <f>+Tabla1[[#This Row],[VALOR DE LA GLOSA 2024]]+Tabla1[[#This Row],[VALOR DE LA GLOSA 2025]]</f>
        <v>15034.000000000016</v>
      </c>
      <c r="AB16" s="75" t="s">
        <v>69</v>
      </c>
      <c r="AC16" s="32" t="s">
        <v>70</v>
      </c>
      <c r="AD16" s="68"/>
      <c r="AE16" s="75"/>
      <c r="AF16" s="137">
        <f>+Tabla1[[#This Row],[VALOR TOTAL DE LA GLOSA]]-Tabla1[[#This Row],[Valor soportado por la Subred]]</f>
        <v>15034.000000000016</v>
      </c>
      <c r="AG16" s="31"/>
      <c r="AH16" s="31"/>
      <c r="AI16" s="31">
        <f>+Tabla1[[#This Row],[VALOR GLOSA DEFINITIVA]]-Tabla1[[#This Row],[VALOR LEVANTADO EN LIQUIDACION]]</f>
        <v>15034.000000000016</v>
      </c>
    </row>
    <row r="17" spans="2:38" s="35" customFormat="1" ht="87.6" hidden="1" customHeight="1">
      <c r="B17" s="31" t="s">
        <v>59</v>
      </c>
      <c r="C17" s="76">
        <v>124</v>
      </c>
      <c r="D17" s="31" t="s">
        <v>8</v>
      </c>
      <c r="E17" s="64" t="str">
        <f>+Tabla1[[#This Row],[CODIGO ACTIVIDAD EN PPP Y LINEAMIENTO]]&amp;Tabla1[[#This Row],[ENTORNO/COMPONENTE]]</f>
        <v>124Vigilancia en salud pública</v>
      </c>
      <c r="F17" s="64" t="str">
        <f>+VLOOKUP(Tabla1[[#This Row],[Columna1]],Hoja3!$D$3:$L$1238,3,FALSE)</f>
        <v>ENTORNOS CUIDADORES</v>
      </c>
      <c r="G17" s="64" t="str">
        <f>+VLOOKUP(Tabla1[[#This Row],[Columna1]],Hoja3!$D$3:$W$1238,4,FALSE)</f>
        <v xml:space="preserve">Orientación de la acción para las intervenciones individuales y colectivas en salud pública. </v>
      </c>
      <c r="H17" s="64" t="str">
        <f>+VLOOKUP(Tabla1[[#This Row],[Columna1]],Hoja3!$D$3:$W$1238,5,FALSE)</f>
        <v>Investigaciones epidemiológicas de campo de alto impacto para eventos transmisibles Subred Norte, Centro Oriente y Sur</v>
      </c>
      <c r="I17" s="64" t="str">
        <f>+VLOOKUP(Tabla1[[#This Row],[Columna1]],Hoja3!$D$3:$W$1238,6,FALSE)</f>
        <v>Avance mensual del plan de acción</v>
      </c>
      <c r="J17" s="64" t="str">
        <f>+VLOOKUP(Tabla1[[#This Row],[Columna1]],Hoja3!$D$3:$W$1238,7,FALSE)</f>
        <v>Subred</v>
      </c>
      <c r="K17" s="31" t="s">
        <v>60</v>
      </c>
      <c r="L17" s="32" t="s">
        <v>66</v>
      </c>
      <c r="M17" s="64" t="str">
        <f>Tabla1[[#This Row],[Columna1]]&amp;Tabla1[[#This Row],[LOCALIDAD]]&amp;Tabla1[[#This Row],[MES]]</f>
        <v>124Vigilancia en salud públicaSUBREDD. MARZO 2025</v>
      </c>
      <c r="N17" s="31" t="s">
        <v>62</v>
      </c>
      <c r="O17" s="67">
        <f>+VLOOKUP(Tabla1[[#This Row],[concatenar]],Hoja3!$M$3:$W$1238,2,FALSE)</f>
        <v>21016848</v>
      </c>
      <c r="P17" s="67">
        <f>+VLOOKUP(Tabla1[[#This Row],[concatenar]],Hoja3!$M$3:$W$1238,3,FALSE)</f>
        <v>21695692.190400001</v>
      </c>
      <c r="Q17" s="113">
        <f>+VLOOKUP(Tabla1[[#This Row],[concatenar]],Hoja3!$M$3:$W$1238,8,FALSE)</f>
        <v>0</v>
      </c>
      <c r="R17" s="106">
        <f>+VLOOKUP(Tabla1[[#This Row],[concatenar]],Hoja3!$M$3:$W$1238,9,FALSE)</f>
        <v>1</v>
      </c>
      <c r="S17" s="111">
        <f>+VLOOKUP(Tabla1[[#This Row],[concatenar]],Hoja3!$M$3:$W$1238,10,FALSE)</f>
        <v>0</v>
      </c>
      <c r="T17" s="67">
        <f>+VLOOKUP(Tabla1[[#This Row],[concatenar]],Hoja3!$M$3:$W$1238,11,FALSE)</f>
        <v>21695692.190400001</v>
      </c>
      <c r="U17" s="31" t="s">
        <v>68</v>
      </c>
      <c r="V17" s="33">
        <v>1</v>
      </c>
      <c r="W17" s="31"/>
      <c r="X17" s="31">
        <v>0.26432477699593798</v>
      </c>
      <c r="Y17" s="68">
        <f>+Tabla1[[#This Row],[VALOR UNITARIO SEGUIMIENTO FINANCIERO
2024]]*Tabla1[[#This Row],[MET AFECTADA PORLA GLOSA
RECURSOS 2024]]*Tabla1[[#This Row],[Porcentaje de Glosa]]</f>
        <v>0</v>
      </c>
      <c r="Z17" s="68">
        <f>+Tabla1[[#This Row],[VALOR UNITARIO SEGUIMIENTO FINANCIERO
2025]]*Tabla1[[#This Row],[META AFECTADA PORLA GLOSA
RECURSOS 2025]]*Tabla1[[#This Row],[Porcentaje de Glosa]]</f>
        <v>5734708.9999999935</v>
      </c>
      <c r="AA17" s="68">
        <f>+Tabla1[[#This Row],[VALOR DE LA GLOSA 2024]]+Tabla1[[#This Row],[VALOR DE LA GLOSA 2025]]</f>
        <v>5734708.9999999935</v>
      </c>
      <c r="AB17" s="75" t="s">
        <v>71</v>
      </c>
      <c r="AC17" s="32" t="s">
        <v>72</v>
      </c>
      <c r="AD17" s="68"/>
      <c r="AE17" s="75"/>
      <c r="AF17" s="137">
        <f>+Tabla1[[#This Row],[VALOR TOTAL DE LA GLOSA]]-Tabla1[[#This Row],[Valor soportado por la Subred]]</f>
        <v>5734708.9999999935</v>
      </c>
      <c r="AG17" s="31"/>
      <c r="AH17" s="31"/>
      <c r="AI17" s="31">
        <f>+Tabla1[[#This Row],[VALOR GLOSA DEFINITIVA]]-Tabla1[[#This Row],[VALOR LEVANTADO EN LIQUIDACION]]</f>
        <v>5734708.9999999935</v>
      </c>
    </row>
    <row r="18" spans="2:38" s="35" customFormat="1" ht="87.6" hidden="1" customHeight="1">
      <c r="B18" s="31" t="s">
        <v>59</v>
      </c>
      <c r="C18" s="76">
        <v>127</v>
      </c>
      <c r="D18" s="31" t="s">
        <v>8</v>
      </c>
      <c r="E18" s="64" t="str">
        <f>+Tabla1[[#This Row],[CODIGO ACTIVIDAD EN PPP Y LINEAMIENTO]]&amp;Tabla1[[#This Row],[ENTORNO/COMPONENTE]]</f>
        <v>127Vigilancia en salud pública</v>
      </c>
      <c r="F18" s="64" t="str">
        <f>+VLOOKUP(Tabla1[[#This Row],[Columna1]],Hoja3!$D$3:$L$1238,3,FALSE)</f>
        <v>ENTORNOS CUIDADORES</v>
      </c>
      <c r="G18" s="64" t="str">
        <f>+VLOOKUP(Tabla1[[#This Row],[Columna1]],Hoja3!$D$3:$W$1238,4,FALSE)</f>
        <v>Gestión de la información para la vigilancia en salud pública</v>
      </c>
      <c r="H18" s="64" t="str">
        <f>+VLOOKUP(Tabla1[[#This Row],[Columna1]],Hoja3!$D$3:$W$1238,5,FALSE)</f>
        <v>Investigaciones epidemiológicas de campo de control para eventos transmisibles Subred Sur.</v>
      </c>
      <c r="I18" s="64" t="str">
        <f>+VLOOKUP(Tabla1[[#This Row],[Columna1]],Hoja3!$D$3:$W$1238,6,FALSE)</f>
        <v>Avance mensual del plan de acción</v>
      </c>
      <c r="J18" s="64" t="str">
        <f>+VLOOKUP(Tabla1[[#This Row],[Columna1]],Hoja3!$D$3:$W$1238,7,FALSE)</f>
        <v>Subred</v>
      </c>
      <c r="K18" s="31" t="s">
        <v>60</v>
      </c>
      <c r="L18" s="32" t="s">
        <v>66</v>
      </c>
      <c r="M18" s="64" t="str">
        <f>Tabla1[[#This Row],[Columna1]]&amp;Tabla1[[#This Row],[LOCALIDAD]]&amp;Tabla1[[#This Row],[MES]]</f>
        <v>127Vigilancia en salud públicaSUBREDD. MARZO 2025</v>
      </c>
      <c r="N18" s="31" t="s">
        <v>62</v>
      </c>
      <c r="O18" s="67">
        <f>+VLOOKUP(Tabla1[[#This Row],[concatenar]],Hoja3!$M$3:$W$1238,2,FALSE)</f>
        <v>5357344</v>
      </c>
      <c r="P18" s="67">
        <f>+VLOOKUP(Tabla1[[#This Row],[concatenar]],Hoja3!$M$3:$W$1238,3,FALSE)</f>
        <v>5530386.2111999998</v>
      </c>
      <c r="Q18" s="113">
        <f>+VLOOKUP(Tabla1[[#This Row],[concatenar]],Hoja3!$M$3:$W$1238,8,FALSE)</f>
        <v>0</v>
      </c>
      <c r="R18" s="106">
        <f>+VLOOKUP(Tabla1[[#This Row],[concatenar]],Hoja3!$M$3:$W$1238,9,FALSE)</f>
        <v>1</v>
      </c>
      <c r="S18" s="111">
        <f>+VLOOKUP(Tabla1[[#This Row],[concatenar]],Hoja3!$M$3:$W$1238,10,FALSE)</f>
        <v>0</v>
      </c>
      <c r="T18" s="67">
        <f>+VLOOKUP(Tabla1[[#This Row],[concatenar]],Hoja3!$M$3:$W$1238,11,FALSE)</f>
        <v>5530386.2111999998</v>
      </c>
      <c r="U18" s="31" t="s">
        <v>68</v>
      </c>
      <c r="V18" s="33">
        <v>1</v>
      </c>
      <c r="W18" s="31"/>
      <c r="X18" s="31">
        <v>1.8541200575167499E-3</v>
      </c>
      <c r="Y18" s="68">
        <f>+Tabla1[[#This Row],[VALOR UNITARIO SEGUIMIENTO FINANCIERO
2024]]*Tabla1[[#This Row],[MET AFECTADA PORLA GLOSA
RECURSOS 2024]]*Tabla1[[#This Row],[Porcentaje de Glosa]]</f>
        <v>0</v>
      </c>
      <c r="Z18" s="68">
        <f>+Tabla1[[#This Row],[VALOR UNITARIO SEGUIMIENTO FINANCIERO
2025]]*Tabla1[[#This Row],[META AFECTADA PORLA GLOSA
RECURSOS 2025]]*Tabla1[[#This Row],[Porcentaje de Glosa]]</f>
        <v>10253.999999999984</v>
      </c>
      <c r="AA18" s="68">
        <f>+Tabla1[[#This Row],[VALOR DE LA GLOSA 2024]]+Tabla1[[#This Row],[VALOR DE LA GLOSA 2025]]</f>
        <v>10253.999999999984</v>
      </c>
      <c r="AB18" s="75" t="s">
        <v>73</v>
      </c>
      <c r="AC18" s="32" t="s">
        <v>70</v>
      </c>
      <c r="AD18" s="68"/>
      <c r="AE18" s="75"/>
      <c r="AF18" s="137">
        <f>+Tabla1[[#This Row],[VALOR TOTAL DE LA GLOSA]]-Tabla1[[#This Row],[Valor soportado por la Subred]]</f>
        <v>10253.999999999984</v>
      </c>
      <c r="AG18" s="31"/>
      <c r="AH18" s="31"/>
      <c r="AI18" s="31">
        <f>+Tabla1[[#This Row],[VALOR GLOSA DEFINITIVA]]-Tabla1[[#This Row],[VALOR LEVANTADO EN LIQUIDACION]]</f>
        <v>10253.999999999984</v>
      </c>
    </row>
    <row r="19" spans="2:38" s="35" customFormat="1" ht="87.6" hidden="1" customHeight="1">
      <c r="B19" s="31" t="s">
        <v>59</v>
      </c>
      <c r="C19" s="76">
        <v>114</v>
      </c>
      <c r="D19" s="31" t="s">
        <v>8</v>
      </c>
      <c r="E19" s="64" t="str">
        <f>+Tabla1[[#This Row],[CODIGO ACTIVIDAD EN PPP Y LINEAMIENTO]]&amp;Tabla1[[#This Row],[ENTORNO/COMPONENTE]]</f>
        <v>114Vigilancia en salud pública</v>
      </c>
      <c r="F19" s="64" t="str">
        <f>+VLOOKUP(Tabla1[[#This Row],[Columna1]],Hoja3!$D$3:$L$1238,3,FALSE)</f>
        <v>ENTORNOS CUIDADORES</v>
      </c>
      <c r="G19" s="64" t="str">
        <f>+VLOOKUP(Tabla1[[#This Row],[Columna1]],Hoja3!$D$3:$W$1238,4,FALSE)</f>
        <v>Gestión de la información para la vigilancia en salud pública</v>
      </c>
      <c r="H19" s="64" t="str">
        <f>+VLOOKUP(Tabla1[[#This Row],[Columna1]],Hoja3!$D$3:$W$1238,5,FALSE)</f>
        <v>Gestión de la información  del  componente Transmisibles - Subred Sur</v>
      </c>
      <c r="I19" s="64" t="str">
        <f>+VLOOKUP(Tabla1[[#This Row],[Columna1]],Hoja3!$D$3:$W$1238,6,FALSE)</f>
        <v>Avance mensual del plan de acción</v>
      </c>
      <c r="J19" s="64" t="str">
        <f>+VLOOKUP(Tabla1[[#This Row],[Columna1]],Hoja3!$D$3:$W$1238,7,FALSE)</f>
        <v>Subred</v>
      </c>
      <c r="K19" s="31" t="s">
        <v>60</v>
      </c>
      <c r="L19" s="32" t="s">
        <v>66</v>
      </c>
      <c r="M19" s="64" t="str">
        <f>Tabla1[[#This Row],[Columna1]]&amp;Tabla1[[#This Row],[LOCALIDAD]]&amp;Tabla1[[#This Row],[MES]]</f>
        <v>114Vigilancia en salud públicaSUBREDD. MARZO 2025</v>
      </c>
      <c r="N19" s="31" t="s">
        <v>74</v>
      </c>
      <c r="O19" s="67">
        <f>+VLOOKUP(Tabla1[[#This Row],[concatenar]],Hoja3!$M$3:$W$1238,2,FALSE)</f>
        <v>46155296</v>
      </c>
      <c r="P19" s="67">
        <f>+VLOOKUP(Tabla1[[#This Row],[concatenar]],Hoja3!$M$3:$W$1238,3,FALSE)</f>
        <v>47646112.060800001</v>
      </c>
      <c r="Q19" s="113">
        <f>+VLOOKUP(Tabla1[[#This Row],[concatenar]],Hoja3!$M$3:$W$1238,8,FALSE)</f>
        <v>0</v>
      </c>
      <c r="R19" s="106">
        <f>+VLOOKUP(Tabla1[[#This Row],[concatenar]],Hoja3!$M$3:$W$1238,9,FALSE)</f>
        <v>1</v>
      </c>
      <c r="S19" s="111">
        <f>+VLOOKUP(Tabla1[[#This Row],[concatenar]],Hoja3!$M$3:$W$1238,10,FALSE)</f>
        <v>0</v>
      </c>
      <c r="T19" s="67">
        <f>+VLOOKUP(Tabla1[[#This Row],[concatenar]],Hoja3!$M$3:$W$1238,11,FALSE)</f>
        <v>47646112.060800001</v>
      </c>
      <c r="U19" s="31" t="s">
        <v>68</v>
      </c>
      <c r="V19" s="33">
        <v>1</v>
      </c>
      <c r="W19" s="31"/>
      <c r="X19" s="31">
        <v>1.7940393518556599E-3</v>
      </c>
      <c r="Y19" s="68">
        <f>+Tabla1[[#This Row],[VALOR UNITARIO SEGUIMIENTO FINANCIERO
2024]]*Tabla1[[#This Row],[MET AFECTADA PORLA GLOSA
RECURSOS 2024]]*Tabla1[[#This Row],[Porcentaje de Glosa]]</f>
        <v>0</v>
      </c>
      <c r="Z19" s="68">
        <f>+Tabla1[[#This Row],[VALOR UNITARIO SEGUIMIENTO FINANCIERO
2025]]*Tabla1[[#This Row],[META AFECTADA PORLA GLOSA
RECURSOS 2025]]*Tabla1[[#This Row],[Porcentaje de Glosa]]</f>
        <v>85478.999999999782</v>
      </c>
      <c r="AA19" s="68">
        <f>+Tabla1[[#This Row],[VALOR DE LA GLOSA 2024]]+Tabla1[[#This Row],[VALOR DE LA GLOSA 2025]]</f>
        <v>85478.999999999782</v>
      </c>
      <c r="AB19" s="75" t="s">
        <v>75</v>
      </c>
      <c r="AC19" s="32" t="s">
        <v>70</v>
      </c>
      <c r="AD19" s="68"/>
      <c r="AE19" s="75"/>
      <c r="AF19" s="137">
        <f>+Tabla1[[#This Row],[VALOR TOTAL DE LA GLOSA]]-Tabla1[[#This Row],[Valor soportado por la Subred]]</f>
        <v>85478.999999999782</v>
      </c>
      <c r="AG19" s="31"/>
      <c r="AH19" s="31"/>
      <c r="AI19" s="31">
        <f>+Tabla1[[#This Row],[VALOR GLOSA DEFINITIVA]]-Tabla1[[#This Row],[VALOR LEVANTADO EN LIQUIDACION]]</f>
        <v>85478.999999999782</v>
      </c>
    </row>
    <row r="20" spans="2:38" s="35" customFormat="1" ht="87.6" hidden="1" customHeight="1">
      <c r="B20" s="31" t="s">
        <v>59</v>
      </c>
      <c r="C20" s="76">
        <v>114</v>
      </c>
      <c r="D20" s="31" t="s">
        <v>8</v>
      </c>
      <c r="E20" s="64" t="str">
        <f>+Tabla1[[#This Row],[CODIGO ACTIVIDAD EN PPP Y LINEAMIENTO]]&amp;Tabla1[[#This Row],[ENTORNO/COMPONENTE]]</f>
        <v>114Vigilancia en salud pública</v>
      </c>
      <c r="F20" s="64" t="str">
        <f>+VLOOKUP(Tabla1[[#This Row],[Columna1]],Hoja3!$D$3:$L$1238,3,FALSE)</f>
        <v>ENTORNOS CUIDADORES</v>
      </c>
      <c r="G20" s="64" t="str">
        <f>+VLOOKUP(Tabla1[[#This Row],[Columna1]],Hoja3!$D$3:$W$1238,4,FALSE)</f>
        <v>Gestión de la información para la vigilancia en salud pública</v>
      </c>
      <c r="H20" s="64" t="str">
        <f>+VLOOKUP(Tabla1[[#This Row],[Columna1]],Hoja3!$D$3:$W$1238,5,FALSE)</f>
        <v>Gestión de la información  del  componente Transmisibles - Subred Sur</v>
      </c>
      <c r="I20" s="64" t="str">
        <f>+VLOOKUP(Tabla1[[#This Row],[Columna1]],Hoja3!$D$3:$W$1238,6,FALSE)</f>
        <v>Avance mensual del plan de acción</v>
      </c>
      <c r="J20" s="64" t="str">
        <f>+VLOOKUP(Tabla1[[#This Row],[Columna1]],Hoja3!$D$3:$W$1238,7,FALSE)</f>
        <v>Subred</v>
      </c>
      <c r="K20" s="31" t="s">
        <v>60</v>
      </c>
      <c r="L20" s="32" t="s">
        <v>61</v>
      </c>
      <c r="M20" s="64" t="str">
        <f>Tabla1[[#This Row],[Columna1]]&amp;Tabla1[[#This Row],[LOCALIDAD]]&amp;Tabla1[[#This Row],[MES]]</f>
        <v>114Vigilancia en salud públicaSUBREDC. FEBRERO 2025</v>
      </c>
      <c r="N20" s="31" t="s">
        <v>74</v>
      </c>
      <c r="O20" s="67">
        <f>+VLOOKUP(Tabla1[[#This Row],[concatenar]],Hoja3!$M$3:$W$1238,2,FALSE)</f>
        <v>46155296</v>
      </c>
      <c r="P20" s="67">
        <f>+VLOOKUP(Tabla1[[#This Row],[concatenar]],Hoja3!$M$3:$W$1238,3,FALSE)</f>
        <v>47646112.060800001</v>
      </c>
      <c r="Q20" s="113">
        <f>+VLOOKUP(Tabla1[[#This Row],[concatenar]],Hoja3!$M$3:$W$1238,8,FALSE)</f>
        <v>0</v>
      </c>
      <c r="R20" s="106">
        <f>+VLOOKUP(Tabla1[[#This Row],[concatenar]],Hoja3!$M$3:$W$1238,9,FALSE)</f>
        <v>1</v>
      </c>
      <c r="S20" s="111">
        <f>+VLOOKUP(Tabla1[[#This Row],[concatenar]],Hoja3!$M$3:$W$1238,10,FALSE)</f>
        <v>0</v>
      </c>
      <c r="T20" s="67">
        <f>+VLOOKUP(Tabla1[[#This Row],[concatenar]],Hoja3!$M$3:$W$1238,11,FALSE)</f>
        <v>47646112.060800001</v>
      </c>
      <c r="U20" s="31" t="s">
        <v>63</v>
      </c>
      <c r="V20" s="33">
        <v>1</v>
      </c>
      <c r="W20" s="31"/>
      <c r="X20" s="31">
        <v>1.3333333333333299E-2</v>
      </c>
      <c r="Y20" s="68">
        <f>+Tabla1[[#This Row],[VALOR UNITARIO SEGUIMIENTO FINANCIERO
2024]]*Tabla1[[#This Row],[MET AFECTADA PORLA GLOSA
RECURSOS 2024]]*Tabla1[[#This Row],[Porcentaje de Glosa]]</f>
        <v>0</v>
      </c>
      <c r="Z20" s="68">
        <f>+Tabla1[[#This Row],[VALOR UNITARIO SEGUIMIENTO FINANCIERO
2025]]*Tabla1[[#This Row],[META AFECTADA PORLA GLOSA
RECURSOS 2025]]*Tabla1[[#This Row],[Porcentaje de Glosa]]</f>
        <v>635281.49414399837</v>
      </c>
      <c r="AA20" s="68">
        <f>+Tabla1[[#This Row],[VALOR DE LA GLOSA 2024]]+Tabla1[[#This Row],[VALOR DE LA GLOSA 2025]]</f>
        <v>635281.49414399837</v>
      </c>
      <c r="AB20" s="75" t="s">
        <v>76</v>
      </c>
      <c r="AC20" s="32" t="s">
        <v>77</v>
      </c>
      <c r="AD20" s="68"/>
      <c r="AE20" s="75"/>
      <c r="AF20" s="137">
        <f>+Tabla1[[#This Row],[VALOR TOTAL DE LA GLOSA]]-Tabla1[[#This Row],[Valor soportado por la Subred]]</f>
        <v>635281.49414399837</v>
      </c>
      <c r="AG20" s="31"/>
      <c r="AH20" s="31"/>
      <c r="AI20" s="31">
        <f>+Tabla1[[#This Row],[VALOR GLOSA DEFINITIVA]]-Tabla1[[#This Row],[VALOR LEVANTADO EN LIQUIDACION]]</f>
        <v>635281.49414399837</v>
      </c>
    </row>
    <row r="21" spans="2:38" s="35" customFormat="1" ht="87.6" hidden="1" customHeight="1">
      <c r="B21" s="31" t="s">
        <v>59</v>
      </c>
      <c r="C21" s="76">
        <v>114</v>
      </c>
      <c r="D21" s="31" t="s">
        <v>8</v>
      </c>
      <c r="E21" s="64" t="str">
        <f>+Tabla1[[#This Row],[CODIGO ACTIVIDAD EN PPP Y LINEAMIENTO]]&amp;Tabla1[[#This Row],[ENTORNO/COMPONENTE]]</f>
        <v>114Vigilancia en salud pública</v>
      </c>
      <c r="F21" s="64" t="str">
        <f>+VLOOKUP(Tabla1[[#This Row],[Columna1]],Hoja3!$D$3:$L$1238,3,FALSE)</f>
        <v>ENTORNOS CUIDADORES</v>
      </c>
      <c r="G21" s="64" t="str">
        <f>+VLOOKUP(Tabla1[[#This Row],[Columna1]],Hoja3!$D$3:$W$1238,4,FALSE)</f>
        <v>Gestión de la información para la vigilancia en salud pública</v>
      </c>
      <c r="H21" s="64" t="str">
        <f>+VLOOKUP(Tabla1[[#This Row],[Columna1]],Hoja3!$D$3:$W$1238,5,FALSE)</f>
        <v>Gestión de la información  del  componente Transmisibles - Subred Sur</v>
      </c>
      <c r="I21" s="64" t="str">
        <f>+VLOOKUP(Tabla1[[#This Row],[Columna1]],Hoja3!$D$3:$W$1238,6,FALSE)</f>
        <v>Avance mensual del plan de acción</v>
      </c>
      <c r="J21" s="64" t="str">
        <f>+VLOOKUP(Tabla1[[#This Row],[Columna1]],Hoja3!$D$3:$W$1238,7,FALSE)</f>
        <v>Subred</v>
      </c>
      <c r="K21" s="31" t="s">
        <v>60</v>
      </c>
      <c r="L21" s="32" t="s">
        <v>66</v>
      </c>
      <c r="M21" s="64" t="str">
        <f>Tabla1[[#This Row],[Columna1]]&amp;Tabla1[[#This Row],[LOCALIDAD]]&amp;Tabla1[[#This Row],[MES]]</f>
        <v>114Vigilancia en salud públicaSUBREDD. MARZO 2025</v>
      </c>
      <c r="N21" s="31" t="s">
        <v>74</v>
      </c>
      <c r="O21" s="67">
        <f>+VLOOKUP(Tabla1[[#This Row],[concatenar]],Hoja3!$M$3:$W$1238,2,FALSE)</f>
        <v>46155296</v>
      </c>
      <c r="P21" s="67">
        <f>+VLOOKUP(Tabla1[[#This Row],[concatenar]],Hoja3!$M$3:$W$1238,3,FALSE)</f>
        <v>47646112.060800001</v>
      </c>
      <c r="Q21" s="113">
        <f>+VLOOKUP(Tabla1[[#This Row],[concatenar]],Hoja3!$M$3:$W$1238,8,FALSE)</f>
        <v>0</v>
      </c>
      <c r="R21" s="106">
        <f>+VLOOKUP(Tabla1[[#This Row],[concatenar]],Hoja3!$M$3:$W$1238,9,FALSE)</f>
        <v>1</v>
      </c>
      <c r="S21" s="111">
        <f>+VLOOKUP(Tabla1[[#This Row],[concatenar]],Hoja3!$M$3:$W$1238,10,FALSE)</f>
        <v>0</v>
      </c>
      <c r="T21" s="67">
        <f>+VLOOKUP(Tabla1[[#This Row],[concatenar]],Hoja3!$M$3:$W$1238,11,FALSE)</f>
        <v>47646112.060800001</v>
      </c>
      <c r="U21" s="31" t="s">
        <v>63</v>
      </c>
      <c r="V21" s="33">
        <v>1</v>
      </c>
      <c r="W21" s="31"/>
      <c r="X21" s="31">
        <v>1.3333333333333299E-2</v>
      </c>
      <c r="Y21" s="68">
        <f>+Tabla1[[#This Row],[VALOR UNITARIO SEGUIMIENTO FINANCIERO
2024]]*Tabla1[[#This Row],[MET AFECTADA PORLA GLOSA
RECURSOS 2024]]*Tabla1[[#This Row],[Porcentaje de Glosa]]</f>
        <v>0</v>
      </c>
      <c r="Z21" s="68">
        <f>+Tabla1[[#This Row],[VALOR UNITARIO SEGUIMIENTO FINANCIERO
2025]]*Tabla1[[#This Row],[META AFECTADA PORLA GLOSA
RECURSOS 2025]]*Tabla1[[#This Row],[Porcentaje de Glosa]]</f>
        <v>635281.49414399837</v>
      </c>
      <c r="AA21" s="68">
        <f>+Tabla1[[#This Row],[VALOR DE LA GLOSA 2024]]+Tabla1[[#This Row],[VALOR DE LA GLOSA 2025]]</f>
        <v>635281.49414399837</v>
      </c>
      <c r="AB21" s="75" t="s">
        <v>78</v>
      </c>
      <c r="AC21" s="32" t="s">
        <v>77</v>
      </c>
      <c r="AD21" s="68"/>
      <c r="AE21" s="75"/>
      <c r="AF21" s="137">
        <f>+Tabla1[[#This Row],[VALOR TOTAL DE LA GLOSA]]-Tabla1[[#This Row],[Valor soportado por la Subred]]</f>
        <v>635281.49414399837</v>
      </c>
      <c r="AG21" s="31"/>
      <c r="AH21" s="31"/>
      <c r="AI21" s="31">
        <f>+Tabla1[[#This Row],[VALOR GLOSA DEFINITIVA]]-Tabla1[[#This Row],[VALOR LEVANTADO EN LIQUIDACION]]</f>
        <v>635281.49414399837</v>
      </c>
    </row>
    <row r="22" spans="2:38" s="35" customFormat="1" ht="87.6" hidden="1" customHeight="1">
      <c r="B22" s="31" t="s">
        <v>59</v>
      </c>
      <c r="C22" s="76">
        <v>128</v>
      </c>
      <c r="D22" s="31" t="s">
        <v>8</v>
      </c>
      <c r="E22" s="64" t="str">
        <f>+Tabla1[[#This Row],[CODIGO ACTIVIDAD EN PPP Y LINEAMIENTO]]&amp;Tabla1[[#This Row],[ENTORNO/COMPONENTE]]</f>
        <v>128Vigilancia en salud pública</v>
      </c>
      <c r="F22" s="64" t="str">
        <f>+VLOOKUP(Tabla1[[#This Row],[Columna1]],Hoja3!$D$3:$L$1238,3,FALSE)</f>
        <v>ENTORNOS CUIDADORES</v>
      </c>
      <c r="G22" s="64" t="str">
        <f>+VLOOKUP(Tabla1[[#This Row],[Columna1]],Hoja3!$D$3:$W$1238,4,FALSE)</f>
        <v>Gestión de la información para la vigilancia en salud pública</v>
      </c>
      <c r="H22" s="64" t="str">
        <f>+VLOOKUP(Tabla1[[#This Row],[Columna1]],Hoja3!$D$3:$W$1238,5,FALSE)</f>
        <v>Gestión de la información  del  componente de Urgencias y Emergencias  - Subred Norte, Centro Oriente, Sur Occidente y Sur</v>
      </c>
      <c r="I22" s="64" t="str">
        <f>+VLOOKUP(Tabla1[[#This Row],[Columna1]],Hoja3!$D$3:$W$1238,6,FALSE)</f>
        <v>Avance mensual del plan de acción</v>
      </c>
      <c r="J22" s="64" t="str">
        <f>+VLOOKUP(Tabla1[[#This Row],[Columna1]],Hoja3!$D$3:$W$1238,7,FALSE)</f>
        <v>Subred</v>
      </c>
      <c r="K22" s="31" t="s">
        <v>60</v>
      </c>
      <c r="L22" s="32" t="s">
        <v>66</v>
      </c>
      <c r="M22" s="64" t="str">
        <f>Tabla1[[#This Row],[Columna1]]&amp;Tabla1[[#This Row],[LOCALIDAD]]&amp;Tabla1[[#This Row],[MES]]</f>
        <v>128Vigilancia en salud públicaSUBREDD. MARZO 2025</v>
      </c>
      <c r="N22" s="31" t="s">
        <v>79</v>
      </c>
      <c r="O22" s="67">
        <f>+VLOOKUP(Tabla1[[#This Row],[concatenar]],Hoja3!$M$3:$W$1238,2,FALSE)</f>
        <v>8082842.9327999996</v>
      </c>
      <c r="P22" s="67">
        <f>+VLOOKUP(Tabla1[[#This Row],[concatenar]],Hoja3!$M$3:$W$1238,3,FALSE)</f>
        <v>8082842.9327999996</v>
      </c>
      <c r="Q22" s="113">
        <f>+VLOOKUP(Tabla1[[#This Row],[concatenar]],Hoja3!$M$3:$W$1238,8,FALSE)</f>
        <v>0</v>
      </c>
      <c r="R22" s="106">
        <f>+VLOOKUP(Tabla1[[#This Row],[concatenar]],Hoja3!$M$3:$W$1238,9,FALSE)</f>
        <v>1</v>
      </c>
      <c r="S22" s="111">
        <f>+VLOOKUP(Tabla1[[#This Row],[concatenar]],Hoja3!$M$3:$W$1238,10,FALSE)</f>
        <v>0</v>
      </c>
      <c r="T22" s="67">
        <f>+VLOOKUP(Tabla1[[#This Row],[concatenar]],Hoja3!$M$3:$W$1238,11,FALSE)</f>
        <v>8082842.9327999996</v>
      </c>
      <c r="U22" s="31" t="s">
        <v>68</v>
      </c>
      <c r="V22" s="33">
        <v>1</v>
      </c>
      <c r="W22" s="31"/>
      <c r="X22" s="31">
        <v>4.2796549918389399E-3</v>
      </c>
      <c r="Y22" s="68">
        <f>+Tabla1[[#This Row],[VALOR UNITARIO SEGUIMIENTO FINANCIERO
2024]]*Tabla1[[#This Row],[MET AFECTADA PORLA GLOSA
RECURSOS 2024]]*Tabla1[[#This Row],[Porcentaje de Glosa]]</f>
        <v>0</v>
      </c>
      <c r="Z22" s="68">
        <f>+Tabla1[[#This Row],[VALOR UNITARIO SEGUIMIENTO FINANCIERO
2025]]*Tabla1[[#This Row],[META AFECTADA PORLA GLOSA
RECURSOS 2025]]*Tabla1[[#This Row],[Porcentaje de Glosa]]</f>
        <v>34591.779105607617</v>
      </c>
      <c r="AA22" s="68">
        <f>+Tabla1[[#This Row],[VALOR DE LA GLOSA 2024]]+Tabla1[[#This Row],[VALOR DE LA GLOSA 2025]]</f>
        <v>34591.779105607617</v>
      </c>
      <c r="AB22" s="75" t="s">
        <v>80</v>
      </c>
      <c r="AC22" s="32" t="s">
        <v>70</v>
      </c>
      <c r="AD22" s="68"/>
      <c r="AE22" s="75"/>
      <c r="AF22" s="137">
        <f>+Tabla1[[#This Row],[VALOR TOTAL DE LA GLOSA]]-Tabla1[[#This Row],[Valor soportado por la Subred]]</f>
        <v>34591.779105607617</v>
      </c>
      <c r="AG22" s="31"/>
      <c r="AH22" s="31"/>
      <c r="AI22" s="31">
        <f>+Tabla1[[#This Row],[VALOR GLOSA DEFINITIVA]]-Tabla1[[#This Row],[VALOR LEVANTADO EN LIQUIDACION]]</f>
        <v>34591.779105607617</v>
      </c>
    </row>
    <row r="23" spans="2:38" s="35" customFormat="1" ht="87.6" hidden="1" customHeight="1">
      <c r="B23" s="31" t="s">
        <v>59</v>
      </c>
      <c r="C23" s="76">
        <v>129</v>
      </c>
      <c r="D23" s="31" t="s">
        <v>8</v>
      </c>
      <c r="E23" s="64" t="str">
        <f>+Tabla1[[#This Row],[CODIGO ACTIVIDAD EN PPP Y LINEAMIENTO]]&amp;Tabla1[[#This Row],[ENTORNO/COMPONENTE]]</f>
        <v>129Vigilancia en salud pública</v>
      </c>
      <c r="F23" s="64" t="str">
        <f>+VLOOKUP(Tabla1[[#This Row],[Columna1]],Hoja3!$D$3:$L$1238,3,FALSE)</f>
        <v>ENTORNOS CUIDADORES</v>
      </c>
      <c r="G23" s="64" t="str">
        <f>+VLOOKUP(Tabla1[[#This Row],[Columna1]],Hoja3!$D$3:$W$1238,4,FALSE)</f>
        <v>Gestión de la información para la vigilancia en salud pública</v>
      </c>
      <c r="H23" s="64" t="str">
        <f>+VLOOKUP(Tabla1[[#This Row],[Columna1]],Hoja3!$D$3:$W$1238,5,FALSE)</f>
        <v xml:space="preserve">Atención de urgencias y emergencias en Salud Pública por parte del equipo de respuesta inmediata - ERI
</v>
      </c>
      <c r="I23" s="64" t="str">
        <f>+VLOOKUP(Tabla1[[#This Row],[Columna1]],Hoja3!$D$3:$W$1238,6,FALSE)</f>
        <v>Urgencia en salud pública atendida.</v>
      </c>
      <c r="J23" s="64" t="str">
        <f>+VLOOKUP(Tabla1[[#This Row],[Columna1]],Hoja3!$D$3:$W$1238,7,FALSE)</f>
        <v>Subred</v>
      </c>
      <c r="K23" s="31" t="s">
        <v>60</v>
      </c>
      <c r="L23" s="32" t="s">
        <v>61</v>
      </c>
      <c r="M23" s="64" t="str">
        <f>Tabla1[[#This Row],[Columna1]]&amp;Tabla1[[#This Row],[LOCALIDAD]]&amp;Tabla1[[#This Row],[MES]]</f>
        <v>129Vigilancia en salud públicaSUBREDC. FEBRERO 2025</v>
      </c>
      <c r="N23" s="31" t="s">
        <v>79</v>
      </c>
      <c r="O23" s="67">
        <f>+VLOOKUP(Tabla1[[#This Row],[concatenar]],Hoja3!$M$3:$W$1238,2,FALSE)</f>
        <v>14463984.7368</v>
      </c>
      <c r="P23" s="67">
        <f>+VLOOKUP(Tabla1[[#This Row],[concatenar]],Hoja3!$M$3:$W$1238,3,FALSE)</f>
        <v>14463984.7368</v>
      </c>
      <c r="Q23" s="113">
        <f>+VLOOKUP(Tabla1[[#This Row],[concatenar]],Hoja3!$M$3:$W$1238,8,FALSE)</f>
        <v>0</v>
      </c>
      <c r="R23" s="106">
        <f>+VLOOKUP(Tabla1[[#This Row],[concatenar]],Hoja3!$M$3:$W$1238,9,FALSE)</f>
        <v>2</v>
      </c>
      <c r="S23" s="111">
        <f>+VLOOKUP(Tabla1[[#This Row],[concatenar]],Hoja3!$M$3:$W$1238,10,FALSE)</f>
        <v>0</v>
      </c>
      <c r="T23" s="67">
        <f>+VLOOKUP(Tabla1[[#This Row],[concatenar]],Hoja3!$M$3:$W$1238,11,FALSE)</f>
        <v>28927969.4736</v>
      </c>
      <c r="U23" s="31" t="s">
        <v>81</v>
      </c>
      <c r="V23" s="33">
        <v>1</v>
      </c>
      <c r="W23" s="31"/>
      <c r="X23" s="31">
        <v>5.8823529411764698E-2</v>
      </c>
      <c r="Y23" s="68">
        <f>+Tabla1[[#This Row],[VALOR UNITARIO SEGUIMIENTO FINANCIERO
2024]]*Tabla1[[#This Row],[MET AFECTADA PORLA GLOSA
RECURSOS 2024]]*Tabla1[[#This Row],[Porcentaje de Glosa]]</f>
        <v>0</v>
      </c>
      <c r="Z23" s="68">
        <f>+Tabla1[[#This Row],[VALOR UNITARIO SEGUIMIENTO FINANCIERO
2025]]*Tabla1[[#This Row],[META AFECTADA PORLA GLOSA
RECURSOS 2025]]*Tabla1[[#This Row],[Porcentaje de Glosa]]</f>
        <v>850822.63157647045</v>
      </c>
      <c r="AA23" s="68">
        <f>+Tabla1[[#This Row],[VALOR DE LA GLOSA 2024]]+Tabla1[[#This Row],[VALOR DE LA GLOSA 2025]]</f>
        <v>850822.63157647045</v>
      </c>
      <c r="AB23" s="75" t="s">
        <v>82</v>
      </c>
      <c r="AC23" s="32" t="s">
        <v>83</v>
      </c>
      <c r="AD23" s="68"/>
      <c r="AE23" s="75"/>
      <c r="AF23" s="137">
        <f>+Tabla1[[#This Row],[VALOR TOTAL DE LA GLOSA]]-Tabla1[[#This Row],[Valor soportado por la Subred]]</f>
        <v>850822.63157647045</v>
      </c>
      <c r="AG23" s="31"/>
      <c r="AH23" s="31"/>
      <c r="AI23" s="31">
        <f>+Tabla1[[#This Row],[VALOR GLOSA DEFINITIVA]]-Tabla1[[#This Row],[VALOR LEVANTADO EN LIQUIDACION]]</f>
        <v>850822.63157647045</v>
      </c>
    </row>
    <row r="24" spans="2:38" s="35" customFormat="1" ht="87.6" hidden="1" customHeight="1">
      <c r="B24" s="31" t="s">
        <v>59</v>
      </c>
      <c r="C24" s="76">
        <v>129</v>
      </c>
      <c r="D24" s="31" t="s">
        <v>8</v>
      </c>
      <c r="E24" s="64" t="str">
        <f>+Tabla1[[#This Row],[CODIGO ACTIVIDAD EN PPP Y LINEAMIENTO]]&amp;Tabla1[[#This Row],[ENTORNO/COMPONENTE]]</f>
        <v>129Vigilancia en salud pública</v>
      </c>
      <c r="F24" s="64" t="str">
        <f>+VLOOKUP(Tabla1[[#This Row],[Columna1]],Hoja3!$D$3:$L$1238,3,FALSE)</f>
        <v>ENTORNOS CUIDADORES</v>
      </c>
      <c r="G24" s="64" t="str">
        <f>+VLOOKUP(Tabla1[[#This Row],[Columna1]],Hoja3!$D$3:$W$1238,4,FALSE)</f>
        <v>Gestión de la información para la vigilancia en salud pública</v>
      </c>
      <c r="H24" s="64" t="str">
        <f>+VLOOKUP(Tabla1[[#This Row],[Columna1]],Hoja3!$D$3:$W$1238,5,FALSE)</f>
        <v xml:space="preserve">Atención de urgencias y emergencias en Salud Pública por parte del equipo de respuesta inmediata - ERI
</v>
      </c>
      <c r="I24" s="64" t="str">
        <f>+VLOOKUP(Tabla1[[#This Row],[Columna1]],Hoja3!$D$3:$W$1238,6,FALSE)</f>
        <v>Urgencia en salud pública atendida.</v>
      </c>
      <c r="J24" s="64" t="str">
        <f>+VLOOKUP(Tabla1[[#This Row],[Columna1]],Hoja3!$D$3:$W$1238,7,FALSE)</f>
        <v>Subred</v>
      </c>
      <c r="K24" s="31" t="s">
        <v>60</v>
      </c>
      <c r="L24" s="32" t="s">
        <v>66</v>
      </c>
      <c r="M24" s="64" t="str">
        <f>Tabla1[[#This Row],[Columna1]]&amp;Tabla1[[#This Row],[LOCALIDAD]]&amp;Tabla1[[#This Row],[MES]]</f>
        <v>129Vigilancia en salud públicaSUBREDD. MARZO 2025</v>
      </c>
      <c r="N24" s="31" t="s">
        <v>79</v>
      </c>
      <c r="O24" s="67">
        <f>+VLOOKUP(Tabla1[[#This Row],[concatenar]],Hoja3!$M$3:$W$1238,2,FALSE)</f>
        <v>14463984.7368</v>
      </c>
      <c r="P24" s="67">
        <f>+VLOOKUP(Tabla1[[#This Row],[concatenar]],Hoja3!$M$3:$W$1238,3,FALSE)</f>
        <v>14463984.7368</v>
      </c>
      <c r="Q24" s="113">
        <f>+VLOOKUP(Tabla1[[#This Row],[concatenar]],Hoja3!$M$3:$W$1238,8,FALSE)</f>
        <v>0</v>
      </c>
      <c r="R24" s="106">
        <f>+VLOOKUP(Tabla1[[#This Row],[concatenar]],Hoja3!$M$3:$W$1238,9,FALSE)</f>
        <v>2</v>
      </c>
      <c r="S24" s="111">
        <f>+VLOOKUP(Tabla1[[#This Row],[concatenar]],Hoja3!$M$3:$W$1238,10,FALSE)</f>
        <v>0</v>
      </c>
      <c r="T24" s="67">
        <f>+VLOOKUP(Tabla1[[#This Row],[concatenar]],Hoja3!$M$3:$W$1238,11,FALSE)</f>
        <v>28927969.4736</v>
      </c>
      <c r="U24" s="31" t="s">
        <v>81</v>
      </c>
      <c r="V24" s="33">
        <v>1</v>
      </c>
      <c r="W24" s="31"/>
      <c r="X24" s="31">
        <v>3.03030303030303E-2</v>
      </c>
      <c r="Y24" s="68">
        <f>+Tabla1[[#This Row],[VALOR UNITARIO SEGUIMIENTO FINANCIERO
2024]]*Tabla1[[#This Row],[MET AFECTADA PORLA GLOSA
RECURSOS 2024]]*Tabla1[[#This Row],[Porcentaje de Glosa]]</f>
        <v>0</v>
      </c>
      <c r="Z24" s="68">
        <f>+Tabla1[[#This Row],[VALOR UNITARIO SEGUIMIENTO FINANCIERO
2025]]*Tabla1[[#This Row],[META AFECTADA PORLA GLOSA
RECURSOS 2025]]*Tabla1[[#This Row],[Porcentaje de Glosa]]</f>
        <v>438302.56778181816</v>
      </c>
      <c r="AA24" s="68">
        <f>+Tabla1[[#This Row],[VALOR DE LA GLOSA 2024]]+Tabla1[[#This Row],[VALOR DE LA GLOSA 2025]]</f>
        <v>438302.56778181816</v>
      </c>
      <c r="AB24" s="75" t="s">
        <v>84</v>
      </c>
      <c r="AC24" s="32" t="s">
        <v>85</v>
      </c>
      <c r="AD24" s="68"/>
      <c r="AE24" s="75"/>
      <c r="AF24" s="137">
        <f>+Tabla1[[#This Row],[VALOR TOTAL DE LA GLOSA]]-Tabla1[[#This Row],[Valor soportado por la Subred]]</f>
        <v>438302.56778181816</v>
      </c>
      <c r="AG24" s="31"/>
      <c r="AH24" s="31"/>
      <c r="AI24" s="31">
        <f>+Tabla1[[#This Row],[VALOR GLOSA DEFINITIVA]]-Tabla1[[#This Row],[VALOR LEVANTADO EN LIQUIDACION]]</f>
        <v>438302.56778181816</v>
      </c>
    </row>
    <row r="25" spans="2:38" s="35" customFormat="1" ht="87.6" hidden="1" customHeight="1">
      <c r="B25" s="31" t="s">
        <v>59</v>
      </c>
      <c r="C25" s="76">
        <v>106</v>
      </c>
      <c r="D25" s="31" t="s">
        <v>8</v>
      </c>
      <c r="E25" s="64" t="str">
        <f>+Tabla1[[#This Row],[CODIGO ACTIVIDAD EN PPP Y LINEAMIENTO]]&amp;Tabla1[[#This Row],[ENTORNO/COMPONENTE]]</f>
        <v>106Vigilancia en salud pública</v>
      </c>
      <c r="F25" s="64" t="str">
        <f>+VLOOKUP(Tabla1[[#This Row],[Columna1]],Hoja3!$D$3:$L$1238,3,FALSE)</f>
        <v>ENTORNOS CUIDADORES</v>
      </c>
      <c r="G25" s="64" t="str">
        <f>+VLOOKUP(Tabla1[[#This Row],[Columna1]],Hoja3!$D$3:$W$1238,4,FALSE)</f>
        <v>Gestión de la información para la vigilancia en salud pública</v>
      </c>
      <c r="H25" s="64" t="str">
        <f>+VLOOKUP(Tabla1[[#This Row],[Columna1]],Hoja3!$D$3:$W$1238,5,FALSE)</f>
        <v xml:space="preserve">Asistencia técnica a UPGD que conforman la red de operadores de la Vigilancia en Salud Pública, con abordaje de más de 4 subsistemas
</v>
      </c>
      <c r="I25" s="64" t="str">
        <f>+VLOOKUP(Tabla1[[#This Row],[Columna1]],Hoja3!$D$3:$W$1238,6,FALSE)</f>
        <v xml:space="preserve">100% UPGD activa con asistencia técnica  </v>
      </c>
      <c r="J25" s="64" t="str">
        <f>+VLOOKUP(Tabla1[[#This Row],[Columna1]],Hoja3!$D$3:$W$1238,7,FALSE)</f>
        <v>Local</v>
      </c>
      <c r="K25" s="31" t="s">
        <v>60</v>
      </c>
      <c r="L25" s="32" t="s">
        <v>61</v>
      </c>
      <c r="M25" s="64" t="str">
        <f>Tabla1[[#This Row],[Columna1]]&amp;Tabla1[[#This Row],[LOCALIDAD]]&amp;Tabla1[[#This Row],[MES]]</f>
        <v>106Vigilancia en salud públicaSUBREDC. FEBRERO 2025</v>
      </c>
      <c r="N25" s="31" t="s">
        <v>86</v>
      </c>
      <c r="O25" s="67">
        <f>+VLOOKUP(Tabla1[[#This Row],[concatenar]],Hoja3!$M$3:$W$1238,2,FALSE)</f>
        <v>533036</v>
      </c>
      <c r="P25" s="67">
        <f>+VLOOKUP(Tabla1[[#This Row],[concatenar]],Hoja3!$M$3:$W$1238,3,FALSE)</f>
        <v>550253.06279999996</v>
      </c>
      <c r="Q25" s="113">
        <f>+VLOOKUP(Tabla1[[#This Row],[concatenar]],Hoja3!$M$3:$W$1238,8,FALSE)</f>
        <v>0</v>
      </c>
      <c r="R25" s="106">
        <f>+VLOOKUP(Tabla1[[#This Row],[concatenar]],Hoja3!$M$3:$W$1238,9,FALSE)</f>
        <v>5</v>
      </c>
      <c r="S25" s="111">
        <f>+VLOOKUP(Tabla1[[#This Row],[concatenar]],Hoja3!$M$3:$W$1238,10,FALSE)</f>
        <v>0</v>
      </c>
      <c r="T25" s="67">
        <f>+VLOOKUP(Tabla1[[#This Row],[concatenar]],Hoja3!$M$3:$W$1238,11,FALSE)</f>
        <v>2751265.3139999998</v>
      </c>
      <c r="U25" s="31" t="s">
        <v>81</v>
      </c>
      <c r="V25" s="33">
        <v>1</v>
      </c>
      <c r="W25" s="31">
        <v>0</v>
      </c>
      <c r="X25" s="31">
        <v>1.50000255482449</v>
      </c>
      <c r="Y25" s="68">
        <f>+Tabla1[[#This Row],[VALOR UNITARIO SEGUIMIENTO FINANCIERO
2024]]*Tabla1[[#This Row],[MET AFECTADA PORLA GLOSA
RECURSOS 2024]]*Tabla1[[#This Row],[Porcentaje de Glosa]]</f>
        <v>0</v>
      </c>
      <c r="Z25" s="68">
        <f>+Tabla1[[#This Row],[VALOR UNITARIO SEGUIMIENTO FINANCIERO
2025]]*Tabla1[[#This Row],[META AFECTADA PORLA GLOSA
RECURSOS 2025]]*Tabla1[[#This Row],[Porcentaje de Glosa]]</f>
        <v>825381.00000000047</v>
      </c>
      <c r="AA25" s="68">
        <f>+Tabla1[[#This Row],[VALOR DE LA GLOSA 2024]]+Tabla1[[#This Row],[VALOR DE LA GLOSA 2025]]</f>
        <v>825381.00000000047</v>
      </c>
      <c r="AB25" s="75" t="s">
        <v>87</v>
      </c>
      <c r="AC25" s="32" t="s">
        <v>88</v>
      </c>
      <c r="AD25" s="68"/>
      <c r="AE25" s="75"/>
      <c r="AF25" s="137">
        <f>+Tabla1[[#This Row],[VALOR TOTAL DE LA GLOSA]]-Tabla1[[#This Row],[Valor soportado por la Subred]]</f>
        <v>825381.00000000047</v>
      </c>
      <c r="AG25" s="31"/>
      <c r="AH25" s="31"/>
      <c r="AI25" s="31">
        <f>+Tabla1[[#This Row],[VALOR GLOSA DEFINITIVA]]-Tabla1[[#This Row],[VALOR LEVANTADO EN LIQUIDACION]]</f>
        <v>825381.00000000047</v>
      </c>
      <c r="AK25" s="169"/>
      <c r="AL25" s="170"/>
    </row>
    <row r="26" spans="2:38" s="35" customFormat="1" ht="87.6" hidden="1" customHeight="1">
      <c r="B26" s="31" t="s">
        <v>59</v>
      </c>
      <c r="C26" s="76">
        <v>106</v>
      </c>
      <c r="D26" s="31" t="s">
        <v>8</v>
      </c>
      <c r="E26" s="64" t="str">
        <f>+Tabla1[[#This Row],[CODIGO ACTIVIDAD EN PPP Y LINEAMIENTO]]&amp;Tabla1[[#This Row],[ENTORNO/COMPONENTE]]</f>
        <v>106Vigilancia en salud pública</v>
      </c>
      <c r="F26" s="64" t="str">
        <f>+VLOOKUP(Tabla1[[#This Row],[Columna1]],Hoja3!$D$3:$L$1238,3,FALSE)</f>
        <v>ENTORNOS CUIDADORES</v>
      </c>
      <c r="G26" s="64" t="str">
        <f>+VLOOKUP(Tabla1[[#This Row],[Columna1]],Hoja3!$D$3:$W$1238,4,FALSE)</f>
        <v>Gestión de la información para la vigilancia en salud pública</v>
      </c>
      <c r="H26" s="64" t="str">
        <f>+VLOOKUP(Tabla1[[#This Row],[Columna1]],Hoja3!$D$3:$W$1238,5,FALSE)</f>
        <v xml:space="preserve">Asistencia técnica a UPGD que conforman la red de operadores de la Vigilancia en Salud Pública, con abordaje de más de 4 subsistemas
</v>
      </c>
      <c r="I26" s="64" t="str">
        <f>+VLOOKUP(Tabla1[[#This Row],[Columna1]],Hoja3!$D$3:$W$1238,6,FALSE)</f>
        <v xml:space="preserve">100% UPGD activa con asistencia técnica  </v>
      </c>
      <c r="J26" s="64" t="str">
        <f>+VLOOKUP(Tabla1[[#This Row],[Columna1]],Hoja3!$D$3:$W$1238,7,FALSE)</f>
        <v>Local</v>
      </c>
      <c r="K26" s="31" t="s">
        <v>60</v>
      </c>
      <c r="L26" s="32" t="s">
        <v>66</v>
      </c>
      <c r="M26" s="64" t="str">
        <f>Tabla1[[#This Row],[Columna1]]&amp;Tabla1[[#This Row],[LOCALIDAD]]&amp;Tabla1[[#This Row],[MES]]</f>
        <v>106Vigilancia en salud públicaSUBREDD. MARZO 2025</v>
      </c>
      <c r="N26" s="31" t="s">
        <v>86</v>
      </c>
      <c r="O26" s="67">
        <f>+VLOOKUP(Tabla1[[#This Row],[concatenar]],Hoja3!$M$3:$W$1238,2,FALSE)</f>
        <v>533036</v>
      </c>
      <c r="P26" s="67">
        <f>+VLOOKUP(Tabla1[[#This Row],[concatenar]],Hoja3!$M$3:$W$1238,3,FALSE)</f>
        <v>550253.06279999996</v>
      </c>
      <c r="Q26" s="113">
        <f>+VLOOKUP(Tabla1[[#This Row],[concatenar]],Hoja3!$M$3:$W$1238,8,FALSE)</f>
        <v>0</v>
      </c>
      <c r="R26" s="106">
        <f>+VLOOKUP(Tabla1[[#This Row],[concatenar]],Hoja3!$M$3:$W$1238,9,FALSE)</f>
        <v>5</v>
      </c>
      <c r="S26" s="111">
        <f>+VLOOKUP(Tabla1[[#This Row],[concatenar]],Hoja3!$M$3:$W$1238,10,FALSE)</f>
        <v>0</v>
      </c>
      <c r="T26" s="67">
        <f>+VLOOKUP(Tabla1[[#This Row],[concatenar]],Hoja3!$M$3:$W$1238,11,FALSE)</f>
        <v>2751265.3139999998</v>
      </c>
      <c r="U26" s="31" t="s">
        <v>81</v>
      </c>
      <c r="V26" s="33">
        <v>1</v>
      </c>
      <c r="W26" s="31">
        <v>0</v>
      </c>
      <c r="X26" s="31">
        <v>0.57143162166147998</v>
      </c>
      <c r="Y26" s="68">
        <f>+Tabla1[[#This Row],[VALOR UNITARIO SEGUIMIENTO FINANCIERO
2024]]*Tabla1[[#This Row],[MET AFECTADA PORLA GLOSA
RECURSOS 2024]]*Tabla1[[#This Row],[Porcentaje de Glosa]]</f>
        <v>0</v>
      </c>
      <c r="Z26" s="68">
        <f>+Tabla1[[#This Row],[VALOR UNITARIO SEGUIMIENTO FINANCIERO
2025]]*Tabla1[[#This Row],[META AFECTADA PORLA GLOSA
RECURSOS 2025]]*Tabla1[[#This Row],[Porcentaje de Glosa]]</f>
        <v>314432.00000000017</v>
      </c>
      <c r="AA26" s="68">
        <f>+Tabla1[[#This Row],[VALOR DE LA GLOSA 2024]]+Tabla1[[#This Row],[VALOR DE LA GLOSA 2025]]</f>
        <v>314432.00000000017</v>
      </c>
      <c r="AB26" s="75" t="s">
        <v>89</v>
      </c>
      <c r="AC26" s="32" t="s">
        <v>90</v>
      </c>
      <c r="AD26" s="68"/>
      <c r="AE26" s="75"/>
      <c r="AF26" s="137">
        <f>+Tabla1[[#This Row],[VALOR TOTAL DE LA GLOSA]]-Tabla1[[#This Row],[Valor soportado por la Subred]]</f>
        <v>314432.00000000017</v>
      </c>
      <c r="AG26" s="31"/>
      <c r="AH26" s="31"/>
      <c r="AI26" s="31">
        <f>+Tabla1[[#This Row],[VALOR GLOSA DEFINITIVA]]-Tabla1[[#This Row],[VALOR LEVANTADO EN LIQUIDACION]]</f>
        <v>314432.00000000017</v>
      </c>
    </row>
    <row r="27" spans="2:38" s="35" customFormat="1" ht="87.6" hidden="1" customHeight="1">
      <c r="B27" s="31" t="s">
        <v>59</v>
      </c>
      <c r="C27" s="76">
        <v>107</v>
      </c>
      <c r="D27" s="31" t="s">
        <v>8</v>
      </c>
      <c r="E27" s="64" t="str">
        <f>+Tabla1[[#This Row],[CODIGO ACTIVIDAD EN PPP Y LINEAMIENTO]]&amp;Tabla1[[#This Row],[ENTORNO/COMPONENTE]]</f>
        <v>107Vigilancia en salud pública</v>
      </c>
      <c r="F27" s="64" t="str">
        <f>+VLOOKUP(Tabla1[[#This Row],[Columna1]],Hoja3!$D$3:$L$1238,3,FALSE)</f>
        <v>ENTORNOS CUIDADORES</v>
      </c>
      <c r="G27" s="64" t="str">
        <f>+VLOOKUP(Tabla1[[#This Row],[Columna1]],Hoja3!$D$3:$W$1238,4,FALSE)</f>
        <v>Gestión de la información para la vigilancia en salud pública</v>
      </c>
      <c r="H27" s="64" t="str">
        <f>+VLOOKUP(Tabla1[[#This Row],[Columna1]],Hoja3!$D$3:$W$1238,5,FALSE)</f>
        <v xml:space="preserve">Asistencia técnica las Unidades Informadoras-UI,que conforman la red de operadores de la Vigilancia en Salud Pública </v>
      </c>
      <c r="I27" s="64" t="str">
        <f>+VLOOKUP(Tabla1[[#This Row],[Columna1]],Hoja3!$D$3:$W$1238,6,FALSE)</f>
        <v xml:space="preserve"> UI activa con asistencia técnica   </v>
      </c>
      <c r="J27" s="64" t="str">
        <f>+VLOOKUP(Tabla1[[#This Row],[Columna1]],Hoja3!$D$3:$W$1238,7,FALSE)</f>
        <v>Subred</v>
      </c>
      <c r="K27" s="31" t="s">
        <v>60</v>
      </c>
      <c r="L27" s="32" t="s">
        <v>61</v>
      </c>
      <c r="M27" s="64" t="str">
        <f>Tabla1[[#This Row],[Columna1]]&amp;Tabla1[[#This Row],[LOCALIDAD]]&amp;Tabla1[[#This Row],[MES]]</f>
        <v>107Vigilancia en salud públicaSUBREDC. FEBRERO 2025</v>
      </c>
      <c r="N27" s="31" t="s">
        <v>86</v>
      </c>
      <c r="O27" s="67">
        <f>+VLOOKUP(Tabla1[[#This Row],[concatenar]],Hoja3!$M$3:$W$1238,2,FALSE)</f>
        <v>116464</v>
      </c>
      <c r="P27" s="67">
        <f>+VLOOKUP(Tabla1[[#This Row],[concatenar]],Hoja3!$M$3:$W$1238,3,FALSE)</f>
        <v>120225.78720000001</v>
      </c>
      <c r="Q27" s="113">
        <f>+VLOOKUP(Tabla1[[#This Row],[concatenar]],Hoja3!$M$3:$W$1238,8,FALSE)</f>
        <v>0</v>
      </c>
      <c r="R27" s="106">
        <f>+VLOOKUP(Tabla1[[#This Row],[concatenar]],Hoja3!$M$3:$W$1238,9,FALSE)</f>
        <v>37</v>
      </c>
      <c r="S27" s="111">
        <f>+VLOOKUP(Tabla1[[#This Row],[concatenar]],Hoja3!$M$3:$W$1238,10,FALSE)</f>
        <v>0</v>
      </c>
      <c r="T27" s="67">
        <f>+VLOOKUP(Tabla1[[#This Row],[concatenar]],Hoja3!$M$3:$W$1238,11,FALSE)</f>
        <v>4448354.1264000004</v>
      </c>
      <c r="U27" s="31" t="s">
        <v>81</v>
      </c>
      <c r="V27" s="33">
        <v>1</v>
      </c>
      <c r="W27" s="31">
        <v>0</v>
      </c>
      <c r="X27" s="31">
        <v>1.9999952223228199</v>
      </c>
      <c r="Y27" s="68">
        <f>+Tabla1[[#This Row],[VALOR UNITARIO SEGUIMIENTO FINANCIERO
2024]]*Tabla1[[#This Row],[MET AFECTADA PORLA GLOSA
RECURSOS 2024]]*Tabla1[[#This Row],[Porcentaje de Glosa]]</f>
        <v>0</v>
      </c>
      <c r="Z27" s="68">
        <f>+Tabla1[[#This Row],[VALOR UNITARIO SEGUIMIENTO FINANCIERO
2025]]*Tabla1[[#This Row],[META AFECTADA PORLA GLOSA
RECURSOS 2025]]*Tabla1[[#This Row],[Porcentaje de Glosa]]</f>
        <v>240451.00000000006</v>
      </c>
      <c r="AA27" s="68">
        <f>+Tabla1[[#This Row],[VALOR DE LA GLOSA 2024]]+Tabla1[[#This Row],[VALOR DE LA GLOSA 2025]]</f>
        <v>240451.00000000006</v>
      </c>
      <c r="AB27" s="75" t="s">
        <v>91</v>
      </c>
      <c r="AC27" s="32" t="s">
        <v>92</v>
      </c>
      <c r="AD27" s="68"/>
      <c r="AE27" s="75"/>
      <c r="AF27" s="137">
        <f>+Tabla1[[#This Row],[VALOR TOTAL DE LA GLOSA]]-Tabla1[[#This Row],[Valor soportado por la Subred]]</f>
        <v>240451.00000000006</v>
      </c>
      <c r="AG27" s="31"/>
      <c r="AH27" s="31"/>
      <c r="AI27" s="31">
        <f>+Tabla1[[#This Row],[VALOR GLOSA DEFINITIVA]]-Tabla1[[#This Row],[VALOR LEVANTADO EN LIQUIDACION]]</f>
        <v>240451.00000000006</v>
      </c>
    </row>
    <row r="28" spans="2:38" s="35" customFormat="1" ht="87.6" hidden="1" customHeight="1">
      <c r="B28" s="31" t="s">
        <v>59</v>
      </c>
      <c r="C28" s="76">
        <v>107</v>
      </c>
      <c r="D28" s="31" t="s">
        <v>8</v>
      </c>
      <c r="E28" s="64" t="str">
        <f>+Tabla1[[#This Row],[CODIGO ACTIVIDAD EN PPP Y LINEAMIENTO]]&amp;Tabla1[[#This Row],[ENTORNO/COMPONENTE]]</f>
        <v>107Vigilancia en salud pública</v>
      </c>
      <c r="F28" s="64" t="str">
        <f>+VLOOKUP(Tabla1[[#This Row],[Columna1]],Hoja3!$D$3:$L$1238,3,FALSE)</f>
        <v>ENTORNOS CUIDADORES</v>
      </c>
      <c r="G28" s="64" t="str">
        <f>+VLOOKUP(Tabla1[[#This Row],[Columna1]],Hoja3!$D$3:$W$1238,4,FALSE)</f>
        <v>Gestión de la información para la vigilancia en salud pública</v>
      </c>
      <c r="H28" s="64" t="str">
        <f>+VLOOKUP(Tabla1[[#This Row],[Columna1]],Hoja3!$D$3:$W$1238,5,FALSE)</f>
        <v xml:space="preserve">Asistencia técnica las Unidades Informadoras-UI,que conforman la red de operadores de la Vigilancia en Salud Pública </v>
      </c>
      <c r="I28" s="64" t="str">
        <f>+VLOOKUP(Tabla1[[#This Row],[Columna1]],Hoja3!$D$3:$W$1238,6,FALSE)</f>
        <v xml:space="preserve"> UI activa con asistencia técnica   </v>
      </c>
      <c r="J28" s="64" t="str">
        <f>+VLOOKUP(Tabla1[[#This Row],[Columna1]],Hoja3!$D$3:$W$1238,7,FALSE)</f>
        <v>Subred</v>
      </c>
      <c r="K28" s="31" t="s">
        <v>60</v>
      </c>
      <c r="L28" s="32" t="s">
        <v>66</v>
      </c>
      <c r="M28" s="64" t="str">
        <f>Tabla1[[#This Row],[Columna1]]&amp;Tabla1[[#This Row],[LOCALIDAD]]&amp;Tabla1[[#This Row],[MES]]</f>
        <v>107Vigilancia en salud públicaSUBREDD. MARZO 2025</v>
      </c>
      <c r="N28" s="31" t="s">
        <v>86</v>
      </c>
      <c r="O28" s="67">
        <f>+VLOOKUP(Tabla1[[#This Row],[concatenar]],Hoja3!$M$3:$W$1238,2,FALSE)</f>
        <v>116464</v>
      </c>
      <c r="P28" s="67">
        <f>+VLOOKUP(Tabla1[[#This Row],[concatenar]],Hoja3!$M$3:$W$1238,3,FALSE)</f>
        <v>120225.78720000001</v>
      </c>
      <c r="Q28" s="113">
        <f>+VLOOKUP(Tabla1[[#This Row],[concatenar]],Hoja3!$M$3:$W$1238,8,FALSE)</f>
        <v>0</v>
      </c>
      <c r="R28" s="106">
        <f>+VLOOKUP(Tabla1[[#This Row],[concatenar]],Hoja3!$M$3:$W$1238,9,FALSE)</f>
        <v>39</v>
      </c>
      <c r="S28" s="111">
        <f>+VLOOKUP(Tabla1[[#This Row],[concatenar]],Hoja3!$M$3:$W$1238,10,FALSE)</f>
        <v>0</v>
      </c>
      <c r="T28" s="67">
        <f>+VLOOKUP(Tabla1[[#This Row],[concatenar]],Hoja3!$M$3:$W$1238,11,FALSE)</f>
        <v>4688805.7008000007</v>
      </c>
      <c r="U28" s="31" t="s">
        <v>81</v>
      </c>
      <c r="V28" s="33">
        <v>1</v>
      </c>
      <c r="W28" s="31">
        <v>0</v>
      </c>
      <c r="X28" s="31">
        <v>2.99999998669171</v>
      </c>
      <c r="Y28" s="68">
        <f>+Tabla1[[#This Row],[VALOR UNITARIO SEGUIMIENTO FINANCIERO
2024]]*Tabla1[[#This Row],[MET AFECTADA PORLA GLOSA
RECURSOS 2024]]*Tabla1[[#This Row],[Porcentaje de Glosa]]</f>
        <v>0</v>
      </c>
      <c r="Z28" s="68">
        <f>+Tabla1[[#This Row],[VALOR UNITARIO SEGUIMIENTO FINANCIERO
2025]]*Tabla1[[#This Row],[META AFECTADA PORLA GLOSA
RECURSOS 2025]]*Tabla1[[#This Row],[Porcentaje de Glosa]]</f>
        <v>360677.36000000039</v>
      </c>
      <c r="AA28" s="68">
        <f>+Tabla1[[#This Row],[VALOR DE LA GLOSA 2024]]+Tabla1[[#This Row],[VALOR DE LA GLOSA 2025]]</f>
        <v>360677.36000000039</v>
      </c>
      <c r="AB28" s="75" t="s">
        <v>93</v>
      </c>
      <c r="AC28" s="32" t="s">
        <v>92</v>
      </c>
      <c r="AD28" s="68"/>
      <c r="AE28" s="75"/>
      <c r="AF28" s="137">
        <f>+Tabla1[[#This Row],[VALOR TOTAL DE LA GLOSA]]-Tabla1[[#This Row],[Valor soportado por la Subred]]</f>
        <v>360677.36000000039</v>
      </c>
      <c r="AG28" s="31"/>
      <c r="AH28" s="31"/>
      <c r="AI28" s="31">
        <f>+Tabla1[[#This Row],[VALOR GLOSA DEFINITIVA]]-Tabla1[[#This Row],[VALOR LEVANTADO EN LIQUIDACION]]</f>
        <v>360677.36000000039</v>
      </c>
    </row>
    <row r="29" spans="2:38" s="35" customFormat="1" ht="87.6" hidden="1" customHeight="1">
      <c r="B29" s="31" t="s">
        <v>59</v>
      </c>
      <c r="C29" s="76">
        <v>108</v>
      </c>
      <c r="D29" s="31" t="s">
        <v>8</v>
      </c>
      <c r="E29" s="64" t="str">
        <f>+Tabla1[[#This Row],[CODIGO ACTIVIDAD EN PPP Y LINEAMIENTO]]&amp;Tabla1[[#This Row],[ENTORNO/COMPONENTE]]</f>
        <v>108Vigilancia en salud pública</v>
      </c>
      <c r="F29" s="64" t="str">
        <f>+VLOOKUP(Tabla1[[#This Row],[Columna1]],Hoja3!$D$3:$L$1238,3,FALSE)</f>
        <v>ENTORNOS CUIDADORES</v>
      </c>
      <c r="G29" s="64" t="str">
        <f>+VLOOKUP(Tabla1[[#This Row],[Columna1]],Hoja3!$D$3:$W$1238,4,FALSE)</f>
        <v>Gestión de la información para la vigilancia en salud pública</v>
      </c>
      <c r="H29" s="64" t="str">
        <f>+VLOOKUP(Tabla1[[#This Row],[Columna1]],Hoja3!$D$3:$W$1238,5,FALSE)</f>
        <v xml:space="preserve">UPGD y UI incrementadas en los diferentes subsistemas de la Vigilancia en Salud Pública </v>
      </c>
      <c r="I29" s="64" t="str">
        <f>+VLOOKUP(Tabla1[[#This Row],[Columna1]],Hoja3!$D$3:$W$1238,6,FALSE)</f>
        <v>UPGD-UI con visita</v>
      </c>
      <c r="J29" s="64" t="str">
        <f>+VLOOKUP(Tabla1[[#This Row],[Columna1]],Hoja3!$D$3:$W$1238,7,FALSE)</f>
        <v>Subred</v>
      </c>
      <c r="K29" s="31" t="s">
        <v>60</v>
      </c>
      <c r="L29" s="32" t="s">
        <v>61</v>
      </c>
      <c r="M29" s="64" t="str">
        <f>Tabla1[[#This Row],[Columna1]]&amp;Tabla1[[#This Row],[LOCALIDAD]]&amp;Tabla1[[#This Row],[MES]]</f>
        <v>108Vigilancia en salud públicaSUBREDC. FEBRERO 2025</v>
      </c>
      <c r="N29" s="31" t="s">
        <v>86</v>
      </c>
      <c r="O29" s="67">
        <f>+VLOOKUP(Tabla1[[#This Row],[concatenar]],Hoja3!$M$3:$W$1238,2,FALSE)</f>
        <v>87348</v>
      </c>
      <c r="P29" s="67">
        <f>+VLOOKUP(Tabla1[[#This Row],[concatenar]],Hoja3!$M$3:$W$1238,3,FALSE)</f>
        <v>90169.340400000001</v>
      </c>
      <c r="Q29" s="113">
        <f>+VLOOKUP(Tabla1[[#This Row],[concatenar]],Hoja3!$M$3:$W$1238,8,FALSE)</f>
        <v>0</v>
      </c>
      <c r="R29" s="106">
        <f>+VLOOKUP(Tabla1[[#This Row],[concatenar]],Hoja3!$M$3:$W$1238,9,FALSE)</f>
        <v>1</v>
      </c>
      <c r="S29" s="111">
        <f>+VLOOKUP(Tabla1[[#This Row],[concatenar]],Hoja3!$M$3:$W$1238,10,FALSE)</f>
        <v>0</v>
      </c>
      <c r="T29" s="67">
        <f>+VLOOKUP(Tabla1[[#This Row],[concatenar]],Hoja3!$M$3:$W$1238,11,FALSE)</f>
        <v>90169.340400000001</v>
      </c>
      <c r="U29" s="31" t="s">
        <v>81</v>
      </c>
      <c r="V29" s="33">
        <v>1</v>
      </c>
      <c r="W29" s="31">
        <v>0</v>
      </c>
      <c r="X29" s="31">
        <v>1</v>
      </c>
      <c r="Y29" s="68">
        <f>+Tabla1[[#This Row],[VALOR UNITARIO SEGUIMIENTO FINANCIERO
2024]]*Tabla1[[#This Row],[MET AFECTADA PORLA GLOSA
RECURSOS 2024]]*Tabla1[[#This Row],[Porcentaje de Glosa]]</f>
        <v>0</v>
      </c>
      <c r="Z29" s="68">
        <f>+Tabla1[[#This Row],[VALOR UNITARIO SEGUIMIENTO FINANCIERO
2025]]*Tabla1[[#This Row],[META AFECTADA PORLA GLOSA
RECURSOS 2025]]*Tabla1[[#This Row],[Porcentaje de Glosa]]</f>
        <v>90169.340400000001</v>
      </c>
      <c r="AA29" s="68">
        <f>+Tabla1[[#This Row],[VALOR DE LA GLOSA 2024]]+Tabla1[[#This Row],[VALOR DE LA GLOSA 2025]]</f>
        <v>90169.340400000001</v>
      </c>
      <c r="AB29" s="75" t="s">
        <v>94</v>
      </c>
      <c r="AC29" s="32" t="s">
        <v>92</v>
      </c>
      <c r="AD29" s="68"/>
      <c r="AE29" s="75"/>
      <c r="AF29" s="137">
        <f>+Tabla1[[#This Row],[VALOR TOTAL DE LA GLOSA]]-Tabla1[[#This Row],[Valor soportado por la Subred]]</f>
        <v>90169.340400000001</v>
      </c>
      <c r="AG29" s="31"/>
      <c r="AH29" s="31"/>
      <c r="AI29" s="31">
        <f>+Tabla1[[#This Row],[VALOR GLOSA DEFINITIVA]]-Tabla1[[#This Row],[VALOR LEVANTADO EN LIQUIDACION]]</f>
        <v>90169.340400000001</v>
      </c>
      <c r="AK29" s="35">
        <v>30056</v>
      </c>
      <c r="AL29" s="35">
        <f>+AK29*3</f>
        <v>90168</v>
      </c>
    </row>
    <row r="30" spans="2:38" s="35" customFormat="1" ht="87.6" hidden="1" customHeight="1">
      <c r="B30" s="31" t="s">
        <v>59</v>
      </c>
      <c r="C30" s="76">
        <v>108</v>
      </c>
      <c r="D30" s="31" t="s">
        <v>8</v>
      </c>
      <c r="E30" s="64" t="str">
        <f>+Tabla1[[#This Row],[CODIGO ACTIVIDAD EN PPP Y LINEAMIENTO]]&amp;Tabla1[[#This Row],[ENTORNO/COMPONENTE]]</f>
        <v>108Vigilancia en salud pública</v>
      </c>
      <c r="F30" s="64" t="str">
        <f>+VLOOKUP(Tabla1[[#This Row],[Columna1]],Hoja3!$D$3:$L$1238,3,FALSE)</f>
        <v>ENTORNOS CUIDADORES</v>
      </c>
      <c r="G30" s="64" t="str">
        <f>+VLOOKUP(Tabla1[[#This Row],[Columna1]],Hoja3!$D$3:$W$1238,4,FALSE)</f>
        <v>Gestión de la información para la vigilancia en salud pública</v>
      </c>
      <c r="H30" s="64" t="str">
        <f>+VLOOKUP(Tabla1[[#This Row],[Columna1]],Hoja3!$D$3:$W$1238,5,FALSE)</f>
        <v xml:space="preserve">UPGD y UI incrementadas en los diferentes subsistemas de la Vigilancia en Salud Pública </v>
      </c>
      <c r="I30" s="64" t="str">
        <f>+VLOOKUP(Tabla1[[#This Row],[Columna1]],Hoja3!$D$3:$W$1238,6,FALSE)</f>
        <v>UPGD-UI con visita</v>
      </c>
      <c r="J30" s="64" t="str">
        <f>+VLOOKUP(Tabla1[[#This Row],[Columna1]],Hoja3!$D$3:$W$1238,7,FALSE)</f>
        <v>Subred</v>
      </c>
      <c r="K30" s="31" t="s">
        <v>60</v>
      </c>
      <c r="L30" s="32" t="s">
        <v>66</v>
      </c>
      <c r="M30" s="64" t="str">
        <f>Tabla1[[#This Row],[Columna1]]&amp;Tabla1[[#This Row],[LOCALIDAD]]&amp;Tabla1[[#This Row],[MES]]</f>
        <v>108Vigilancia en salud públicaSUBREDD. MARZO 2025</v>
      </c>
      <c r="N30" s="31" t="s">
        <v>86</v>
      </c>
      <c r="O30" s="67">
        <f>+VLOOKUP(Tabla1[[#This Row],[concatenar]],Hoja3!$M$3:$W$1238,2,FALSE)</f>
        <v>87348</v>
      </c>
      <c r="P30" s="67">
        <f>+VLOOKUP(Tabla1[[#This Row],[concatenar]],Hoja3!$M$3:$W$1238,3,FALSE)</f>
        <v>90169.340400000001</v>
      </c>
      <c r="Q30" s="113">
        <f>+VLOOKUP(Tabla1[[#This Row],[concatenar]],Hoja3!$M$3:$W$1238,8,FALSE)</f>
        <v>0</v>
      </c>
      <c r="R30" s="106">
        <f>+VLOOKUP(Tabla1[[#This Row],[concatenar]],Hoja3!$M$3:$W$1238,9,FALSE)</f>
        <v>3</v>
      </c>
      <c r="S30" s="111">
        <f>+VLOOKUP(Tabla1[[#This Row],[concatenar]],Hoja3!$M$3:$W$1238,10,FALSE)</f>
        <v>0</v>
      </c>
      <c r="T30" s="67">
        <f>+VLOOKUP(Tabla1[[#This Row],[concatenar]],Hoja3!$M$3:$W$1238,11,FALSE)</f>
        <v>270508.02120000002</v>
      </c>
      <c r="U30" s="31" t="s">
        <v>81</v>
      </c>
      <c r="V30" s="33">
        <v>1</v>
      </c>
      <c r="W30" s="31">
        <v>0</v>
      </c>
      <c r="X30" s="31">
        <v>1</v>
      </c>
      <c r="Y30" s="68">
        <f>+Tabla1[[#This Row],[VALOR UNITARIO SEGUIMIENTO FINANCIERO
2024]]*Tabla1[[#This Row],[MET AFECTADA PORLA GLOSA
RECURSOS 2024]]*Tabla1[[#This Row],[Porcentaje de Glosa]]</f>
        <v>0</v>
      </c>
      <c r="Z30" s="68">
        <f>+Tabla1[[#This Row],[VALOR UNITARIO SEGUIMIENTO FINANCIERO
2025]]*Tabla1[[#This Row],[META AFECTADA PORLA GLOSA
RECURSOS 2025]]*Tabla1[[#This Row],[Porcentaje de Glosa]]</f>
        <v>90169.340400000001</v>
      </c>
      <c r="AA30" s="68">
        <f>+Tabla1[[#This Row],[VALOR DE LA GLOSA 2024]]+Tabla1[[#This Row],[VALOR DE LA GLOSA 2025]]</f>
        <v>90169.340400000001</v>
      </c>
      <c r="AB30" s="75" t="s">
        <v>95</v>
      </c>
      <c r="AC30" s="32" t="s">
        <v>92</v>
      </c>
      <c r="AD30" s="68"/>
      <c r="AE30" s="75"/>
      <c r="AF30" s="137">
        <f>+Tabla1[[#This Row],[VALOR TOTAL DE LA GLOSA]]-Tabla1[[#This Row],[Valor soportado por la Subred]]</f>
        <v>90169.340400000001</v>
      </c>
      <c r="AG30" s="31"/>
      <c r="AH30" s="31"/>
      <c r="AI30" s="31">
        <f>+Tabla1[[#This Row],[VALOR GLOSA DEFINITIVA]]-Tabla1[[#This Row],[VALOR LEVANTADO EN LIQUIDACION]]</f>
        <v>90169.340400000001</v>
      </c>
    </row>
    <row r="31" spans="2:38" s="35" customFormat="1" ht="87.6" hidden="1" customHeight="1">
      <c r="B31" s="31" t="s">
        <v>59</v>
      </c>
      <c r="C31" s="76">
        <v>111</v>
      </c>
      <c r="D31" s="31" t="s">
        <v>8</v>
      </c>
      <c r="E31" s="64" t="str">
        <f>+Tabla1[[#This Row],[CODIGO ACTIVIDAD EN PPP Y LINEAMIENTO]]&amp;Tabla1[[#This Row],[ENTORNO/COMPONENTE]]</f>
        <v>111Vigilancia en salud pública</v>
      </c>
      <c r="F31" s="64" t="str">
        <f>+VLOOKUP(Tabla1[[#This Row],[Columna1]],Hoja3!$D$3:$L$1238,3,FALSE)</f>
        <v>ENTORNOS CUIDADORES</v>
      </c>
      <c r="G31" s="64" t="str">
        <f>+VLOOKUP(Tabla1[[#This Row],[Columna1]],Hoja3!$D$3:$W$1238,4,FALSE)</f>
        <v>Gestión de la información para la vigilancia en salud pública</v>
      </c>
      <c r="H31" s="64" t="str">
        <f>+VLOOKUP(Tabla1[[#This Row],[Columna1]],Hoja3!$D$3:$W$1238,5,FALSE)</f>
        <v xml:space="preserve"> Gestión de la información  del  componente SIVIGILA -  Sub Red  Sur </v>
      </c>
      <c r="I31" s="64" t="str">
        <f>+VLOOKUP(Tabla1[[#This Row],[Columna1]],Hoja3!$D$3:$W$1238,6,FALSE)</f>
        <v>Avance mensual del plan de acción</v>
      </c>
      <c r="J31" s="64" t="str">
        <f>+VLOOKUP(Tabla1[[#This Row],[Columna1]],Hoja3!$D$3:$W$1238,7,FALSE)</f>
        <v>Subred</v>
      </c>
      <c r="K31" s="31" t="s">
        <v>60</v>
      </c>
      <c r="L31" s="32" t="s">
        <v>66</v>
      </c>
      <c r="M31" s="64" t="str">
        <f>Tabla1[[#This Row],[Columna1]]&amp;Tabla1[[#This Row],[LOCALIDAD]]&amp;Tabla1[[#This Row],[MES]]</f>
        <v>111Vigilancia en salud públicaSUBREDD. MARZO 2025</v>
      </c>
      <c r="N31" s="31" t="s">
        <v>86</v>
      </c>
      <c r="O31" s="67">
        <f>+VLOOKUP(Tabla1[[#This Row],[concatenar]],Hoja3!$M$3:$W$1238,2,FALSE)</f>
        <v>35028816</v>
      </c>
      <c r="P31" s="67">
        <f>+VLOOKUP(Tabla1[[#This Row],[concatenar]],Hoja3!$M$3:$W$1238,3,FALSE)</f>
        <v>36160246.756800003</v>
      </c>
      <c r="Q31" s="113">
        <f>+VLOOKUP(Tabla1[[#This Row],[concatenar]],Hoja3!$M$3:$W$1238,8,FALSE)</f>
        <v>0</v>
      </c>
      <c r="R31" s="106">
        <f>+VLOOKUP(Tabla1[[#This Row],[concatenar]],Hoja3!$M$3:$W$1238,9,FALSE)</f>
        <v>1</v>
      </c>
      <c r="S31" s="111">
        <f>+VLOOKUP(Tabla1[[#This Row],[concatenar]],Hoja3!$M$3:$W$1238,10,FALSE)</f>
        <v>0</v>
      </c>
      <c r="T31" s="67">
        <f>+VLOOKUP(Tabla1[[#This Row],[concatenar]],Hoja3!$M$3:$W$1238,11,FALSE)</f>
        <v>36160246.756800003</v>
      </c>
      <c r="U31" s="31" t="s">
        <v>68</v>
      </c>
      <c r="V31" s="33">
        <v>1</v>
      </c>
      <c r="W31" s="31">
        <v>0</v>
      </c>
      <c r="X31" s="31">
        <v>1.3514841402682099E-4</v>
      </c>
      <c r="Y31" s="68">
        <f>+Tabla1[[#This Row],[VALOR UNITARIO SEGUIMIENTO FINANCIERO
2024]]*Tabla1[[#This Row],[MET AFECTADA PORLA GLOSA
RECURSOS 2024]]*Tabla1[[#This Row],[Porcentaje de Glosa]]</f>
        <v>0</v>
      </c>
      <c r="Z31" s="68">
        <f>+Tabla1[[#This Row],[VALOR UNITARIO SEGUIMIENTO FINANCIERO
2025]]*Tabla1[[#This Row],[META AFECTADA PORLA GLOSA
RECURSOS 2025]]*Tabla1[[#This Row],[Porcentaje de Glosa]]</f>
        <v>4887.0000000000182</v>
      </c>
      <c r="AA31" s="68">
        <f>+Tabla1[[#This Row],[VALOR DE LA GLOSA 2024]]+Tabla1[[#This Row],[VALOR DE LA GLOSA 2025]]</f>
        <v>4887.0000000000182</v>
      </c>
      <c r="AB31" s="75" t="s">
        <v>96</v>
      </c>
      <c r="AC31" s="32" t="s">
        <v>70</v>
      </c>
      <c r="AD31" s="68"/>
      <c r="AE31" s="75"/>
      <c r="AF31" s="137">
        <f>+Tabla1[[#This Row],[VALOR TOTAL DE LA GLOSA]]-Tabla1[[#This Row],[Valor soportado por la Subred]]</f>
        <v>4887.0000000000182</v>
      </c>
      <c r="AG31" s="31"/>
      <c r="AH31" s="31"/>
      <c r="AI31" s="31">
        <f>+Tabla1[[#This Row],[VALOR GLOSA DEFINITIVA]]-Tabla1[[#This Row],[VALOR LEVANTADO EN LIQUIDACION]]</f>
        <v>4887.0000000000182</v>
      </c>
    </row>
    <row r="32" spans="2:38" s="35" customFormat="1" ht="87.6" hidden="1" customHeight="1">
      <c r="B32" s="31" t="s">
        <v>59</v>
      </c>
      <c r="C32" s="76">
        <v>122</v>
      </c>
      <c r="D32" s="31" t="s">
        <v>8</v>
      </c>
      <c r="E32" s="64" t="str">
        <f>+Tabla1[[#This Row],[CODIGO ACTIVIDAD EN PPP Y LINEAMIENTO]]&amp;Tabla1[[#This Row],[ENTORNO/COMPONENTE]]</f>
        <v>122Vigilancia en salud pública</v>
      </c>
      <c r="F32" s="64" t="str">
        <f>+VLOOKUP(Tabla1[[#This Row],[Columna1]],Hoja3!$D$3:$L$1238,3,FALSE)</f>
        <v>ENTORNOS CUIDADORES</v>
      </c>
      <c r="G32" s="64" t="str">
        <f>+VLOOKUP(Tabla1[[#This Row],[Columna1]],Hoja3!$D$3:$W$1238,4,FALSE)</f>
        <v xml:space="preserve">Orientación de la acción para las intervenciones individuales y colectivas en salud pública. </v>
      </c>
      <c r="H32" s="64" t="str">
        <f>+VLOOKUP(Tabla1[[#This Row],[Columna1]],Hoja3!$D$3:$W$1238,5,FALSE)</f>
        <v>Búsqueda Activa Institucional (BAI) para la subred Centro oriente, Sur , Sur Occidente y Norte_ Salud Mental</v>
      </c>
      <c r="I32" s="64" t="str">
        <f>+VLOOKUP(Tabla1[[#This Row],[Columna1]],Hoja3!$D$3:$W$1238,6,FALSE)</f>
        <v>Avance mensual del plan de acción</v>
      </c>
      <c r="J32" s="64" t="str">
        <f>+VLOOKUP(Tabla1[[#This Row],[Columna1]],Hoja3!$D$3:$W$1238,7,FALSE)</f>
        <v>Subred</v>
      </c>
      <c r="K32" s="31" t="s">
        <v>60</v>
      </c>
      <c r="L32" s="32" t="s">
        <v>66</v>
      </c>
      <c r="M32" s="64" t="str">
        <f>Tabla1[[#This Row],[Columna1]]&amp;Tabla1[[#This Row],[LOCALIDAD]]&amp;Tabla1[[#This Row],[MES]]</f>
        <v>122Vigilancia en salud públicaSUBREDD. MARZO 2025</v>
      </c>
      <c r="N32" s="31" t="s">
        <v>97</v>
      </c>
      <c r="O32" s="67">
        <f>+VLOOKUP(Tabla1[[#This Row],[concatenar]],Hoja3!$M$3:$W$1238,2,FALSE)</f>
        <v>5357344</v>
      </c>
      <c r="P32" s="67">
        <f>+VLOOKUP(Tabla1[[#This Row],[concatenar]],Hoja3!$M$3:$W$1238,3,FALSE)</f>
        <v>5530386.2111999998</v>
      </c>
      <c r="Q32" s="113">
        <f>+VLOOKUP(Tabla1[[#This Row],[concatenar]],Hoja3!$M$3:$W$1238,8,FALSE)</f>
        <v>0</v>
      </c>
      <c r="R32" s="106">
        <f>+VLOOKUP(Tabla1[[#This Row],[concatenar]],Hoja3!$M$3:$W$1238,9,FALSE)</f>
        <v>1</v>
      </c>
      <c r="S32" s="111">
        <f>+VLOOKUP(Tabla1[[#This Row],[concatenar]],Hoja3!$M$3:$W$1238,10,FALSE)</f>
        <v>0</v>
      </c>
      <c r="T32" s="67">
        <f>+VLOOKUP(Tabla1[[#This Row],[concatenar]],Hoja3!$M$3:$W$1238,11,FALSE)</f>
        <v>5530386.2111999998</v>
      </c>
      <c r="U32" s="31" t="s">
        <v>68</v>
      </c>
      <c r="V32" s="33">
        <v>1</v>
      </c>
      <c r="W32" s="31">
        <v>0</v>
      </c>
      <c r="X32" s="31">
        <v>4.1385898065577761E-3</v>
      </c>
      <c r="Y32" s="68">
        <f>+Tabla1[[#This Row],[VALOR UNITARIO SEGUIMIENTO FINANCIERO
2024]]*Tabla1[[#This Row],[MET AFECTADA PORLA GLOSA
RECURSOS 2024]]*Tabla1[[#This Row],[Porcentaje de Glosa]]</f>
        <v>0</v>
      </c>
      <c r="Z32" s="68">
        <f>+Tabla1[[#This Row],[VALOR UNITARIO SEGUIMIENTO FINANCIERO
2025]]*Tabla1[[#This Row],[META AFECTADA PORLA GLOSA
RECURSOS 2025]]*Tabla1[[#This Row],[Porcentaje de Glosa]]</f>
        <v>22888</v>
      </c>
      <c r="AA32" s="68">
        <f>+Tabla1[[#This Row],[VALOR DE LA GLOSA 2024]]+Tabla1[[#This Row],[VALOR DE LA GLOSA 2025]]</f>
        <v>22888</v>
      </c>
      <c r="AB32" s="75" t="s">
        <v>98</v>
      </c>
      <c r="AC32" s="32" t="s">
        <v>70</v>
      </c>
      <c r="AD32" s="68"/>
      <c r="AE32" s="75"/>
      <c r="AF32" s="137">
        <f>+Tabla1[[#This Row],[VALOR TOTAL DE LA GLOSA]]-Tabla1[[#This Row],[Valor soportado por la Subred]]</f>
        <v>22888</v>
      </c>
      <c r="AG32" s="31"/>
      <c r="AH32" s="31"/>
      <c r="AI32" s="31">
        <f>+Tabla1[[#This Row],[VALOR GLOSA DEFINITIVA]]-Tabla1[[#This Row],[VALOR LEVANTADO EN LIQUIDACION]]</f>
        <v>22888</v>
      </c>
    </row>
    <row r="33" spans="2:35" s="35" customFormat="1" ht="87.6" hidden="1" customHeight="1">
      <c r="B33" s="31" t="s">
        <v>59</v>
      </c>
      <c r="C33" s="76">
        <v>143</v>
      </c>
      <c r="D33" s="31" t="s">
        <v>8</v>
      </c>
      <c r="E33" s="64" t="str">
        <f>+Tabla1[[#This Row],[CODIGO ACTIVIDAD EN PPP Y LINEAMIENTO]]&amp;Tabla1[[#This Row],[ENTORNO/COMPONENTE]]</f>
        <v>143Vigilancia en salud pública</v>
      </c>
      <c r="F33" s="64" t="str">
        <f>+VLOOKUP(Tabla1[[#This Row],[Columna1]],Hoja3!$D$3:$L$1238,3,FALSE)</f>
        <v>ENTORNOS CUIDADORES</v>
      </c>
      <c r="G33" s="64" t="str">
        <f>+VLOOKUP(Tabla1[[#This Row],[Columna1]],Hoja3!$D$3:$W$1238,4,FALSE)</f>
        <v>Gestión de la información para la vigilancia en salud pública</v>
      </c>
      <c r="H33" s="64" t="str">
        <f>+VLOOKUP(Tabla1[[#This Row],[Columna1]],Hoja3!$D$3:$W$1238,5,FALSE)</f>
        <v xml:space="preserve">Gestión  de la información  del Componente de Salud Mental - Subred Centro Oriente y Sur </v>
      </c>
      <c r="I33" s="64" t="str">
        <f>+VLOOKUP(Tabla1[[#This Row],[Columna1]],Hoja3!$D$3:$W$1238,6,FALSE)</f>
        <v>Avance mensual del plan de acción</v>
      </c>
      <c r="J33" s="64" t="str">
        <f>+VLOOKUP(Tabla1[[#This Row],[Columna1]],Hoja3!$D$3:$W$1238,7,FALSE)</f>
        <v>Subred</v>
      </c>
      <c r="K33" s="31" t="s">
        <v>60</v>
      </c>
      <c r="L33" s="32" t="s">
        <v>61</v>
      </c>
      <c r="M33" s="64" t="str">
        <f>Tabla1[[#This Row],[Columna1]]&amp;Tabla1[[#This Row],[LOCALIDAD]]&amp;Tabla1[[#This Row],[MES]]</f>
        <v>143Vigilancia en salud públicaSUBREDC. FEBRERO 2025</v>
      </c>
      <c r="N33" s="31" t="s">
        <v>97</v>
      </c>
      <c r="O33" s="67">
        <f>+VLOOKUP(Tabla1[[#This Row],[concatenar]],Hoja3!$M$3:$W$1238,2,FALSE)</f>
        <v>63669520</v>
      </c>
      <c r="P33" s="67">
        <f>+VLOOKUP(Tabla1[[#This Row],[concatenar]],Hoja3!$M$3:$W$1238,3,FALSE)</f>
        <v>65726045.495999999</v>
      </c>
      <c r="Q33" s="113">
        <f>+VLOOKUP(Tabla1[[#This Row],[concatenar]],Hoja3!$M$3:$W$1238,8,FALSE)</f>
        <v>0</v>
      </c>
      <c r="R33" s="106">
        <f>+VLOOKUP(Tabla1[[#This Row],[concatenar]],Hoja3!$M$3:$W$1238,9,FALSE)</f>
        <v>1</v>
      </c>
      <c r="S33" s="111">
        <f>+VLOOKUP(Tabla1[[#This Row],[concatenar]],Hoja3!$M$3:$W$1238,10,FALSE)</f>
        <v>0</v>
      </c>
      <c r="T33" s="67">
        <f>+VLOOKUP(Tabla1[[#This Row],[concatenar]],Hoja3!$M$3:$W$1238,11,FALSE)</f>
        <v>65726045.495999999</v>
      </c>
      <c r="U33" s="31" t="s">
        <v>63</v>
      </c>
      <c r="V33" s="33">
        <v>1</v>
      </c>
      <c r="W33" s="31">
        <v>0</v>
      </c>
      <c r="X33" s="31">
        <v>3.0303030303030304E-2</v>
      </c>
      <c r="Y33" s="68">
        <f>+Tabla1[[#This Row],[VALOR UNITARIO SEGUIMIENTO FINANCIERO
2024]]*Tabla1[[#This Row],[MET AFECTADA PORLA GLOSA
RECURSOS 2024]]*Tabla1[[#This Row],[Porcentaje de Glosa]]</f>
        <v>0</v>
      </c>
      <c r="Z33" s="68">
        <f>+Tabla1[[#This Row],[VALOR UNITARIO SEGUIMIENTO FINANCIERO
2025]]*Tabla1[[#This Row],[META AFECTADA PORLA GLOSA
RECURSOS 2025]]*Tabla1[[#This Row],[Porcentaje de Glosa]]</f>
        <v>1991698.3483636363</v>
      </c>
      <c r="AA33" s="68">
        <f>+Tabla1[[#This Row],[VALOR DE LA GLOSA 2024]]+Tabla1[[#This Row],[VALOR DE LA GLOSA 2025]]</f>
        <v>1991698.3483636363</v>
      </c>
      <c r="AB33" s="75" t="s">
        <v>99</v>
      </c>
      <c r="AC33" s="32" t="s">
        <v>100</v>
      </c>
      <c r="AD33" s="68"/>
      <c r="AE33" s="75"/>
      <c r="AF33" s="137">
        <f>+Tabla1[[#This Row],[VALOR TOTAL DE LA GLOSA]]-Tabla1[[#This Row],[Valor soportado por la Subred]]</f>
        <v>1991698.3483636363</v>
      </c>
      <c r="AG33" s="31"/>
      <c r="AH33" s="31"/>
      <c r="AI33" s="31">
        <f>+Tabla1[[#This Row],[VALOR GLOSA DEFINITIVA]]-Tabla1[[#This Row],[VALOR LEVANTADO EN LIQUIDACION]]</f>
        <v>1991698.3483636363</v>
      </c>
    </row>
    <row r="34" spans="2:35" s="35" customFormat="1" ht="87.6" hidden="1" customHeight="1">
      <c r="B34" s="31" t="s">
        <v>59</v>
      </c>
      <c r="C34" s="76">
        <v>143</v>
      </c>
      <c r="D34" s="31" t="s">
        <v>8</v>
      </c>
      <c r="E34" s="64" t="str">
        <f>+Tabla1[[#This Row],[CODIGO ACTIVIDAD EN PPP Y LINEAMIENTO]]&amp;Tabla1[[#This Row],[ENTORNO/COMPONENTE]]</f>
        <v>143Vigilancia en salud pública</v>
      </c>
      <c r="F34" s="64" t="str">
        <f>+VLOOKUP(Tabla1[[#This Row],[Columna1]],Hoja3!$D$3:$L$1238,3,FALSE)</f>
        <v>ENTORNOS CUIDADORES</v>
      </c>
      <c r="G34" s="64" t="str">
        <f>+VLOOKUP(Tabla1[[#This Row],[Columna1]],Hoja3!$D$3:$W$1238,4,FALSE)</f>
        <v>Gestión de la información para la vigilancia en salud pública</v>
      </c>
      <c r="H34" s="64" t="str">
        <f>+VLOOKUP(Tabla1[[#This Row],[Columna1]],Hoja3!$D$3:$W$1238,5,FALSE)</f>
        <v xml:space="preserve">Gestión  de la información  del Componente de Salud Mental - Subred Centro Oriente y Sur </v>
      </c>
      <c r="I34" s="64" t="str">
        <f>+VLOOKUP(Tabla1[[#This Row],[Columna1]],Hoja3!$D$3:$W$1238,6,FALSE)</f>
        <v>Avance mensual del plan de acción</v>
      </c>
      <c r="J34" s="64" t="str">
        <f>+VLOOKUP(Tabla1[[#This Row],[Columna1]],Hoja3!$D$3:$W$1238,7,FALSE)</f>
        <v>Subred</v>
      </c>
      <c r="K34" s="31" t="s">
        <v>60</v>
      </c>
      <c r="L34" s="32" t="s">
        <v>66</v>
      </c>
      <c r="M34" s="64" t="str">
        <f>Tabla1[[#This Row],[Columna1]]&amp;Tabla1[[#This Row],[LOCALIDAD]]&amp;Tabla1[[#This Row],[MES]]</f>
        <v>143Vigilancia en salud públicaSUBREDD. MARZO 2025</v>
      </c>
      <c r="N34" s="31" t="s">
        <v>97</v>
      </c>
      <c r="O34" s="67">
        <f>+VLOOKUP(Tabla1[[#This Row],[concatenar]],Hoja3!$M$3:$W$1238,2,FALSE)</f>
        <v>63669520</v>
      </c>
      <c r="P34" s="67">
        <f>+VLOOKUP(Tabla1[[#This Row],[concatenar]],Hoja3!$M$3:$W$1238,3,FALSE)</f>
        <v>65726045.495999999</v>
      </c>
      <c r="Q34" s="113">
        <f>+VLOOKUP(Tabla1[[#This Row],[concatenar]],Hoja3!$M$3:$W$1238,8,FALSE)</f>
        <v>0</v>
      </c>
      <c r="R34" s="106">
        <f>+VLOOKUP(Tabla1[[#This Row],[concatenar]],Hoja3!$M$3:$W$1238,9,FALSE)</f>
        <v>1</v>
      </c>
      <c r="S34" s="111">
        <f>+VLOOKUP(Tabla1[[#This Row],[concatenar]],Hoja3!$M$3:$W$1238,10,FALSE)</f>
        <v>0</v>
      </c>
      <c r="T34" s="67">
        <f>+VLOOKUP(Tabla1[[#This Row],[concatenar]],Hoja3!$M$3:$W$1238,11,FALSE)</f>
        <v>65726045.495999999</v>
      </c>
      <c r="U34" s="31" t="s">
        <v>63</v>
      </c>
      <c r="V34" s="33">
        <v>1</v>
      </c>
      <c r="W34" s="31">
        <v>0</v>
      </c>
      <c r="X34" s="31">
        <v>3.0303030303030304E-2</v>
      </c>
      <c r="Y34" s="68">
        <f>+Tabla1[[#This Row],[VALOR UNITARIO SEGUIMIENTO FINANCIERO
2024]]*Tabla1[[#This Row],[MET AFECTADA PORLA GLOSA
RECURSOS 2024]]*Tabla1[[#This Row],[Porcentaje de Glosa]]</f>
        <v>0</v>
      </c>
      <c r="Z34" s="68">
        <f>+Tabla1[[#This Row],[VALOR UNITARIO SEGUIMIENTO FINANCIERO
2025]]*Tabla1[[#This Row],[META AFECTADA PORLA GLOSA
RECURSOS 2025]]*Tabla1[[#This Row],[Porcentaje de Glosa]]</f>
        <v>1991698.3483636363</v>
      </c>
      <c r="AA34" s="68">
        <f>+Tabla1[[#This Row],[VALOR DE LA GLOSA 2024]]+Tabla1[[#This Row],[VALOR DE LA GLOSA 2025]]</f>
        <v>1991698.3483636363</v>
      </c>
      <c r="AB34" s="75" t="s">
        <v>101</v>
      </c>
      <c r="AC34" s="32" t="s">
        <v>102</v>
      </c>
      <c r="AD34" s="68"/>
      <c r="AE34" s="75"/>
      <c r="AF34" s="137">
        <f>+Tabla1[[#This Row],[VALOR TOTAL DE LA GLOSA]]-Tabla1[[#This Row],[Valor soportado por la Subred]]</f>
        <v>1991698.3483636363</v>
      </c>
      <c r="AG34" s="31"/>
      <c r="AH34" s="31"/>
      <c r="AI34" s="31">
        <f>+Tabla1[[#This Row],[VALOR GLOSA DEFINITIVA]]-Tabla1[[#This Row],[VALOR LEVANTADO EN LIQUIDACION]]</f>
        <v>1991698.3483636363</v>
      </c>
    </row>
    <row r="35" spans="2:35" s="35" customFormat="1" ht="87.6" hidden="1" customHeight="1">
      <c r="B35" s="31" t="s">
        <v>59</v>
      </c>
      <c r="C35" s="76">
        <v>143</v>
      </c>
      <c r="D35" s="31" t="s">
        <v>8</v>
      </c>
      <c r="E35" s="64" t="str">
        <f>+Tabla1[[#This Row],[CODIGO ACTIVIDAD EN PPP Y LINEAMIENTO]]&amp;Tabla1[[#This Row],[ENTORNO/COMPONENTE]]</f>
        <v>143Vigilancia en salud pública</v>
      </c>
      <c r="F35" s="64" t="str">
        <f>+VLOOKUP(Tabla1[[#This Row],[Columna1]],Hoja3!$D$3:$L$1238,3,FALSE)</f>
        <v>ENTORNOS CUIDADORES</v>
      </c>
      <c r="G35" s="64" t="str">
        <f>+VLOOKUP(Tabla1[[#This Row],[Columna1]],Hoja3!$D$3:$W$1238,4,FALSE)</f>
        <v>Gestión de la información para la vigilancia en salud pública</v>
      </c>
      <c r="H35" s="64" t="str">
        <f>+VLOOKUP(Tabla1[[#This Row],[Columna1]],Hoja3!$D$3:$W$1238,5,FALSE)</f>
        <v xml:space="preserve">Gestión  de la información  del Componente de Salud Mental - Subred Centro Oriente y Sur </v>
      </c>
      <c r="I35" s="64" t="str">
        <f>+VLOOKUP(Tabla1[[#This Row],[Columna1]],Hoja3!$D$3:$W$1238,6,FALSE)</f>
        <v>Avance mensual del plan de acción</v>
      </c>
      <c r="J35" s="64" t="str">
        <f>+VLOOKUP(Tabla1[[#This Row],[Columna1]],Hoja3!$D$3:$W$1238,7,FALSE)</f>
        <v>Subred</v>
      </c>
      <c r="K35" s="31" t="s">
        <v>60</v>
      </c>
      <c r="L35" s="32" t="s">
        <v>66</v>
      </c>
      <c r="M35" s="64" t="str">
        <f>Tabla1[[#This Row],[Columna1]]&amp;Tabla1[[#This Row],[LOCALIDAD]]&amp;Tabla1[[#This Row],[MES]]</f>
        <v>143Vigilancia en salud públicaSUBREDD. MARZO 2025</v>
      </c>
      <c r="N35" s="31" t="s">
        <v>97</v>
      </c>
      <c r="O35" s="67">
        <f>+VLOOKUP(Tabla1[[#This Row],[concatenar]],Hoja3!$M$3:$W$1238,2,FALSE)</f>
        <v>63669520</v>
      </c>
      <c r="P35" s="67">
        <f>+VLOOKUP(Tabla1[[#This Row],[concatenar]],Hoja3!$M$3:$W$1238,3,FALSE)</f>
        <v>65726045.495999999</v>
      </c>
      <c r="Q35" s="113">
        <f>+VLOOKUP(Tabla1[[#This Row],[concatenar]],Hoja3!$M$3:$W$1238,8,FALSE)</f>
        <v>0</v>
      </c>
      <c r="R35" s="106">
        <f>+VLOOKUP(Tabla1[[#This Row],[concatenar]],Hoja3!$M$3:$W$1238,9,FALSE)</f>
        <v>1</v>
      </c>
      <c r="S35" s="111">
        <f>+VLOOKUP(Tabla1[[#This Row],[concatenar]],Hoja3!$M$3:$W$1238,10,FALSE)</f>
        <v>0</v>
      </c>
      <c r="T35" s="67">
        <f>+VLOOKUP(Tabla1[[#This Row],[concatenar]],Hoja3!$M$3:$W$1238,11,FALSE)</f>
        <v>65726045.495999999</v>
      </c>
      <c r="U35" s="31" t="s">
        <v>68</v>
      </c>
      <c r="V35" s="33">
        <v>1</v>
      </c>
      <c r="W35" s="31">
        <v>0</v>
      </c>
      <c r="X35" s="31">
        <v>1.6318036356915344E-3</v>
      </c>
      <c r="Y35" s="68">
        <f>+Tabla1[[#This Row],[VALOR UNITARIO SEGUIMIENTO FINANCIERO
2024]]*Tabla1[[#This Row],[MET AFECTADA PORLA GLOSA
RECURSOS 2024]]*Tabla1[[#This Row],[Porcentaje de Glosa]]</f>
        <v>0</v>
      </c>
      <c r="Z35" s="68">
        <f>+Tabla1[[#This Row],[VALOR UNITARIO SEGUIMIENTO FINANCIERO
2025]]*Tabla1[[#This Row],[META AFECTADA PORLA GLOSA
RECURSOS 2025]]*Tabla1[[#This Row],[Porcentaje de Glosa]]</f>
        <v>107252</v>
      </c>
      <c r="AA35" s="68">
        <f>+Tabla1[[#This Row],[VALOR DE LA GLOSA 2024]]+Tabla1[[#This Row],[VALOR DE LA GLOSA 2025]]</f>
        <v>107252</v>
      </c>
      <c r="AB35" s="75" t="s">
        <v>103</v>
      </c>
      <c r="AC35" s="32" t="s">
        <v>70</v>
      </c>
      <c r="AD35" s="68"/>
      <c r="AE35" s="75"/>
      <c r="AF35" s="137">
        <f>+Tabla1[[#This Row],[VALOR TOTAL DE LA GLOSA]]-Tabla1[[#This Row],[Valor soportado por la Subred]]</f>
        <v>107252</v>
      </c>
      <c r="AG35" s="31"/>
      <c r="AH35" s="31"/>
      <c r="AI35" s="31">
        <f>+Tabla1[[#This Row],[VALOR GLOSA DEFINITIVA]]-Tabla1[[#This Row],[VALOR LEVANTADO EN LIQUIDACION]]</f>
        <v>107252</v>
      </c>
    </row>
    <row r="36" spans="2:35" s="35" customFormat="1" ht="87.6" hidden="1" customHeight="1">
      <c r="B36" s="31" t="s">
        <v>59</v>
      </c>
      <c r="C36" s="76">
        <v>144</v>
      </c>
      <c r="D36" s="31" t="s">
        <v>8</v>
      </c>
      <c r="E36" s="64" t="str">
        <f>+Tabla1[[#This Row],[CODIGO ACTIVIDAD EN PPP Y LINEAMIENTO]]&amp;Tabla1[[#This Row],[ENTORNO/COMPONENTE]]</f>
        <v>144Vigilancia en salud pública</v>
      </c>
      <c r="F36" s="64" t="str">
        <f>+VLOOKUP(Tabla1[[#This Row],[Columna1]],Hoja3!$D$3:$L$1238,3,FALSE)</f>
        <v>ENTORNOS CUIDADORES</v>
      </c>
      <c r="G36" s="64" t="str">
        <f>+VLOOKUP(Tabla1[[#This Row],[Columna1]],Hoja3!$D$3:$W$1238,4,FALSE)</f>
        <v xml:space="preserve">Orientación de la acción para las intervenciones individuales y colectivas en salud pública. </v>
      </c>
      <c r="H36" s="64" t="str">
        <f>+VLOOKUP(Tabla1[[#This Row],[Columna1]],Hoja3!$D$3:$W$1238,5,FALSE)</f>
        <v>Investigaciones epidemiológicas de eventos prioritarios en salud mental</v>
      </c>
      <c r="I36" s="64" t="str">
        <f>+VLOOKUP(Tabla1[[#This Row],[Columna1]],Hoja3!$D$3:$W$1238,6,FALSE)</f>
        <v xml:space="preserve">Investigaciones Epidemiológicas de campo realizadas </v>
      </c>
      <c r="J36" s="64" t="str">
        <f>+VLOOKUP(Tabla1[[#This Row],[Columna1]],Hoja3!$D$3:$W$1238,7,FALSE)</f>
        <v>Subred</v>
      </c>
      <c r="K36" s="31" t="s">
        <v>60</v>
      </c>
      <c r="L36" s="32" t="s">
        <v>61</v>
      </c>
      <c r="M36" s="64" t="str">
        <f>Tabla1[[#This Row],[Columna1]]&amp;Tabla1[[#This Row],[LOCALIDAD]]&amp;Tabla1[[#This Row],[MES]]</f>
        <v>144Vigilancia en salud públicaSUBREDC. FEBRERO 2025</v>
      </c>
      <c r="N36" s="31" t="s">
        <v>104</v>
      </c>
      <c r="O36" s="67">
        <f>+VLOOKUP(Tabla1[[#This Row],[concatenar]],Hoja3!$M$3:$W$1238,2,FALSE)</f>
        <v>201570</v>
      </c>
      <c r="P36" s="67">
        <f>+VLOOKUP(Tabla1[[#This Row],[concatenar]],Hoja3!$M$3:$W$1238,3,FALSE)</f>
        <v>208080.71100000001</v>
      </c>
      <c r="Q36" s="113">
        <f>+VLOOKUP(Tabla1[[#This Row],[concatenar]],Hoja3!$M$3:$W$1238,8,FALSE)</f>
        <v>367.45365381753197</v>
      </c>
      <c r="R36" s="106">
        <f>+VLOOKUP(Tabla1[[#This Row],[concatenar]],Hoja3!$M$3:$W$1238,9,FALSE)</f>
        <v>387.55</v>
      </c>
      <c r="S36" s="111">
        <f>+VLOOKUP(Tabla1[[#This Row],[concatenar]],Hoja3!$M$3:$W$1238,10,FALSE)</f>
        <v>74067632.999999925</v>
      </c>
      <c r="T36" s="67">
        <f>+VLOOKUP(Tabla1[[#This Row],[concatenar]],Hoja3!$M$3:$W$1238,11,FALSE)</f>
        <v>80641679.548050001</v>
      </c>
      <c r="U36" s="31" t="s">
        <v>81</v>
      </c>
      <c r="V36" s="33">
        <v>1</v>
      </c>
      <c r="W36" s="31">
        <v>2.8725213154959581</v>
      </c>
      <c r="X36" s="31">
        <v>3.1274786845040419</v>
      </c>
      <c r="Y36" s="68">
        <f>+Tabla1[[#This Row],[VALOR UNITARIO SEGUIMIENTO FINANCIERO
2024]]*Tabla1[[#This Row],[MET AFECTADA PORLA GLOSA
RECURSOS 2024]]*Tabla1[[#This Row],[Porcentaje de Glosa]]</f>
        <v>579014.12156452029</v>
      </c>
      <c r="Z36" s="68">
        <f>+Tabla1[[#This Row],[VALOR UNITARIO SEGUIMIENTO FINANCIERO
2025]]*Tabla1[[#This Row],[META AFECTADA PORLA GLOSA
RECURSOS 2025]]*Tabla1[[#This Row],[Porcentaje de Glosa]]</f>
        <v>650767.98830894579</v>
      </c>
      <c r="AA36" s="68">
        <f>+Tabla1[[#This Row],[VALOR DE LA GLOSA 2024]]+Tabla1[[#This Row],[VALOR DE LA GLOSA 2025]]</f>
        <v>1229782.1098734662</v>
      </c>
      <c r="AB36" s="75" t="s">
        <v>105</v>
      </c>
      <c r="AC36" s="32" t="s">
        <v>106</v>
      </c>
      <c r="AD36" s="68"/>
      <c r="AE36" s="75"/>
      <c r="AF36" s="137">
        <f>+Tabla1[[#This Row],[VALOR TOTAL DE LA GLOSA]]-Tabla1[[#This Row],[Valor soportado por la Subred]]</f>
        <v>1229782.1098734662</v>
      </c>
      <c r="AG36" s="31"/>
      <c r="AH36" s="31"/>
      <c r="AI36" s="31">
        <f>+Tabla1[[#This Row],[VALOR GLOSA DEFINITIVA]]-Tabla1[[#This Row],[VALOR LEVANTADO EN LIQUIDACION]]</f>
        <v>1229782.1098734662</v>
      </c>
    </row>
    <row r="37" spans="2:35" s="35" customFormat="1" ht="87.6" hidden="1" customHeight="1">
      <c r="B37" s="31" t="s">
        <v>59</v>
      </c>
      <c r="C37" s="76">
        <v>144</v>
      </c>
      <c r="D37" s="31" t="s">
        <v>8</v>
      </c>
      <c r="E37" s="64" t="str">
        <f>+Tabla1[[#This Row],[CODIGO ACTIVIDAD EN PPP Y LINEAMIENTO]]&amp;Tabla1[[#This Row],[ENTORNO/COMPONENTE]]</f>
        <v>144Vigilancia en salud pública</v>
      </c>
      <c r="F37" s="64" t="str">
        <f>+VLOOKUP(Tabla1[[#This Row],[Columna1]],Hoja3!$D$3:$L$1238,3,FALSE)</f>
        <v>ENTORNOS CUIDADORES</v>
      </c>
      <c r="G37" s="64" t="str">
        <f>+VLOOKUP(Tabla1[[#This Row],[Columna1]],Hoja3!$D$3:$W$1238,4,FALSE)</f>
        <v xml:space="preserve">Orientación de la acción para las intervenciones individuales y colectivas en salud pública. </v>
      </c>
      <c r="H37" s="64" t="str">
        <f>+VLOOKUP(Tabla1[[#This Row],[Columna1]],Hoja3!$D$3:$W$1238,5,FALSE)</f>
        <v>Investigaciones epidemiológicas de eventos prioritarios en salud mental</v>
      </c>
      <c r="I37" s="64" t="str">
        <f>+VLOOKUP(Tabla1[[#This Row],[Columna1]],Hoja3!$D$3:$W$1238,6,FALSE)</f>
        <v xml:space="preserve">Investigaciones Epidemiológicas de campo realizadas </v>
      </c>
      <c r="J37" s="64" t="str">
        <f>+VLOOKUP(Tabla1[[#This Row],[Columna1]],Hoja3!$D$3:$W$1238,7,FALSE)</f>
        <v>Subred</v>
      </c>
      <c r="K37" s="31" t="s">
        <v>60</v>
      </c>
      <c r="L37" s="32" t="s">
        <v>66</v>
      </c>
      <c r="M37" s="64" t="str">
        <f>Tabla1[[#This Row],[Columna1]]&amp;Tabla1[[#This Row],[LOCALIDAD]]&amp;Tabla1[[#This Row],[MES]]</f>
        <v>144Vigilancia en salud públicaSUBREDD. MARZO 2025</v>
      </c>
      <c r="N37" s="31" t="s">
        <v>104</v>
      </c>
      <c r="O37" s="67">
        <f>+VLOOKUP(Tabla1[[#This Row],[concatenar]],Hoja3!$M$3:$W$1238,2,FALSE)</f>
        <v>201570</v>
      </c>
      <c r="P37" s="67">
        <f>+VLOOKUP(Tabla1[[#This Row],[concatenar]],Hoja3!$M$3:$W$1238,3,FALSE)</f>
        <v>208080.71100000001</v>
      </c>
      <c r="Q37" s="113">
        <f>+VLOOKUP(Tabla1[[#This Row],[concatenar]],Hoja3!$M$3:$W$1238,8,FALSE)</f>
        <v>0</v>
      </c>
      <c r="R37" s="106">
        <f>+VLOOKUP(Tabla1[[#This Row],[concatenar]],Hoja3!$M$3:$W$1238,9,FALSE)</f>
        <v>769</v>
      </c>
      <c r="S37" s="111">
        <f>+VLOOKUP(Tabla1[[#This Row],[concatenar]],Hoja3!$M$3:$W$1238,10,FALSE)</f>
        <v>0</v>
      </c>
      <c r="T37" s="67">
        <f>+VLOOKUP(Tabla1[[#This Row],[concatenar]],Hoja3!$M$3:$W$1238,11,FALSE)</f>
        <v>160014066.759</v>
      </c>
      <c r="U37" s="31" t="s">
        <v>81</v>
      </c>
      <c r="V37" s="33">
        <v>1</v>
      </c>
      <c r="W37" s="31">
        <v>0</v>
      </c>
      <c r="X37" s="31">
        <v>13</v>
      </c>
      <c r="Y37" s="68">
        <f>+Tabla1[[#This Row],[VALOR UNITARIO SEGUIMIENTO FINANCIERO
2024]]*Tabla1[[#This Row],[MET AFECTADA PORLA GLOSA
RECURSOS 2024]]*Tabla1[[#This Row],[Porcentaje de Glosa]]</f>
        <v>0</v>
      </c>
      <c r="Z37" s="68">
        <f>+Tabla1[[#This Row],[VALOR UNITARIO SEGUIMIENTO FINANCIERO
2025]]*Tabla1[[#This Row],[META AFECTADA PORLA GLOSA
RECURSOS 2025]]*Tabla1[[#This Row],[Porcentaje de Glosa]]</f>
        <v>2705049.2430000002</v>
      </c>
      <c r="AA37" s="68">
        <f>+Tabla1[[#This Row],[VALOR DE LA GLOSA 2024]]+Tabla1[[#This Row],[VALOR DE LA GLOSA 2025]]</f>
        <v>2705049.2430000002</v>
      </c>
      <c r="AB37" s="75" t="s">
        <v>107</v>
      </c>
      <c r="AC37" s="32" t="s">
        <v>106</v>
      </c>
      <c r="AD37" s="68"/>
      <c r="AE37" s="75"/>
      <c r="AF37" s="137">
        <f>+Tabla1[[#This Row],[VALOR TOTAL DE LA GLOSA]]-Tabla1[[#This Row],[Valor soportado por la Subred]]</f>
        <v>2705049.2430000002</v>
      </c>
      <c r="AG37" s="31"/>
      <c r="AH37" s="31"/>
      <c r="AI37" s="31">
        <f>+Tabla1[[#This Row],[VALOR GLOSA DEFINITIVA]]-Tabla1[[#This Row],[VALOR LEVANTADO EN LIQUIDACION]]</f>
        <v>2705049.2430000002</v>
      </c>
    </row>
    <row r="38" spans="2:35" s="35" customFormat="1" ht="87.6" hidden="1" customHeight="1">
      <c r="B38" s="31" t="s">
        <v>59</v>
      </c>
      <c r="C38" s="76">
        <v>144</v>
      </c>
      <c r="D38" s="31" t="s">
        <v>8</v>
      </c>
      <c r="E38" s="64" t="str">
        <f>+Tabla1[[#This Row],[CODIGO ACTIVIDAD EN PPP Y LINEAMIENTO]]&amp;Tabla1[[#This Row],[ENTORNO/COMPONENTE]]</f>
        <v>144Vigilancia en salud pública</v>
      </c>
      <c r="F38" s="64" t="str">
        <f>+VLOOKUP(Tabla1[[#This Row],[Columna1]],Hoja3!$D$3:$L$1238,3,FALSE)</f>
        <v>ENTORNOS CUIDADORES</v>
      </c>
      <c r="G38" s="64" t="str">
        <f>+VLOOKUP(Tabla1[[#This Row],[Columna1]],Hoja3!$D$3:$W$1238,4,FALSE)</f>
        <v xml:space="preserve">Orientación de la acción para las intervenciones individuales y colectivas en salud pública. </v>
      </c>
      <c r="H38" s="64" t="str">
        <f>+VLOOKUP(Tabla1[[#This Row],[Columna1]],Hoja3!$D$3:$W$1238,5,FALSE)</f>
        <v>Investigaciones epidemiológicas de eventos prioritarios en salud mental</v>
      </c>
      <c r="I38" s="64" t="str">
        <f>+VLOOKUP(Tabla1[[#This Row],[Columna1]],Hoja3!$D$3:$W$1238,6,FALSE)</f>
        <v xml:space="preserve">Investigaciones Epidemiológicas de campo realizadas </v>
      </c>
      <c r="J38" s="64" t="str">
        <f>+VLOOKUP(Tabla1[[#This Row],[Columna1]],Hoja3!$D$3:$W$1238,7,FALSE)</f>
        <v>Subred</v>
      </c>
      <c r="K38" s="31" t="s">
        <v>60</v>
      </c>
      <c r="L38" s="32" t="s">
        <v>66</v>
      </c>
      <c r="M38" s="64" t="str">
        <f>Tabla1[[#This Row],[Columna1]]&amp;Tabla1[[#This Row],[LOCALIDAD]]&amp;Tabla1[[#This Row],[MES]]</f>
        <v>144Vigilancia en salud públicaSUBREDD. MARZO 2025</v>
      </c>
      <c r="N38" s="31" t="s">
        <v>97</v>
      </c>
      <c r="O38" s="67">
        <f>+VLOOKUP(Tabla1[[#This Row],[concatenar]],Hoja3!$M$3:$W$1238,2,FALSE)</f>
        <v>201570</v>
      </c>
      <c r="P38" s="67">
        <f>+VLOOKUP(Tabla1[[#This Row],[concatenar]],Hoja3!$M$3:$W$1238,3,FALSE)</f>
        <v>208080.71100000001</v>
      </c>
      <c r="Q38" s="113">
        <f>+VLOOKUP(Tabla1[[#This Row],[concatenar]],Hoja3!$M$3:$W$1238,8,FALSE)</f>
        <v>0</v>
      </c>
      <c r="R38" s="106">
        <f>+VLOOKUP(Tabla1[[#This Row],[concatenar]],Hoja3!$M$3:$W$1238,9,FALSE)</f>
        <v>769</v>
      </c>
      <c r="S38" s="111">
        <f>+VLOOKUP(Tabla1[[#This Row],[concatenar]],Hoja3!$M$3:$W$1238,10,FALSE)</f>
        <v>0</v>
      </c>
      <c r="T38" s="67">
        <f>+VLOOKUP(Tabla1[[#This Row],[concatenar]],Hoja3!$M$3:$W$1238,11,FALSE)</f>
        <v>160014066.759</v>
      </c>
      <c r="U38" s="31" t="s">
        <v>68</v>
      </c>
      <c r="V38" s="33">
        <v>1</v>
      </c>
      <c r="W38" s="31">
        <v>0</v>
      </c>
      <c r="X38" s="31">
        <v>2.9988988263309038</v>
      </c>
      <c r="Y38" s="68">
        <f>+Tabla1[[#This Row],[VALOR UNITARIO SEGUIMIENTO FINANCIERO
2024]]*Tabla1[[#This Row],[MET AFECTADA PORLA GLOSA
RECURSOS 2024]]*Tabla1[[#This Row],[Porcentaje de Glosa]]</f>
        <v>0</v>
      </c>
      <c r="Z38" s="68">
        <f>+Tabla1[[#This Row],[VALOR UNITARIO SEGUIMIENTO FINANCIERO
2025]]*Tabla1[[#This Row],[META AFECTADA PORLA GLOSA
RECURSOS 2025]]*Tabla1[[#This Row],[Porcentaje de Glosa]]</f>
        <v>624013</v>
      </c>
      <c r="AA38" s="68">
        <f>+Tabla1[[#This Row],[VALOR DE LA GLOSA 2024]]+Tabla1[[#This Row],[VALOR DE LA GLOSA 2025]]</f>
        <v>624013</v>
      </c>
      <c r="AB38" s="75" t="s">
        <v>108</v>
      </c>
      <c r="AC38" s="32" t="s">
        <v>109</v>
      </c>
      <c r="AD38" s="68"/>
      <c r="AE38" s="75"/>
      <c r="AF38" s="137">
        <f>+Tabla1[[#This Row],[VALOR TOTAL DE LA GLOSA]]-Tabla1[[#This Row],[Valor soportado por la Subred]]</f>
        <v>624013</v>
      </c>
      <c r="AG38" s="31"/>
      <c r="AH38" s="31"/>
      <c r="AI38" s="31">
        <f>+Tabla1[[#This Row],[VALOR GLOSA DEFINITIVA]]-Tabla1[[#This Row],[VALOR LEVANTADO EN LIQUIDACION]]</f>
        <v>624013</v>
      </c>
    </row>
    <row r="39" spans="2:35" s="35" customFormat="1" ht="87.6" hidden="1" customHeight="1">
      <c r="B39" s="31" t="s">
        <v>59</v>
      </c>
      <c r="C39" s="76">
        <v>100</v>
      </c>
      <c r="D39" s="31" t="s">
        <v>8</v>
      </c>
      <c r="E39" s="64" t="str">
        <f>+Tabla1[[#This Row],[CODIGO ACTIVIDAD EN PPP Y LINEAMIENTO]]&amp;Tabla1[[#This Row],[ENTORNO/COMPONENTE]]</f>
        <v>100Vigilancia en salud pública</v>
      </c>
      <c r="F39" s="64" t="str">
        <f>+VLOOKUP(Tabla1[[#This Row],[Columna1]],Hoja3!$D$3:$L$1238,3,FALSE)</f>
        <v>ENTORNOS CUIDADORES</v>
      </c>
      <c r="G39" s="64" t="str">
        <f>+VLOOKUP(Tabla1[[#This Row],[Columna1]],Hoja3!$D$3:$W$1238,4,FALSE)</f>
        <v xml:space="preserve">Análisis y divulgación de la información de la VSP.  </v>
      </c>
      <c r="H39" s="64" t="str">
        <f>+VLOOKUP(Tabla1[[#This Row],[Columna1]],Hoja3!$D$3:$W$1238,5,FALSE)</f>
        <v xml:space="preserve">Investigaciones epidemiológicas de campo de alto impacto para eventos de salud materno-perinatal en la Subred Norte, Centro Oriente, Sur y Sur Occidente </v>
      </c>
      <c r="I39" s="64" t="str">
        <f>+VLOOKUP(Tabla1[[#This Row],[Columna1]],Hoja3!$D$3:$W$1238,6,FALSE)</f>
        <v>Avance mensual del plan de acción</v>
      </c>
      <c r="J39" s="64" t="str">
        <f>+VLOOKUP(Tabla1[[#This Row],[Columna1]],Hoja3!$D$3:$W$1238,7,FALSE)</f>
        <v>Subred</v>
      </c>
      <c r="K39" s="31" t="s">
        <v>60</v>
      </c>
      <c r="L39" s="32" t="s">
        <v>61</v>
      </c>
      <c r="M39" s="64" t="str">
        <f>Tabla1[[#This Row],[Columna1]]&amp;Tabla1[[#This Row],[LOCALIDAD]]&amp;Tabla1[[#This Row],[MES]]</f>
        <v>100Vigilancia en salud públicaSUBREDC. FEBRERO 2025</v>
      </c>
      <c r="N39" s="31" t="s">
        <v>110</v>
      </c>
      <c r="O39" s="67">
        <f>+VLOOKUP(Tabla1[[#This Row],[concatenar]],Hoja3!$M$3:$W$1238,2,FALSE)</f>
        <v>7005616</v>
      </c>
      <c r="P39" s="67">
        <f>+VLOOKUP(Tabla1[[#This Row],[concatenar]],Hoja3!$M$3:$W$1238,3,FALSE)</f>
        <v>7231897.3968000002</v>
      </c>
      <c r="Q39" s="113">
        <f>+VLOOKUP(Tabla1[[#This Row],[concatenar]],Hoja3!$M$3:$W$1238,8,FALSE)</f>
        <v>0</v>
      </c>
      <c r="R39" s="106">
        <f>+VLOOKUP(Tabla1[[#This Row],[concatenar]],Hoja3!$M$3:$W$1238,9,FALSE)</f>
        <v>1</v>
      </c>
      <c r="S39" s="111">
        <f>+VLOOKUP(Tabla1[[#This Row],[concatenar]],Hoja3!$M$3:$W$1238,10,FALSE)</f>
        <v>0</v>
      </c>
      <c r="T39" s="67">
        <f>+VLOOKUP(Tabla1[[#This Row],[concatenar]],Hoja3!$M$3:$W$1238,11,FALSE)</f>
        <v>7231897.3968000002</v>
      </c>
      <c r="U39" s="31" t="s">
        <v>63</v>
      </c>
      <c r="V39" s="33">
        <v>1</v>
      </c>
      <c r="W39" s="31">
        <v>0</v>
      </c>
      <c r="X39" s="31">
        <v>6.25E-2</v>
      </c>
      <c r="Y39" s="68">
        <f>+Tabla1[[#This Row],[VALOR UNITARIO SEGUIMIENTO FINANCIERO
2024]]*Tabla1[[#This Row],[MET AFECTADA PORLA GLOSA
RECURSOS 2024]]*Tabla1[[#This Row],[Porcentaje de Glosa]]</f>
        <v>0</v>
      </c>
      <c r="Z39" s="68">
        <f>+Tabla1[[#This Row],[VALOR UNITARIO SEGUIMIENTO FINANCIERO
2025]]*Tabla1[[#This Row],[META AFECTADA PORLA GLOSA
RECURSOS 2025]]*Tabla1[[#This Row],[Porcentaje de Glosa]]</f>
        <v>451993.58730000001</v>
      </c>
      <c r="AA39" s="68">
        <f>+Tabla1[[#This Row],[VALOR DE LA GLOSA 2024]]+Tabla1[[#This Row],[VALOR DE LA GLOSA 2025]]</f>
        <v>451993.58730000001</v>
      </c>
      <c r="AB39" s="75" t="s">
        <v>111</v>
      </c>
      <c r="AC39" s="32" t="s">
        <v>65</v>
      </c>
      <c r="AD39" s="68"/>
      <c r="AE39" s="75"/>
      <c r="AF39" s="137">
        <f>+Tabla1[[#This Row],[VALOR TOTAL DE LA GLOSA]]-Tabla1[[#This Row],[Valor soportado por la Subred]]</f>
        <v>451993.58730000001</v>
      </c>
      <c r="AG39" s="31"/>
      <c r="AH39" s="31"/>
      <c r="AI39" s="31">
        <f>+Tabla1[[#This Row],[VALOR GLOSA DEFINITIVA]]-Tabla1[[#This Row],[VALOR LEVANTADO EN LIQUIDACION]]</f>
        <v>451993.58730000001</v>
      </c>
    </row>
    <row r="40" spans="2:35" s="35" customFormat="1" ht="87.6" hidden="1" customHeight="1">
      <c r="B40" s="31" t="s">
        <v>59</v>
      </c>
      <c r="C40" s="76">
        <v>138</v>
      </c>
      <c r="D40" s="31" t="s">
        <v>8</v>
      </c>
      <c r="E40" s="64" t="str">
        <f>+Tabla1[[#This Row],[CODIGO ACTIVIDAD EN PPP Y LINEAMIENTO]]&amp;Tabla1[[#This Row],[ENTORNO/COMPONENTE]]</f>
        <v>138Vigilancia en salud pública</v>
      </c>
      <c r="F40" s="64" t="str">
        <f>+VLOOKUP(Tabla1[[#This Row],[Columna1]],Hoja3!$D$3:$L$1238,3,FALSE)</f>
        <v>ENTORNOS CUIDADORES</v>
      </c>
      <c r="G40" s="64" t="str">
        <f>+VLOOKUP(Tabla1[[#This Row],[Columna1]],Hoja3!$D$3:$W$1238,4,FALSE)</f>
        <v>Gestión de la información para la vigilancia en salud pública</v>
      </c>
      <c r="H40" s="64" t="str">
        <f>+VLOOKUP(Tabla1[[#This Row],[Columna1]],Hoja3!$D$3:$W$1238,5,FALSE)</f>
        <v>Seguimiento a las atenciones brindadas y orientaciones en alimentación a los menores de 5 años con diagnósticos de RIESGO DE DNT AGUDA y DNT AGUDA y  caracterizaciones a las gestantes notificadas al SISVAN en las Subredes.</v>
      </c>
      <c r="I40" s="64" t="str">
        <f>+VLOOKUP(Tabla1[[#This Row],[Columna1]],Hoja3!$D$3:$W$1238,6,FALSE)</f>
        <v>Avance mensual del plan de acción</v>
      </c>
      <c r="J40" s="64" t="str">
        <f>+VLOOKUP(Tabla1[[#This Row],[Columna1]],Hoja3!$D$3:$W$1238,7,FALSE)</f>
        <v>Subred</v>
      </c>
      <c r="K40" s="31" t="s">
        <v>60</v>
      </c>
      <c r="L40" s="32" t="s">
        <v>61</v>
      </c>
      <c r="M40" s="64" t="str">
        <f>Tabla1[[#This Row],[Columna1]]&amp;Tabla1[[#This Row],[LOCALIDAD]]&amp;Tabla1[[#This Row],[MES]]</f>
        <v>138Vigilancia en salud públicaSUBREDC. FEBRERO 2025</v>
      </c>
      <c r="N40" s="31" t="s">
        <v>110</v>
      </c>
      <c r="O40" s="67">
        <f>+VLOOKUP(Tabla1[[#This Row],[concatenar]],Hoja3!$M$3:$W$1238,2,FALSE)</f>
        <v>10714688</v>
      </c>
      <c r="P40" s="67">
        <f>+VLOOKUP(Tabla1[[#This Row],[concatenar]],Hoja3!$M$3:$W$1238,3,FALSE)</f>
        <v>11060772.4224</v>
      </c>
      <c r="Q40" s="113">
        <f>+VLOOKUP(Tabla1[[#This Row],[concatenar]],Hoja3!$M$3:$W$1238,8,FALSE)</f>
        <v>0</v>
      </c>
      <c r="R40" s="106">
        <f>+VLOOKUP(Tabla1[[#This Row],[concatenar]],Hoja3!$M$3:$W$1238,9,FALSE)</f>
        <v>1</v>
      </c>
      <c r="S40" s="111">
        <f>+VLOOKUP(Tabla1[[#This Row],[concatenar]],Hoja3!$M$3:$W$1238,10,FALSE)</f>
        <v>0</v>
      </c>
      <c r="T40" s="67">
        <f>+VLOOKUP(Tabla1[[#This Row],[concatenar]],Hoja3!$M$3:$W$1238,11,FALSE)</f>
        <v>11060772.4224</v>
      </c>
      <c r="U40" s="31" t="s">
        <v>63</v>
      </c>
      <c r="V40" s="33">
        <v>1</v>
      </c>
      <c r="W40" s="31">
        <v>0</v>
      </c>
      <c r="X40" s="31">
        <v>6.4935064935064939E-3</v>
      </c>
      <c r="Y40" s="68">
        <f>+Tabla1[[#This Row],[VALOR UNITARIO SEGUIMIENTO FINANCIERO
2024]]*Tabla1[[#This Row],[MET AFECTADA PORLA GLOSA
RECURSOS 2024]]*Tabla1[[#This Row],[Porcentaje de Glosa]]</f>
        <v>0</v>
      </c>
      <c r="Z40" s="68">
        <f>+Tabla1[[#This Row],[VALOR UNITARIO SEGUIMIENTO FINANCIERO
2025]]*Tabla1[[#This Row],[META AFECTADA PORLA GLOSA
RECURSOS 2025]]*Tabla1[[#This Row],[Porcentaje de Glosa]]</f>
        <v>71823.197548051947</v>
      </c>
      <c r="AA40" s="68">
        <f>+Tabla1[[#This Row],[VALOR DE LA GLOSA 2024]]+Tabla1[[#This Row],[VALOR DE LA GLOSA 2025]]</f>
        <v>71823.197548051947</v>
      </c>
      <c r="AB40" s="75" t="s">
        <v>112</v>
      </c>
      <c r="AC40" s="32" t="s">
        <v>113</v>
      </c>
      <c r="AD40" s="68"/>
      <c r="AE40" s="75"/>
      <c r="AF40" s="137">
        <f>+Tabla1[[#This Row],[VALOR TOTAL DE LA GLOSA]]-Tabla1[[#This Row],[Valor soportado por la Subred]]</f>
        <v>71823.197548051947</v>
      </c>
      <c r="AG40" s="31"/>
      <c r="AH40" s="31"/>
      <c r="AI40" s="31">
        <f>+Tabla1[[#This Row],[VALOR GLOSA DEFINITIVA]]-Tabla1[[#This Row],[VALOR LEVANTADO EN LIQUIDACION]]</f>
        <v>71823.197548051947</v>
      </c>
    </row>
    <row r="41" spans="2:35" s="35" customFormat="1" ht="87.6" hidden="1" customHeight="1">
      <c r="B41" s="31" t="s">
        <v>59</v>
      </c>
      <c r="C41" s="76">
        <v>97</v>
      </c>
      <c r="D41" s="31" t="s">
        <v>8</v>
      </c>
      <c r="E41" s="64" t="str">
        <f>+Tabla1[[#This Row],[CODIGO ACTIVIDAD EN PPP Y LINEAMIENTO]]&amp;Tabla1[[#This Row],[ENTORNO/COMPONENTE]]</f>
        <v>97Vigilancia en salud pública</v>
      </c>
      <c r="F41" s="64" t="str">
        <f>+VLOOKUP(Tabla1[[#This Row],[Columna1]],Hoja3!$D$3:$L$1238,3,FALSE)</f>
        <v>ENTORNOS CUIDADORES</v>
      </c>
      <c r="G41" s="64" t="str">
        <f>+VLOOKUP(Tabla1[[#This Row],[Columna1]],Hoja3!$D$3:$W$1238,4,FALSE)</f>
        <v>Gestión de la información para la vigilancia en salud pública</v>
      </c>
      <c r="H41" s="64" t="str">
        <f>+VLOOKUP(Tabla1[[#This Row],[Columna1]],Hoja3!$D$3:$W$1238,5,FALSE)</f>
        <v>Gestión de la información  del  componente SSR Y SMI - Subred Centro oriente y Sur</v>
      </c>
      <c r="I41" s="64" t="str">
        <f>+VLOOKUP(Tabla1[[#This Row],[Columna1]],Hoja3!$D$3:$W$1238,6,FALSE)</f>
        <v>Avance mensual del plan de acción</v>
      </c>
      <c r="J41" s="64" t="str">
        <f>+VLOOKUP(Tabla1[[#This Row],[Columna1]],Hoja3!$D$3:$W$1238,7,FALSE)</f>
        <v>Subred</v>
      </c>
      <c r="K41" s="31" t="s">
        <v>60</v>
      </c>
      <c r="L41" s="32" t="s">
        <v>61</v>
      </c>
      <c r="M41" s="64" t="str">
        <f>Tabla1[[#This Row],[Columna1]]&amp;Tabla1[[#This Row],[LOCALIDAD]]&amp;Tabla1[[#This Row],[MES]]</f>
        <v>97Vigilancia en salud públicaSUBREDC. FEBRERO 2025</v>
      </c>
      <c r="N41" s="31" t="s">
        <v>110</v>
      </c>
      <c r="O41" s="67">
        <f>+VLOOKUP(Tabla1[[#This Row],[concatenar]],Hoja3!$M$3:$W$1238,2,FALSE)</f>
        <v>21635272</v>
      </c>
      <c r="P41" s="67">
        <f>+VLOOKUP(Tabla1[[#This Row],[concatenar]],Hoja3!$M$3:$W$1238,3,FALSE)</f>
        <v>22334091.285599999</v>
      </c>
      <c r="Q41" s="113">
        <f>+VLOOKUP(Tabla1[[#This Row],[concatenar]],Hoja3!$M$3:$W$1238,8,FALSE)</f>
        <v>0</v>
      </c>
      <c r="R41" s="106">
        <f>+VLOOKUP(Tabla1[[#This Row],[concatenar]],Hoja3!$M$3:$W$1238,9,FALSE)</f>
        <v>1</v>
      </c>
      <c r="S41" s="111">
        <f>+VLOOKUP(Tabla1[[#This Row],[concatenar]],Hoja3!$M$3:$W$1238,10,FALSE)</f>
        <v>0</v>
      </c>
      <c r="T41" s="67">
        <f>+VLOOKUP(Tabla1[[#This Row],[concatenar]],Hoja3!$M$3:$W$1238,11,FALSE)</f>
        <v>22334091.285599999</v>
      </c>
      <c r="U41" s="31" t="s">
        <v>68</v>
      </c>
      <c r="V41" s="33">
        <v>1</v>
      </c>
      <c r="W41" s="31">
        <v>0</v>
      </c>
      <c r="X41" s="31">
        <v>7.1164748978382319E-3</v>
      </c>
      <c r="Y41" s="68">
        <f>+Tabla1[[#This Row],[VALOR UNITARIO SEGUIMIENTO FINANCIERO
2024]]*Tabla1[[#This Row],[MET AFECTADA PORLA GLOSA
RECURSOS 2024]]*Tabla1[[#This Row],[Porcentaje de Glosa]]</f>
        <v>0</v>
      </c>
      <c r="Z41" s="68">
        <f>+Tabla1[[#This Row],[VALOR UNITARIO SEGUIMIENTO FINANCIERO
2025]]*Tabla1[[#This Row],[META AFECTADA PORLA GLOSA
RECURSOS 2025]]*Tabla1[[#This Row],[Porcentaje de Glosa]]</f>
        <v>158940</v>
      </c>
      <c r="AA41" s="68">
        <f>+Tabla1[[#This Row],[VALOR DE LA GLOSA 2024]]+Tabla1[[#This Row],[VALOR DE LA GLOSA 2025]]</f>
        <v>158940</v>
      </c>
      <c r="AB41" s="75" t="s">
        <v>114</v>
      </c>
      <c r="AC41" s="32" t="s">
        <v>115</v>
      </c>
      <c r="AD41" s="68"/>
      <c r="AE41" s="75"/>
      <c r="AF41" s="137">
        <f>+Tabla1[[#This Row],[VALOR TOTAL DE LA GLOSA]]-Tabla1[[#This Row],[Valor soportado por la Subred]]</f>
        <v>158940</v>
      </c>
      <c r="AG41" s="31"/>
      <c r="AH41" s="31"/>
      <c r="AI41" s="31">
        <f>+Tabla1[[#This Row],[VALOR GLOSA DEFINITIVA]]-Tabla1[[#This Row],[VALOR LEVANTADO EN LIQUIDACION]]</f>
        <v>158940</v>
      </c>
    </row>
    <row r="42" spans="2:35" s="35" customFormat="1" ht="87.6" hidden="1" customHeight="1">
      <c r="B42" s="31" t="s">
        <v>59</v>
      </c>
      <c r="C42" s="76">
        <v>97</v>
      </c>
      <c r="D42" s="31" t="s">
        <v>8</v>
      </c>
      <c r="E42" s="64" t="str">
        <f>+Tabla1[[#This Row],[CODIGO ACTIVIDAD EN PPP Y LINEAMIENTO]]&amp;Tabla1[[#This Row],[ENTORNO/COMPONENTE]]</f>
        <v>97Vigilancia en salud pública</v>
      </c>
      <c r="F42" s="64" t="str">
        <f>+VLOOKUP(Tabla1[[#This Row],[Columna1]],Hoja3!$D$3:$L$1238,3,FALSE)</f>
        <v>ENTORNOS CUIDADORES</v>
      </c>
      <c r="G42" s="64" t="str">
        <f>+VLOOKUP(Tabla1[[#This Row],[Columna1]],Hoja3!$D$3:$W$1238,4,FALSE)</f>
        <v>Gestión de la información para la vigilancia en salud pública</v>
      </c>
      <c r="H42" s="64" t="str">
        <f>+VLOOKUP(Tabla1[[#This Row],[Columna1]],Hoja3!$D$3:$W$1238,5,FALSE)</f>
        <v>Gestión de la información  del  componente SSR Y SMI - Subred Centro oriente y Sur</v>
      </c>
      <c r="I42" s="64" t="str">
        <f>+VLOOKUP(Tabla1[[#This Row],[Columna1]],Hoja3!$D$3:$W$1238,6,FALSE)</f>
        <v>Avance mensual del plan de acción</v>
      </c>
      <c r="J42" s="64" t="str">
        <f>+VLOOKUP(Tabla1[[#This Row],[Columna1]],Hoja3!$D$3:$W$1238,7,FALSE)</f>
        <v>Subred</v>
      </c>
      <c r="K42" s="31" t="s">
        <v>60</v>
      </c>
      <c r="L42" s="32" t="s">
        <v>66</v>
      </c>
      <c r="M42" s="64" t="str">
        <f>Tabla1[[#This Row],[Columna1]]&amp;Tabla1[[#This Row],[LOCALIDAD]]&amp;Tabla1[[#This Row],[MES]]</f>
        <v>97Vigilancia en salud públicaSUBREDD. MARZO 2025</v>
      </c>
      <c r="N42" s="31" t="s">
        <v>110</v>
      </c>
      <c r="O42" s="67">
        <f>+VLOOKUP(Tabla1[[#This Row],[concatenar]],Hoja3!$M$3:$W$1238,2,FALSE)</f>
        <v>21635272</v>
      </c>
      <c r="P42" s="67">
        <f>+VLOOKUP(Tabla1[[#This Row],[concatenar]],Hoja3!$M$3:$W$1238,3,FALSE)</f>
        <v>22334091.285599999</v>
      </c>
      <c r="Q42" s="113">
        <f>+VLOOKUP(Tabla1[[#This Row],[concatenar]],Hoja3!$M$3:$W$1238,8,FALSE)</f>
        <v>0</v>
      </c>
      <c r="R42" s="106">
        <f>+VLOOKUP(Tabla1[[#This Row],[concatenar]],Hoja3!$M$3:$W$1238,9,FALSE)</f>
        <v>1</v>
      </c>
      <c r="S42" s="111">
        <f>+VLOOKUP(Tabla1[[#This Row],[concatenar]],Hoja3!$M$3:$W$1238,10,FALSE)</f>
        <v>0</v>
      </c>
      <c r="T42" s="67">
        <f>+VLOOKUP(Tabla1[[#This Row],[concatenar]],Hoja3!$M$3:$W$1238,11,FALSE)</f>
        <v>22334091.285599999</v>
      </c>
      <c r="U42" s="31" t="s">
        <v>68</v>
      </c>
      <c r="V42" s="33">
        <v>1</v>
      </c>
      <c r="W42" s="31">
        <v>0</v>
      </c>
      <c r="X42" s="31">
        <v>2.8644997990694521E-3</v>
      </c>
      <c r="Y42" s="68">
        <f>+Tabla1[[#This Row],[VALOR UNITARIO SEGUIMIENTO FINANCIERO
2024]]*Tabla1[[#This Row],[MET AFECTADA PORLA GLOSA
RECURSOS 2024]]*Tabla1[[#This Row],[Porcentaje de Glosa]]</f>
        <v>0</v>
      </c>
      <c r="Z42" s="68">
        <f>+Tabla1[[#This Row],[VALOR UNITARIO SEGUIMIENTO FINANCIERO
2025]]*Tabla1[[#This Row],[META AFECTADA PORLA GLOSA
RECURSOS 2025]]*Tabla1[[#This Row],[Porcentaje de Glosa]]</f>
        <v>63976</v>
      </c>
      <c r="AA42" s="68">
        <f>+Tabla1[[#This Row],[VALOR DE LA GLOSA 2024]]+Tabla1[[#This Row],[VALOR DE LA GLOSA 2025]]</f>
        <v>63976</v>
      </c>
      <c r="AB42" s="75" t="s">
        <v>116</v>
      </c>
      <c r="AC42" s="32" t="s">
        <v>70</v>
      </c>
      <c r="AD42" s="68"/>
      <c r="AE42" s="75"/>
      <c r="AF42" s="137">
        <f>+Tabla1[[#This Row],[VALOR TOTAL DE LA GLOSA]]-Tabla1[[#This Row],[Valor soportado por la Subred]]</f>
        <v>63976</v>
      </c>
      <c r="AG42" s="31"/>
      <c r="AH42" s="31"/>
      <c r="AI42" s="31">
        <f>+Tabla1[[#This Row],[VALOR GLOSA DEFINITIVA]]-Tabla1[[#This Row],[VALOR LEVANTADO EN LIQUIDACION]]</f>
        <v>63976</v>
      </c>
    </row>
    <row r="43" spans="2:35" s="35" customFormat="1" ht="87.6" hidden="1" customHeight="1">
      <c r="B43" s="31" t="s">
        <v>59</v>
      </c>
      <c r="C43" s="76">
        <v>137</v>
      </c>
      <c r="D43" s="31" t="s">
        <v>8</v>
      </c>
      <c r="E43" s="64" t="str">
        <f>+Tabla1[[#This Row],[CODIGO ACTIVIDAD EN PPP Y LINEAMIENTO]]&amp;Tabla1[[#This Row],[ENTORNO/COMPONENTE]]</f>
        <v>137Vigilancia en salud pública</v>
      </c>
      <c r="F43" s="64" t="str">
        <f>+VLOOKUP(Tabla1[[#This Row],[Columna1]],Hoja3!$D$3:$L$1238,3,FALSE)</f>
        <v>ENTORNOS CUIDADORES</v>
      </c>
      <c r="G43" s="64" t="str">
        <f>+VLOOKUP(Tabla1[[#This Row],[Columna1]],Hoja3!$D$3:$W$1238,4,FALSE)</f>
        <v>Gestión de la información para la vigilancia en salud pública</v>
      </c>
      <c r="H43" s="64" t="str">
        <f>+VLOOKUP(Tabla1[[#This Row],[Columna1]],Hoja3!$D$3:$W$1238,5,FALSE)</f>
        <v>Gestión de información del componente SISVAN Centro Oriente y Sur</v>
      </c>
      <c r="I43" s="64" t="str">
        <f>+VLOOKUP(Tabla1[[#This Row],[Columna1]],Hoja3!$D$3:$W$1238,6,FALSE)</f>
        <v>Avance mensual del plan de acción</v>
      </c>
      <c r="J43" s="64" t="str">
        <f>+VLOOKUP(Tabla1[[#This Row],[Columna1]],Hoja3!$D$3:$W$1238,7,FALSE)</f>
        <v>Subred</v>
      </c>
      <c r="K43" s="31" t="s">
        <v>60</v>
      </c>
      <c r="L43" s="32" t="s">
        <v>66</v>
      </c>
      <c r="M43" s="64" t="str">
        <f>Tabla1[[#This Row],[Columna1]]&amp;Tabla1[[#This Row],[LOCALIDAD]]&amp;Tabla1[[#This Row],[MES]]</f>
        <v>137Vigilancia en salud públicaSUBREDD. MARZO 2025</v>
      </c>
      <c r="N43" s="31" t="s">
        <v>110</v>
      </c>
      <c r="O43" s="67">
        <f>+VLOOKUP(Tabla1[[#This Row],[concatenar]],Hoja3!$M$3:$W$1238,2,FALSE)</f>
        <v>30083632</v>
      </c>
      <c r="P43" s="67">
        <f>+VLOOKUP(Tabla1[[#This Row],[concatenar]],Hoja3!$M$3:$W$1238,3,FALSE)</f>
        <v>31055333.3136</v>
      </c>
      <c r="Q43" s="113">
        <f>+VLOOKUP(Tabla1[[#This Row],[concatenar]],Hoja3!$M$3:$W$1238,8,FALSE)</f>
        <v>0</v>
      </c>
      <c r="R43" s="106">
        <f>+VLOOKUP(Tabla1[[#This Row],[concatenar]],Hoja3!$M$3:$W$1238,9,FALSE)</f>
        <v>1</v>
      </c>
      <c r="S43" s="111">
        <f>+VLOOKUP(Tabla1[[#This Row],[concatenar]],Hoja3!$M$3:$W$1238,10,FALSE)</f>
        <v>0</v>
      </c>
      <c r="T43" s="67">
        <f>+VLOOKUP(Tabla1[[#This Row],[concatenar]],Hoja3!$M$3:$W$1238,11,FALSE)</f>
        <v>31055333.3136</v>
      </c>
      <c r="U43" s="31" t="s">
        <v>68</v>
      </c>
      <c r="V43" s="33">
        <v>1</v>
      </c>
      <c r="W43" s="31">
        <v>0</v>
      </c>
      <c r="X43" s="31">
        <v>2.0800066561099156E-2</v>
      </c>
      <c r="Y43" s="68">
        <f>+Tabla1[[#This Row],[VALOR UNITARIO SEGUIMIENTO FINANCIERO
2024]]*Tabla1[[#This Row],[MET AFECTADA PORLA GLOSA
RECURSOS 2024]]*Tabla1[[#This Row],[Porcentaje de Glosa]]</f>
        <v>0</v>
      </c>
      <c r="Z43" s="68">
        <f>+Tabla1[[#This Row],[VALOR UNITARIO SEGUIMIENTO FINANCIERO
2025]]*Tabla1[[#This Row],[META AFECTADA PORLA GLOSA
RECURSOS 2025]]*Tabla1[[#This Row],[Porcentaje de Glosa]]</f>
        <v>645953</v>
      </c>
      <c r="AA43" s="68">
        <f>+Tabla1[[#This Row],[VALOR DE LA GLOSA 2024]]+Tabla1[[#This Row],[VALOR DE LA GLOSA 2025]]</f>
        <v>645953</v>
      </c>
      <c r="AB43" s="75" t="s">
        <v>117</v>
      </c>
      <c r="AC43" s="32" t="s">
        <v>118</v>
      </c>
      <c r="AD43" s="68"/>
      <c r="AE43" s="75"/>
      <c r="AF43" s="137">
        <f>+Tabla1[[#This Row],[VALOR TOTAL DE LA GLOSA]]-Tabla1[[#This Row],[Valor soportado por la Subred]]</f>
        <v>645953</v>
      </c>
      <c r="AG43" s="31"/>
      <c r="AH43" s="31"/>
      <c r="AI43" s="31">
        <f>+Tabla1[[#This Row],[VALOR GLOSA DEFINITIVA]]-Tabla1[[#This Row],[VALOR LEVANTADO EN LIQUIDACION]]</f>
        <v>645953</v>
      </c>
    </row>
    <row r="44" spans="2:35" s="35" customFormat="1" ht="87.6" hidden="1" customHeight="1">
      <c r="B44" s="31" t="s">
        <v>59</v>
      </c>
      <c r="C44" s="76">
        <v>138</v>
      </c>
      <c r="D44" s="31" t="s">
        <v>8</v>
      </c>
      <c r="E44" s="64" t="str">
        <f>+Tabla1[[#This Row],[CODIGO ACTIVIDAD EN PPP Y LINEAMIENTO]]&amp;Tabla1[[#This Row],[ENTORNO/COMPONENTE]]</f>
        <v>138Vigilancia en salud pública</v>
      </c>
      <c r="F44" s="64" t="str">
        <f>+VLOOKUP(Tabla1[[#This Row],[Columna1]],Hoja3!$D$3:$L$1238,3,FALSE)</f>
        <v>ENTORNOS CUIDADORES</v>
      </c>
      <c r="G44" s="64" t="str">
        <f>+VLOOKUP(Tabla1[[#This Row],[Columna1]],Hoja3!$D$3:$W$1238,4,FALSE)</f>
        <v>Gestión de la información para la vigilancia en salud pública</v>
      </c>
      <c r="H44" s="64" t="str">
        <f>+VLOOKUP(Tabla1[[#This Row],[Columna1]],Hoja3!$D$3:$W$1238,5,FALSE)</f>
        <v>Seguimiento a las atenciones brindadas y orientaciones en alimentación a los menores de 5 años con diagnósticos de RIESGO DE DNT AGUDA y DNT AGUDA y  caracterizaciones a las gestantes notificadas al SISVAN en las Subredes.</v>
      </c>
      <c r="I44" s="64" t="str">
        <f>+VLOOKUP(Tabla1[[#This Row],[Columna1]],Hoja3!$D$3:$W$1238,6,FALSE)</f>
        <v>Avance mensual del plan de acción</v>
      </c>
      <c r="J44" s="64" t="str">
        <f>+VLOOKUP(Tabla1[[#This Row],[Columna1]],Hoja3!$D$3:$W$1238,7,FALSE)</f>
        <v>Subred</v>
      </c>
      <c r="K44" s="31" t="s">
        <v>60</v>
      </c>
      <c r="L44" s="32" t="s">
        <v>66</v>
      </c>
      <c r="M44" s="64" t="str">
        <f>Tabla1[[#This Row],[Columna1]]&amp;Tabla1[[#This Row],[LOCALIDAD]]&amp;Tabla1[[#This Row],[MES]]</f>
        <v>138Vigilancia en salud públicaSUBREDD. MARZO 2025</v>
      </c>
      <c r="N44" s="31" t="s">
        <v>110</v>
      </c>
      <c r="O44" s="67">
        <f>+VLOOKUP(Tabla1[[#This Row],[concatenar]],Hoja3!$M$3:$W$1238,2,FALSE)</f>
        <v>10714688</v>
      </c>
      <c r="P44" s="67">
        <f>+VLOOKUP(Tabla1[[#This Row],[concatenar]],Hoja3!$M$3:$W$1238,3,FALSE)</f>
        <v>11060772.4224</v>
      </c>
      <c r="Q44" s="113">
        <f>+VLOOKUP(Tabla1[[#This Row],[concatenar]],Hoja3!$M$3:$W$1238,8,FALSE)</f>
        <v>0</v>
      </c>
      <c r="R44" s="106">
        <f>+VLOOKUP(Tabla1[[#This Row],[concatenar]],Hoja3!$M$3:$W$1238,9,FALSE)</f>
        <v>1</v>
      </c>
      <c r="S44" s="111">
        <f>+VLOOKUP(Tabla1[[#This Row],[concatenar]],Hoja3!$M$3:$W$1238,10,FALSE)</f>
        <v>0</v>
      </c>
      <c r="T44" s="67">
        <f>+VLOOKUP(Tabla1[[#This Row],[concatenar]],Hoja3!$M$3:$W$1238,11,FALSE)</f>
        <v>11060772.4224</v>
      </c>
      <c r="U44" s="31" t="s">
        <v>68</v>
      </c>
      <c r="V44" s="33">
        <v>1</v>
      </c>
      <c r="W44" s="31">
        <v>0</v>
      </c>
      <c r="X44" s="31">
        <v>5.003267211964945E-4</v>
      </c>
      <c r="Y44" s="68">
        <f>+Tabla1[[#This Row],[VALOR UNITARIO SEGUIMIENTO FINANCIERO
2024]]*Tabla1[[#This Row],[MET AFECTADA PORLA GLOSA
RECURSOS 2024]]*Tabla1[[#This Row],[Porcentaje de Glosa]]</f>
        <v>0</v>
      </c>
      <c r="Z44" s="68">
        <f>+Tabla1[[#This Row],[VALOR UNITARIO SEGUIMIENTO FINANCIERO
2025]]*Tabla1[[#This Row],[META AFECTADA PORLA GLOSA
RECURSOS 2025]]*Tabla1[[#This Row],[Porcentaje de Glosa]]</f>
        <v>5534</v>
      </c>
      <c r="AA44" s="68">
        <f>+Tabla1[[#This Row],[VALOR DE LA GLOSA 2024]]+Tabla1[[#This Row],[VALOR DE LA GLOSA 2025]]</f>
        <v>5534</v>
      </c>
      <c r="AB44" s="75" t="s">
        <v>119</v>
      </c>
      <c r="AC44" s="32" t="s">
        <v>70</v>
      </c>
      <c r="AD44" s="68"/>
      <c r="AE44" s="75"/>
      <c r="AF44" s="137">
        <f>+Tabla1[[#This Row],[VALOR TOTAL DE LA GLOSA]]-Tabla1[[#This Row],[Valor soportado por la Subred]]</f>
        <v>5534</v>
      </c>
      <c r="AG44" s="31"/>
      <c r="AH44" s="31"/>
      <c r="AI44" s="31">
        <f>+Tabla1[[#This Row],[VALOR GLOSA DEFINITIVA]]-Tabla1[[#This Row],[VALOR LEVANTADO EN LIQUIDACION]]</f>
        <v>5534</v>
      </c>
    </row>
    <row r="45" spans="2:35" s="35" customFormat="1" ht="87.6" hidden="1" customHeight="1">
      <c r="B45" s="31" t="s">
        <v>59</v>
      </c>
      <c r="C45" s="76">
        <v>154</v>
      </c>
      <c r="D45" s="31" t="s">
        <v>8</v>
      </c>
      <c r="E45" s="64" t="str">
        <f>+Tabla1[[#This Row],[CODIGO ACTIVIDAD EN PPP Y LINEAMIENTO]]&amp;Tabla1[[#This Row],[ENTORNO/COMPONENTE]]</f>
        <v>154Vigilancia en salud pública</v>
      </c>
      <c r="F45" s="64" t="str">
        <f>+VLOOKUP(Tabla1[[#This Row],[Columna1]],Hoja3!$D$3:$L$1238,3,FALSE)</f>
        <v>ENTORNOS CUIDADORES</v>
      </c>
      <c r="G45" s="64" t="str">
        <f>+VLOOKUP(Tabla1[[#This Row],[Columna1]],Hoja3!$D$3:$W$1238,4,FALSE)</f>
        <v>Gestión de la información para la vigilancia en salud pública</v>
      </c>
      <c r="H45" s="64" t="str">
        <f>+VLOOKUP(Tabla1[[#This Row],[Columna1]],Hoja3!$D$3:$W$1238,5,FALSE)</f>
        <v>Plan de acción para la gestión  de la vigilancia centinela por exposición a contaminación ambiental en zonas aledañas al relleno Doña Juana</v>
      </c>
      <c r="I45" s="64" t="str">
        <f>+VLOOKUP(Tabla1[[#This Row],[Columna1]],Hoja3!$D$3:$W$1238,6,FALSE)</f>
        <v>Avance mensual del plan de acción</v>
      </c>
      <c r="J45" s="64" t="str">
        <f>+VLOOKUP(Tabla1[[#This Row],[Columna1]],Hoja3!$D$3:$W$1238,7,FALSE)</f>
        <v>Subred</v>
      </c>
      <c r="K45" s="31" t="s">
        <v>60</v>
      </c>
      <c r="L45" s="32" t="s">
        <v>66</v>
      </c>
      <c r="M45" s="64" t="str">
        <f>Tabla1[[#This Row],[Columna1]]&amp;Tabla1[[#This Row],[LOCALIDAD]]&amp;Tabla1[[#This Row],[MES]]</f>
        <v>154Vigilancia en salud públicaSUBREDD. MARZO 2025</v>
      </c>
      <c r="N45" s="31" t="s">
        <v>110</v>
      </c>
      <c r="O45" s="67">
        <f>+VLOOKUP(Tabla1[[#This Row],[concatenar]],Hoja3!$M$3:$W$1238,2,FALSE)</f>
        <v>21223296</v>
      </c>
      <c r="P45" s="67">
        <f>+VLOOKUP(Tabla1[[#This Row],[concatenar]],Hoja3!$M$3:$W$1238,3,FALSE)</f>
        <v>21908808.4608</v>
      </c>
      <c r="Q45" s="113">
        <f>+VLOOKUP(Tabla1[[#This Row],[concatenar]],Hoja3!$M$3:$W$1238,8,FALSE)</f>
        <v>0</v>
      </c>
      <c r="R45" s="106">
        <f>+VLOOKUP(Tabla1[[#This Row],[concatenar]],Hoja3!$M$3:$W$1238,9,FALSE)</f>
        <v>1</v>
      </c>
      <c r="S45" s="111">
        <f>+VLOOKUP(Tabla1[[#This Row],[concatenar]],Hoja3!$M$3:$W$1238,10,FALSE)</f>
        <v>0</v>
      </c>
      <c r="T45" s="67">
        <f>+VLOOKUP(Tabla1[[#This Row],[concatenar]],Hoja3!$M$3:$W$1238,11,FALSE)</f>
        <v>21908808.4608</v>
      </c>
      <c r="U45" s="31" t="s">
        <v>68</v>
      </c>
      <c r="V45" s="33">
        <v>1</v>
      </c>
      <c r="W45" s="31">
        <v>0</v>
      </c>
      <c r="X45" s="31">
        <v>1.1752350679439831E-3</v>
      </c>
      <c r="Y45" s="68">
        <f>+Tabla1[[#This Row],[VALOR UNITARIO SEGUIMIENTO FINANCIERO
2024]]*Tabla1[[#This Row],[MET AFECTADA PORLA GLOSA
RECURSOS 2024]]*Tabla1[[#This Row],[Porcentaje de Glosa]]</f>
        <v>0</v>
      </c>
      <c r="Z45" s="68">
        <f>+Tabla1[[#This Row],[VALOR UNITARIO SEGUIMIENTO FINANCIERO
2025]]*Tabla1[[#This Row],[META AFECTADA PORLA GLOSA
RECURSOS 2025]]*Tabla1[[#This Row],[Porcentaje de Glosa]]</f>
        <v>25748</v>
      </c>
      <c r="AA45" s="68">
        <f>+Tabla1[[#This Row],[VALOR DE LA GLOSA 2024]]+Tabla1[[#This Row],[VALOR DE LA GLOSA 2025]]</f>
        <v>25748</v>
      </c>
      <c r="AB45" s="75" t="s">
        <v>120</v>
      </c>
      <c r="AC45" s="32" t="s">
        <v>70</v>
      </c>
      <c r="AD45" s="68"/>
      <c r="AE45" s="75"/>
      <c r="AF45" s="137">
        <f>+Tabla1[[#This Row],[VALOR TOTAL DE LA GLOSA]]-Tabla1[[#This Row],[Valor soportado por la Subred]]</f>
        <v>25748</v>
      </c>
      <c r="AG45" s="31"/>
      <c r="AH45" s="31"/>
      <c r="AI45" s="31">
        <f>+Tabla1[[#This Row],[VALOR GLOSA DEFINITIVA]]-Tabla1[[#This Row],[VALOR LEVANTADO EN LIQUIDACION]]</f>
        <v>25748</v>
      </c>
    </row>
    <row r="46" spans="2:35" s="35" customFormat="1" ht="87.6" hidden="1" customHeight="1">
      <c r="B46" s="31" t="s">
        <v>59</v>
      </c>
      <c r="C46" s="76">
        <v>140</v>
      </c>
      <c r="D46" s="31" t="s">
        <v>8</v>
      </c>
      <c r="E46" s="64" t="str">
        <f>+Tabla1[[#This Row],[CODIGO ACTIVIDAD EN PPP Y LINEAMIENTO]]&amp;Tabla1[[#This Row],[ENTORNO/COMPONENTE]]</f>
        <v>140Vigilancia en salud pública</v>
      </c>
      <c r="F46" s="64" t="str">
        <f>+VLOOKUP(Tabla1[[#This Row],[Columna1]],Hoja3!$D$3:$L$1238,3,FALSE)</f>
        <v>ENTORNOS CUIDADORES</v>
      </c>
      <c r="G46" s="64" t="str">
        <f>+VLOOKUP(Tabla1[[#This Row],[Columna1]],Hoja3!$D$3:$W$1238,4,FALSE)</f>
        <v>Gestión de la información para la vigilancia en salud pública</v>
      </c>
      <c r="H46" s="64" t="str">
        <f>+VLOOKUP(Tabla1[[#This Row],[Columna1]],Hoja3!$D$3:$W$1238,5,FALSE)</f>
        <v>Gestión de la información  de la Vigilancia Comunitaria - Subred Norte, Centro Oriente, Sur Occidente y Sur</v>
      </c>
      <c r="I46" s="64" t="str">
        <f>+VLOOKUP(Tabla1[[#This Row],[Columna1]],Hoja3!$D$3:$W$1238,6,FALSE)</f>
        <v>Avance mensual del plan de acción</v>
      </c>
      <c r="J46" s="64" t="str">
        <f>+VLOOKUP(Tabla1[[#This Row],[Columna1]],Hoja3!$D$3:$W$1238,7,FALSE)</f>
        <v>Subred</v>
      </c>
      <c r="K46" s="31" t="s">
        <v>60</v>
      </c>
      <c r="L46" s="32" t="s">
        <v>66</v>
      </c>
      <c r="M46" s="64" t="str">
        <f>Tabla1[[#This Row],[Columna1]]&amp;Tabla1[[#This Row],[LOCALIDAD]]&amp;Tabla1[[#This Row],[MES]]</f>
        <v>140Vigilancia en salud públicaSUBREDD. MARZO 2025</v>
      </c>
      <c r="N46" s="31" t="s">
        <v>121</v>
      </c>
      <c r="O46" s="67">
        <f>+VLOOKUP(Tabla1[[#This Row],[concatenar]],Hoja3!$M$3:$W$1238,2,FALSE)</f>
        <v>18132464</v>
      </c>
      <c r="P46" s="67">
        <f>+VLOOKUP(Tabla1[[#This Row],[concatenar]],Hoja3!$M$3:$W$1238,3,FALSE)</f>
        <v>18718142.587200001</v>
      </c>
      <c r="Q46" s="113">
        <f>+VLOOKUP(Tabla1[[#This Row],[concatenar]],Hoja3!$M$3:$W$1238,8,FALSE)</f>
        <v>0</v>
      </c>
      <c r="R46" s="106">
        <f>+VLOOKUP(Tabla1[[#This Row],[concatenar]],Hoja3!$M$3:$W$1238,9,FALSE)</f>
        <v>1</v>
      </c>
      <c r="S46" s="111">
        <f>+VLOOKUP(Tabla1[[#This Row],[concatenar]],Hoja3!$M$3:$W$1238,10,FALSE)</f>
        <v>0</v>
      </c>
      <c r="T46" s="67">
        <f>+VLOOKUP(Tabla1[[#This Row],[concatenar]],Hoja3!$M$3:$W$1238,11,FALSE)</f>
        <v>18718142.587200001</v>
      </c>
      <c r="U46" s="31" t="s">
        <v>68</v>
      </c>
      <c r="V46" s="33">
        <v>1</v>
      </c>
      <c r="W46" s="31">
        <v>0</v>
      </c>
      <c r="X46" s="31">
        <v>8.1573264702243401E-4</v>
      </c>
      <c r="Y46" s="68">
        <f>+Tabla1[[#This Row],[VALOR UNITARIO SEGUIMIENTO FINANCIERO
2024]]*Tabla1[[#This Row],[MET AFECTADA PORLA GLOSA
RECURSOS 2024]]*Tabla1[[#This Row],[Porcentaje de Glosa]]</f>
        <v>0</v>
      </c>
      <c r="Z46" s="68">
        <f>+Tabla1[[#This Row],[VALOR UNITARIO SEGUIMIENTO FINANCIERO
2025]]*Tabla1[[#This Row],[META AFECTADA PORLA GLOSA
RECURSOS 2025]]*Tabla1[[#This Row],[Porcentaje de Glosa]]</f>
        <v>15269.000000000007</v>
      </c>
      <c r="AA46" s="68">
        <f>+Tabla1[[#This Row],[VALOR DE LA GLOSA 2024]]+Tabla1[[#This Row],[VALOR DE LA GLOSA 2025]]</f>
        <v>15269.000000000007</v>
      </c>
      <c r="AB46" s="75" t="s">
        <v>122</v>
      </c>
      <c r="AC46" s="32" t="s">
        <v>70</v>
      </c>
      <c r="AD46" s="68"/>
      <c r="AE46" s="75"/>
      <c r="AF46" s="137">
        <f>+Tabla1[[#This Row],[VALOR TOTAL DE LA GLOSA]]-Tabla1[[#This Row],[Valor soportado por la Subred]]</f>
        <v>15269.000000000007</v>
      </c>
      <c r="AG46" s="31"/>
      <c r="AH46" s="31"/>
      <c r="AI46" s="31">
        <f>+Tabla1[[#This Row],[VALOR GLOSA DEFINITIVA]]-Tabla1[[#This Row],[VALOR LEVANTADO EN LIQUIDACION]]</f>
        <v>15269.000000000007</v>
      </c>
    </row>
    <row r="47" spans="2:35" s="35" customFormat="1" ht="87.6" hidden="1" customHeight="1">
      <c r="B47" s="31" t="s">
        <v>59</v>
      </c>
      <c r="C47" s="76">
        <v>153</v>
      </c>
      <c r="D47" s="31" t="s">
        <v>8</v>
      </c>
      <c r="E47" s="64" t="str">
        <f>+Tabla1[[#This Row],[CODIGO ACTIVIDAD EN PPP Y LINEAMIENTO]]&amp;Tabla1[[#This Row],[ENTORNO/COMPONENTE]]</f>
        <v>153Vigilancia en salud pública</v>
      </c>
      <c r="F47" s="64" t="str">
        <f>+VLOOKUP(Tabla1[[#This Row],[Columna1]],Hoja3!$D$3:$L$1238,3,FALSE)</f>
        <v>ENTORNOS CUIDADORES</v>
      </c>
      <c r="G47" s="64" t="str">
        <f>+VLOOKUP(Tabla1[[#This Row],[Columna1]],Hoja3!$D$3:$W$1238,4,FALSE)</f>
        <v>Gestión de la información para la vigilancia en salud pública</v>
      </c>
      <c r="H47" s="64" t="str">
        <f>+VLOOKUP(Tabla1[[#This Row],[Columna1]],Hoja3!$D$3:$W$1238,5,FALSE)</f>
        <v>Georreferenciación y análisis de información cartográfica de eventos de interés en salud pública</v>
      </c>
      <c r="I47" s="64" t="str">
        <f>+VLOOKUP(Tabla1[[#This Row],[Columna1]],Hoja3!$D$3:$W$1238,6,FALSE)</f>
        <v>Avance mensual del plan de acción</v>
      </c>
      <c r="J47" s="64" t="str">
        <f>+VLOOKUP(Tabla1[[#This Row],[Columna1]],Hoja3!$D$3:$W$1238,7,FALSE)</f>
        <v>Subred</v>
      </c>
      <c r="K47" s="31" t="s">
        <v>60</v>
      </c>
      <c r="L47" s="32" t="s">
        <v>66</v>
      </c>
      <c r="M47" s="64" t="str">
        <f>Tabla1[[#This Row],[Columna1]]&amp;Tabla1[[#This Row],[LOCALIDAD]]&amp;Tabla1[[#This Row],[MES]]</f>
        <v>153Vigilancia en salud públicaSUBREDD. MARZO 2025</v>
      </c>
      <c r="N47" s="31" t="s">
        <v>121</v>
      </c>
      <c r="O47" s="67">
        <f>+VLOOKUP(Tabla1[[#This Row],[concatenar]],Hoja3!$M$3:$W$1238,2,FALSE)</f>
        <v>28434992</v>
      </c>
      <c r="P47" s="67">
        <f>+VLOOKUP(Tabla1[[#This Row],[concatenar]],Hoja3!$M$3:$W$1238,3,FALSE)</f>
        <v>29353442.241599999</v>
      </c>
      <c r="Q47" s="113">
        <f>+VLOOKUP(Tabla1[[#This Row],[concatenar]],Hoja3!$M$3:$W$1238,8,FALSE)</f>
        <v>0</v>
      </c>
      <c r="R47" s="106">
        <f>+VLOOKUP(Tabla1[[#This Row],[concatenar]],Hoja3!$M$3:$W$1238,9,FALSE)</f>
        <v>1</v>
      </c>
      <c r="S47" s="111">
        <f>+VLOOKUP(Tabla1[[#This Row],[concatenar]],Hoja3!$M$3:$W$1238,10,FALSE)</f>
        <v>0</v>
      </c>
      <c r="T47" s="67">
        <f>+VLOOKUP(Tabla1[[#This Row],[concatenar]],Hoja3!$M$3:$W$1238,11,FALSE)</f>
        <v>29353442.241599999</v>
      </c>
      <c r="U47" s="31" t="s">
        <v>68</v>
      </c>
      <c r="V47" s="33">
        <v>1</v>
      </c>
      <c r="W47" s="31">
        <v>0</v>
      </c>
      <c r="X47" s="31">
        <v>1.0946586684972199E-3</v>
      </c>
      <c r="Y47" s="68">
        <f>+Tabla1[[#This Row],[VALOR UNITARIO SEGUIMIENTO FINANCIERO
2024]]*Tabla1[[#This Row],[MET AFECTADA PORLA GLOSA
RECURSOS 2024]]*Tabla1[[#This Row],[Porcentaje de Glosa]]</f>
        <v>0</v>
      </c>
      <c r="Z47" s="68">
        <f>+Tabla1[[#This Row],[VALOR UNITARIO SEGUIMIENTO FINANCIERO
2025]]*Tabla1[[#This Row],[META AFECTADA PORLA GLOSA
RECURSOS 2025]]*Tabla1[[#This Row],[Porcentaje de Glosa]]</f>
        <v>32131.999999999905</v>
      </c>
      <c r="AA47" s="68">
        <f>+Tabla1[[#This Row],[VALOR DE LA GLOSA 2024]]+Tabla1[[#This Row],[VALOR DE LA GLOSA 2025]]</f>
        <v>32131.999999999905</v>
      </c>
      <c r="AB47" s="75" t="s">
        <v>123</v>
      </c>
      <c r="AC47" s="32" t="s">
        <v>70</v>
      </c>
      <c r="AD47" s="68"/>
      <c r="AE47" s="75"/>
      <c r="AF47" s="137">
        <f>+Tabla1[[#This Row],[VALOR TOTAL DE LA GLOSA]]-Tabla1[[#This Row],[Valor soportado por la Subred]]</f>
        <v>32131.999999999905</v>
      </c>
      <c r="AG47" s="31"/>
      <c r="AH47" s="31"/>
      <c r="AI47" s="31">
        <f>+Tabla1[[#This Row],[VALOR GLOSA DEFINITIVA]]-Tabla1[[#This Row],[VALOR LEVANTADO EN LIQUIDACION]]</f>
        <v>32131.999999999905</v>
      </c>
    </row>
    <row r="48" spans="2:35" s="35" customFormat="1" ht="87.6" hidden="1" customHeight="1">
      <c r="B48" s="31" t="s">
        <v>59</v>
      </c>
      <c r="C48" s="76">
        <v>152</v>
      </c>
      <c r="D48" s="31" t="s">
        <v>8</v>
      </c>
      <c r="E48" s="64" t="str">
        <f>+Tabla1[[#This Row],[CODIGO ACTIVIDAD EN PPP Y LINEAMIENTO]]&amp;Tabla1[[#This Row],[ENTORNO/COMPONENTE]]</f>
        <v>152Vigilancia en salud pública</v>
      </c>
      <c r="F48" s="64" t="str">
        <f>+VLOOKUP(Tabla1[[#This Row],[Columna1]],Hoja3!$D$3:$L$1238,3,FALSE)</f>
        <v>ENTORNOS CUIDADORES</v>
      </c>
      <c r="G48" s="64" t="str">
        <f>+VLOOKUP(Tabla1[[#This Row],[Columna1]],Hoja3!$D$3:$W$1238,4,FALSE)</f>
        <v>Gestión de la información para la vigilancia en salud pública</v>
      </c>
      <c r="H48" s="64" t="str">
        <f>+VLOOKUP(Tabla1[[#This Row],[Columna1]],Hoja3!$D$3:$W$1238,5,FALSE)</f>
        <v>Gestión en los niveles meso y micro de la salud pública del proceso vigilancia en salud pública</v>
      </c>
      <c r="I48" s="64" t="str">
        <f>+VLOOKUP(Tabla1[[#This Row],[Columna1]],Hoja3!$D$3:$W$1238,6,FALSE)</f>
        <v>Avance mensual del plan de acción</v>
      </c>
      <c r="J48" s="64" t="str">
        <f>+VLOOKUP(Tabla1[[#This Row],[Columna1]],Hoja3!$D$3:$W$1238,7,FALSE)</f>
        <v>Subred</v>
      </c>
      <c r="K48" s="31" t="s">
        <v>60</v>
      </c>
      <c r="L48" s="32" t="s">
        <v>66</v>
      </c>
      <c r="M48" s="64" t="str">
        <f>Tabla1[[#This Row],[Columna1]]&amp;Tabla1[[#This Row],[LOCALIDAD]]&amp;Tabla1[[#This Row],[MES]]</f>
        <v>152Vigilancia en salud públicaSUBREDD. MARZO 2025</v>
      </c>
      <c r="N48" s="31" t="s">
        <v>121</v>
      </c>
      <c r="O48" s="67">
        <f>+VLOOKUP(Tabla1[[#This Row],[concatenar]],Hoja3!$M$3:$W$1238,2,FALSE)</f>
        <v>22871752</v>
      </c>
      <c r="P48" s="67">
        <f>+VLOOKUP(Tabla1[[#This Row],[concatenar]],Hoja3!$M$3:$W$1238,3,FALSE)</f>
        <v>23610509.589600001</v>
      </c>
      <c r="Q48" s="113">
        <f>+VLOOKUP(Tabla1[[#This Row],[concatenar]],Hoja3!$M$3:$W$1238,8,FALSE)</f>
        <v>0</v>
      </c>
      <c r="R48" s="106">
        <f>+VLOOKUP(Tabla1[[#This Row],[concatenar]],Hoja3!$M$3:$W$1238,9,FALSE)</f>
        <v>1</v>
      </c>
      <c r="S48" s="111">
        <f>+VLOOKUP(Tabla1[[#This Row],[concatenar]],Hoja3!$M$3:$W$1238,10,FALSE)</f>
        <v>0</v>
      </c>
      <c r="T48" s="67">
        <f>+VLOOKUP(Tabla1[[#This Row],[concatenar]],Hoja3!$M$3:$W$1238,11,FALSE)</f>
        <v>23610509.589600001</v>
      </c>
      <c r="U48" s="31" t="s">
        <v>124</v>
      </c>
      <c r="V48" s="33">
        <v>0.05</v>
      </c>
      <c r="W48" s="31">
        <v>0</v>
      </c>
      <c r="X48" s="31">
        <v>1</v>
      </c>
      <c r="Y48" s="68">
        <f>+Tabla1[[#This Row],[VALOR UNITARIO SEGUIMIENTO FINANCIERO
2024]]*Tabla1[[#This Row],[MET AFECTADA PORLA GLOSA
RECURSOS 2024]]*Tabla1[[#This Row],[Porcentaje de Glosa]]</f>
        <v>0</v>
      </c>
      <c r="Z48" s="68">
        <f>+Tabla1[[#This Row],[VALOR UNITARIO SEGUIMIENTO FINANCIERO
2025]]*Tabla1[[#This Row],[META AFECTADA PORLA GLOSA
RECURSOS 2025]]*Tabla1[[#This Row],[Porcentaje de Glosa]]</f>
        <v>1180525.47948</v>
      </c>
      <c r="AA48" s="68">
        <f>+Tabla1[[#This Row],[VALOR DE LA GLOSA 2024]]+Tabla1[[#This Row],[VALOR DE LA GLOSA 2025]]</f>
        <v>1180525.47948</v>
      </c>
      <c r="AB48" s="75" t="s">
        <v>125</v>
      </c>
      <c r="AC48" s="32" t="s">
        <v>126</v>
      </c>
      <c r="AD48" s="68"/>
      <c r="AE48" s="75"/>
      <c r="AF48" s="137">
        <f>+Tabla1[[#This Row],[VALOR TOTAL DE LA GLOSA]]-Tabla1[[#This Row],[Valor soportado por la Subred]]</f>
        <v>1180525.47948</v>
      </c>
      <c r="AG48" s="31"/>
      <c r="AH48" s="31"/>
      <c r="AI48" s="31">
        <f>+Tabla1[[#This Row],[VALOR GLOSA DEFINITIVA]]-Tabla1[[#This Row],[VALOR LEVANTADO EN LIQUIDACION]]</f>
        <v>1180525.47948</v>
      </c>
    </row>
    <row r="49" spans="2:35" s="35" customFormat="1" ht="87.6" hidden="1" customHeight="1">
      <c r="B49" s="31" t="s">
        <v>59</v>
      </c>
      <c r="C49" s="76">
        <v>152</v>
      </c>
      <c r="D49" s="31" t="s">
        <v>8</v>
      </c>
      <c r="E49" s="64" t="str">
        <f>+Tabla1[[#This Row],[CODIGO ACTIVIDAD EN PPP Y LINEAMIENTO]]&amp;Tabla1[[#This Row],[ENTORNO/COMPONENTE]]</f>
        <v>152Vigilancia en salud pública</v>
      </c>
      <c r="F49" s="64" t="str">
        <f>+VLOOKUP(Tabla1[[#This Row],[Columna1]],Hoja3!$D$3:$L$1238,3,FALSE)</f>
        <v>ENTORNOS CUIDADORES</v>
      </c>
      <c r="G49" s="64" t="str">
        <f>+VLOOKUP(Tabla1[[#This Row],[Columna1]],Hoja3!$D$3:$W$1238,4,FALSE)</f>
        <v>Gestión de la información para la vigilancia en salud pública</v>
      </c>
      <c r="H49" s="64" t="str">
        <f>+VLOOKUP(Tabla1[[#This Row],[Columna1]],Hoja3!$D$3:$W$1238,5,FALSE)</f>
        <v>Gestión en los niveles meso y micro de la salud pública del proceso vigilancia en salud pública</v>
      </c>
      <c r="I49" s="64" t="str">
        <f>+VLOOKUP(Tabla1[[#This Row],[Columna1]],Hoja3!$D$3:$W$1238,6,FALSE)</f>
        <v>Avance mensual del plan de acción</v>
      </c>
      <c r="J49" s="64" t="str">
        <f>+VLOOKUP(Tabla1[[#This Row],[Columna1]],Hoja3!$D$3:$W$1238,7,FALSE)</f>
        <v>Subred</v>
      </c>
      <c r="K49" s="31" t="s">
        <v>60</v>
      </c>
      <c r="L49" s="32" t="s">
        <v>66</v>
      </c>
      <c r="M49" s="64" t="str">
        <f>Tabla1[[#This Row],[Columna1]]&amp;Tabla1[[#This Row],[LOCALIDAD]]&amp;Tabla1[[#This Row],[MES]]</f>
        <v>152Vigilancia en salud públicaSUBREDD. MARZO 2025</v>
      </c>
      <c r="N49" s="31" t="s">
        <v>121</v>
      </c>
      <c r="O49" s="67">
        <f>+VLOOKUP(Tabla1[[#This Row],[concatenar]],Hoja3!$M$3:$W$1238,2,FALSE)</f>
        <v>22871752</v>
      </c>
      <c r="P49" s="67">
        <f>+VLOOKUP(Tabla1[[#This Row],[concatenar]],Hoja3!$M$3:$W$1238,3,FALSE)</f>
        <v>23610509.589600001</v>
      </c>
      <c r="Q49" s="113">
        <f>+VLOOKUP(Tabla1[[#This Row],[concatenar]],Hoja3!$M$3:$W$1238,8,FALSE)</f>
        <v>0</v>
      </c>
      <c r="R49" s="106">
        <f>+VLOOKUP(Tabla1[[#This Row],[concatenar]],Hoja3!$M$3:$W$1238,9,FALSE)</f>
        <v>1</v>
      </c>
      <c r="S49" s="111">
        <f>+VLOOKUP(Tabla1[[#This Row],[concatenar]],Hoja3!$M$3:$W$1238,10,FALSE)</f>
        <v>0</v>
      </c>
      <c r="T49" s="67">
        <f>+VLOOKUP(Tabla1[[#This Row],[concatenar]],Hoja3!$M$3:$W$1238,11,FALSE)</f>
        <v>23610509.589600001</v>
      </c>
      <c r="U49" s="31" t="s">
        <v>68</v>
      </c>
      <c r="V49" s="33">
        <v>1</v>
      </c>
      <c r="W49" s="31">
        <v>0</v>
      </c>
      <c r="X49" s="31">
        <v>8.1731823393172802E-3</v>
      </c>
      <c r="Y49" s="68">
        <f>+Tabla1[[#This Row],[VALOR UNITARIO SEGUIMIENTO FINANCIERO
2024]]*Tabla1[[#This Row],[MET AFECTADA PORLA GLOSA
RECURSOS 2024]]*Tabla1[[#This Row],[Porcentaje de Glosa]]</f>
        <v>0</v>
      </c>
      <c r="Z49" s="68">
        <f>+Tabla1[[#This Row],[VALOR UNITARIO SEGUIMIENTO FINANCIERO
2025]]*Tabla1[[#This Row],[META AFECTADA PORLA GLOSA
RECURSOS 2025]]*Tabla1[[#This Row],[Porcentaje de Glosa]]</f>
        <v>192973</v>
      </c>
      <c r="AA49" s="68">
        <f>+Tabla1[[#This Row],[VALOR DE LA GLOSA 2024]]+Tabla1[[#This Row],[VALOR DE LA GLOSA 2025]]</f>
        <v>192973</v>
      </c>
      <c r="AB49" s="75" t="s">
        <v>127</v>
      </c>
      <c r="AC49" s="32" t="s">
        <v>72</v>
      </c>
      <c r="AD49" s="68"/>
      <c r="AE49" s="75"/>
      <c r="AF49" s="137">
        <f>+Tabla1[[#This Row],[VALOR TOTAL DE LA GLOSA]]-Tabla1[[#This Row],[Valor soportado por la Subred]]</f>
        <v>192973</v>
      </c>
      <c r="AG49" s="31"/>
      <c r="AH49" s="31"/>
      <c r="AI49" s="31">
        <f>+Tabla1[[#This Row],[VALOR GLOSA DEFINITIVA]]-Tabla1[[#This Row],[VALOR LEVANTADO EN LIQUIDACION]]</f>
        <v>192973</v>
      </c>
    </row>
    <row r="50" spans="2:35" s="35" customFormat="1" ht="87.6" hidden="1" customHeight="1">
      <c r="B50" s="31" t="s">
        <v>59</v>
      </c>
      <c r="C50" s="76">
        <v>152</v>
      </c>
      <c r="D50" s="31" t="s">
        <v>8</v>
      </c>
      <c r="E50" s="64" t="str">
        <f>+Tabla1[[#This Row],[CODIGO ACTIVIDAD EN PPP Y LINEAMIENTO]]&amp;Tabla1[[#This Row],[ENTORNO/COMPONENTE]]</f>
        <v>152Vigilancia en salud pública</v>
      </c>
      <c r="F50" s="64" t="str">
        <f>+VLOOKUP(Tabla1[[#This Row],[Columna1]],Hoja3!$D$3:$L$1238,3,FALSE)</f>
        <v>ENTORNOS CUIDADORES</v>
      </c>
      <c r="G50" s="64" t="str">
        <f>+VLOOKUP(Tabla1[[#This Row],[Columna1]],Hoja3!$D$3:$W$1238,4,FALSE)</f>
        <v>Gestión de la información para la vigilancia en salud pública</v>
      </c>
      <c r="H50" s="64" t="str">
        <f>+VLOOKUP(Tabla1[[#This Row],[Columna1]],Hoja3!$D$3:$W$1238,5,FALSE)</f>
        <v>Gestión en los niveles meso y micro de la salud pública del proceso vigilancia en salud pública</v>
      </c>
      <c r="I50" s="64" t="str">
        <f>+VLOOKUP(Tabla1[[#This Row],[Columna1]],Hoja3!$D$3:$W$1238,6,FALSE)</f>
        <v>Avance mensual del plan de acción</v>
      </c>
      <c r="J50" s="64" t="str">
        <f>+VLOOKUP(Tabla1[[#This Row],[Columna1]],Hoja3!$D$3:$W$1238,7,FALSE)</f>
        <v>Subred</v>
      </c>
      <c r="K50" s="31" t="s">
        <v>60</v>
      </c>
      <c r="L50" s="32" t="s">
        <v>66</v>
      </c>
      <c r="M50" s="64" t="str">
        <f>Tabla1[[#This Row],[Columna1]]&amp;Tabla1[[#This Row],[LOCALIDAD]]&amp;Tabla1[[#This Row],[MES]]</f>
        <v>152Vigilancia en salud públicaSUBREDD. MARZO 2025</v>
      </c>
      <c r="N50" s="31" t="s">
        <v>121</v>
      </c>
      <c r="O50" s="67">
        <f>+VLOOKUP(Tabla1[[#This Row],[concatenar]],Hoja3!$M$3:$W$1238,2,FALSE)</f>
        <v>22871752</v>
      </c>
      <c r="P50" s="67">
        <f>+VLOOKUP(Tabla1[[#This Row],[concatenar]],Hoja3!$M$3:$W$1238,3,FALSE)</f>
        <v>23610509.589600001</v>
      </c>
      <c r="Q50" s="113">
        <f>+VLOOKUP(Tabla1[[#This Row],[concatenar]],Hoja3!$M$3:$W$1238,8,FALSE)</f>
        <v>0</v>
      </c>
      <c r="R50" s="106">
        <f>+VLOOKUP(Tabla1[[#This Row],[concatenar]],Hoja3!$M$3:$W$1238,9,FALSE)</f>
        <v>1</v>
      </c>
      <c r="S50" s="111">
        <f>+VLOOKUP(Tabla1[[#This Row],[concatenar]],Hoja3!$M$3:$W$1238,10,FALSE)</f>
        <v>0</v>
      </c>
      <c r="T50" s="67">
        <f>+VLOOKUP(Tabla1[[#This Row],[concatenar]],Hoja3!$M$3:$W$1238,11,FALSE)</f>
        <v>23610509.589600001</v>
      </c>
      <c r="U50" s="31" t="s">
        <v>128</v>
      </c>
      <c r="V50" s="33">
        <v>0.05</v>
      </c>
      <c r="W50" s="31">
        <v>0</v>
      </c>
      <c r="X50" s="31">
        <v>1</v>
      </c>
      <c r="Y50" s="68">
        <f>+Tabla1[[#This Row],[VALOR UNITARIO SEGUIMIENTO FINANCIERO
2024]]*Tabla1[[#This Row],[MET AFECTADA PORLA GLOSA
RECURSOS 2024]]*Tabla1[[#This Row],[Porcentaje de Glosa]]</f>
        <v>0</v>
      </c>
      <c r="Z50" s="68">
        <f>+Tabla1[[#This Row],[VALOR UNITARIO SEGUIMIENTO FINANCIERO
2025]]*Tabla1[[#This Row],[META AFECTADA PORLA GLOSA
RECURSOS 2025]]*Tabla1[[#This Row],[Porcentaje de Glosa]]</f>
        <v>1180525.47948</v>
      </c>
      <c r="AA50" s="68">
        <f>+Tabla1[[#This Row],[VALOR DE LA GLOSA 2024]]+Tabla1[[#This Row],[VALOR DE LA GLOSA 2025]]</f>
        <v>1180525.47948</v>
      </c>
      <c r="AB50" s="75" t="s">
        <v>129</v>
      </c>
      <c r="AC50" s="32" t="s">
        <v>130</v>
      </c>
      <c r="AD50" s="68"/>
      <c r="AE50" s="75"/>
      <c r="AF50" s="137">
        <f>+Tabla1[[#This Row],[VALOR TOTAL DE LA GLOSA]]-Tabla1[[#This Row],[Valor soportado por la Subred]]</f>
        <v>1180525.47948</v>
      </c>
      <c r="AG50" s="31"/>
      <c r="AH50" s="31"/>
      <c r="AI50" s="31">
        <f>+Tabla1[[#This Row],[VALOR GLOSA DEFINITIVA]]-Tabla1[[#This Row],[VALOR LEVANTADO EN LIQUIDACION]]</f>
        <v>1180525.47948</v>
      </c>
    </row>
    <row r="51" spans="2:35" s="35" customFormat="1" ht="87.6" hidden="1" customHeight="1">
      <c r="B51" s="31" t="s">
        <v>59</v>
      </c>
      <c r="C51" s="76">
        <v>133</v>
      </c>
      <c r="D51" s="31" t="s">
        <v>8</v>
      </c>
      <c r="E51" s="64" t="str">
        <f>+Tabla1[[#This Row],[CODIGO ACTIVIDAD EN PPP Y LINEAMIENTO]]&amp;Tabla1[[#This Row],[ENTORNO/COMPONENTE]]</f>
        <v>133Vigilancia en salud pública</v>
      </c>
      <c r="F51" s="64" t="str">
        <f>+VLOOKUP(Tabla1[[#This Row],[Columna1]],Hoja3!$D$3:$L$1238,3,FALSE)</f>
        <v>ENTORNOS CUIDADORES</v>
      </c>
      <c r="G51" s="64" t="str">
        <f>+VLOOKUP(Tabla1[[#This Row],[Columna1]],Hoja3!$D$3:$W$1238,4,FALSE)</f>
        <v xml:space="preserve">Orientación de la acción para las intervenciones individuales y colectivas en salud pública. </v>
      </c>
      <c r="H51" s="64" t="str">
        <f>+VLOOKUP(Tabla1[[#This Row],[Columna1]],Hoja3!$D$3:$W$1238,5,FALSE)</f>
        <v>Investigaciones epidemiológicas de campo -No Transmisibles</v>
      </c>
      <c r="I51" s="64" t="str">
        <f>+VLOOKUP(Tabla1[[#This Row],[Columna1]],Hoja3!$D$3:$W$1238,6,FALSE)</f>
        <v xml:space="preserve">Investigaciones Epidemiológicas de campo realizadas </v>
      </c>
      <c r="J51" s="64" t="str">
        <f>+VLOOKUP(Tabla1[[#This Row],[Columna1]],Hoja3!$D$3:$W$1238,7,FALSE)</f>
        <v>Subred</v>
      </c>
      <c r="K51" s="31" t="s">
        <v>60</v>
      </c>
      <c r="L51" s="32" t="s">
        <v>61</v>
      </c>
      <c r="M51" s="64" t="str">
        <f>Tabla1[[#This Row],[Columna1]]&amp;Tabla1[[#This Row],[LOCALIDAD]]&amp;Tabla1[[#This Row],[MES]]</f>
        <v>133Vigilancia en salud públicaSUBREDC. FEBRERO 2025</v>
      </c>
      <c r="N51" s="31" t="s">
        <v>131</v>
      </c>
      <c r="O51" s="67">
        <f>+VLOOKUP(Tabla1[[#This Row],[concatenar]],Hoja3!$M$3:$W$1238,2,FALSE)</f>
        <v>145580</v>
      </c>
      <c r="P51" s="67">
        <f>+VLOOKUP(Tabla1[[#This Row],[concatenar]],Hoja3!$M$3:$W$1238,3,FALSE)</f>
        <v>150282.234</v>
      </c>
      <c r="Q51" s="113">
        <f>+VLOOKUP(Tabla1[[#This Row],[concatenar]],Hoja3!$M$3:$W$1238,8,FALSE)</f>
        <v>0</v>
      </c>
      <c r="R51" s="106">
        <f>+VLOOKUP(Tabla1[[#This Row],[concatenar]],Hoja3!$M$3:$W$1238,9,FALSE)</f>
        <v>176</v>
      </c>
      <c r="S51" s="111">
        <f>+VLOOKUP(Tabla1[[#This Row],[concatenar]],Hoja3!$M$3:$W$1238,10,FALSE)</f>
        <v>0</v>
      </c>
      <c r="T51" s="67">
        <f>+VLOOKUP(Tabla1[[#This Row],[concatenar]],Hoja3!$M$3:$W$1238,11,FALSE)</f>
        <v>26449673.184</v>
      </c>
      <c r="U51" s="31" t="s">
        <v>81</v>
      </c>
      <c r="V51" s="33">
        <v>1</v>
      </c>
      <c r="W51" s="31">
        <v>0</v>
      </c>
      <c r="X51" s="31">
        <v>2</v>
      </c>
      <c r="Y51" s="68">
        <f>+Tabla1[[#This Row],[VALOR UNITARIO SEGUIMIENTO FINANCIERO
2024]]*Tabla1[[#This Row],[MET AFECTADA PORLA GLOSA
RECURSOS 2024]]*Tabla1[[#This Row],[Porcentaje de Glosa]]</f>
        <v>0</v>
      </c>
      <c r="Z51" s="68">
        <f>+Tabla1[[#This Row],[VALOR UNITARIO SEGUIMIENTO FINANCIERO
2025]]*Tabla1[[#This Row],[META AFECTADA PORLA GLOSA
RECURSOS 2025]]*Tabla1[[#This Row],[Porcentaje de Glosa]]</f>
        <v>300564.46799999999</v>
      </c>
      <c r="AA51" s="68">
        <f>+Tabla1[[#This Row],[VALOR DE LA GLOSA 2024]]+Tabla1[[#This Row],[VALOR DE LA GLOSA 2025]]</f>
        <v>300564.46799999999</v>
      </c>
      <c r="AB51" s="75" t="s">
        <v>132</v>
      </c>
      <c r="AC51" s="32" t="s">
        <v>133</v>
      </c>
      <c r="AD51" s="68"/>
      <c r="AE51" s="75"/>
      <c r="AF51" s="137">
        <f>+Tabla1[[#This Row],[VALOR TOTAL DE LA GLOSA]]-Tabla1[[#This Row],[Valor soportado por la Subred]]</f>
        <v>300564.46799999999</v>
      </c>
      <c r="AG51" s="31"/>
      <c r="AH51" s="31"/>
      <c r="AI51" s="31">
        <f>+Tabla1[[#This Row],[VALOR GLOSA DEFINITIVA]]-Tabla1[[#This Row],[VALOR LEVANTADO EN LIQUIDACION]]</f>
        <v>300564.46799999999</v>
      </c>
    </row>
    <row r="52" spans="2:35" s="35" customFormat="1" ht="87.6" hidden="1" customHeight="1">
      <c r="B52" s="31" t="s">
        <v>59</v>
      </c>
      <c r="C52" s="76">
        <v>132</v>
      </c>
      <c r="D52" s="31" t="s">
        <v>8</v>
      </c>
      <c r="E52" s="64" t="str">
        <f>+Tabla1[[#This Row],[CODIGO ACTIVIDAD EN PPP Y LINEAMIENTO]]&amp;Tabla1[[#This Row],[ENTORNO/COMPONENTE]]</f>
        <v>132Vigilancia en salud pública</v>
      </c>
      <c r="F52" s="64" t="str">
        <f>+VLOOKUP(Tabla1[[#This Row],[Columna1]],Hoja3!$D$3:$L$1238,3,FALSE)</f>
        <v>ENTORNOS CUIDADORES</v>
      </c>
      <c r="G52" s="64" t="str">
        <f>+VLOOKUP(Tabla1[[#This Row],[Columna1]],Hoja3!$D$3:$W$1238,4,FALSE)</f>
        <v>Gestión de la información para la vigilancia en salud pública</v>
      </c>
      <c r="H52" s="64" t="str">
        <f>+VLOOKUP(Tabla1[[#This Row],[Columna1]],Hoja3!$D$3:$W$1238,5,FALSE)</f>
        <v>Gestión de la información  del  componente No Transmisibles  Sur</v>
      </c>
      <c r="I52" s="64" t="str">
        <f>+VLOOKUP(Tabla1[[#This Row],[Columna1]],Hoja3!$D$3:$W$1238,6,FALSE)</f>
        <v>Avance mensual del plan de acción</v>
      </c>
      <c r="J52" s="64" t="str">
        <f>+VLOOKUP(Tabla1[[#This Row],[Columna1]],Hoja3!$D$3:$W$1238,7,FALSE)</f>
        <v>Subred</v>
      </c>
      <c r="K52" s="31" t="s">
        <v>60</v>
      </c>
      <c r="L52" s="32" t="s">
        <v>61</v>
      </c>
      <c r="M52" s="64" t="str">
        <f>Tabla1[[#This Row],[Columna1]]&amp;Tabla1[[#This Row],[LOCALIDAD]]&amp;Tabla1[[#This Row],[MES]]</f>
        <v>132Vigilancia en salud públicaSUBREDC. FEBRERO 2025</v>
      </c>
      <c r="N52" s="31" t="s">
        <v>131</v>
      </c>
      <c r="O52" s="67">
        <f>+VLOOKUP(Tabla1[[#This Row],[concatenar]],Hoja3!$M$3:$W$1238,2,FALSE)</f>
        <v>53820405</v>
      </c>
      <c r="P52" s="67">
        <f>+VLOOKUP(Tabla1[[#This Row],[concatenar]],Hoja3!$M$3:$W$1238,3,FALSE)</f>
        <v>55558804.081500001</v>
      </c>
      <c r="Q52" s="113">
        <f>+VLOOKUP(Tabla1[[#This Row],[concatenar]],Hoja3!$M$3:$W$1238,8,FALSE)</f>
        <v>0</v>
      </c>
      <c r="R52" s="106">
        <f>+VLOOKUP(Tabla1[[#This Row],[concatenar]],Hoja3!$M$3:$W$1238,9,FALSE)</f>
        <v>1</v>
      </c>
      <c r="S52" s="111">
        <f>+VLOOKUP(Tabla1[[#This Row],[concatenar]],Hoja3!$M$3:$W$1238,10,FALSE)</f>
        <v>0</v>
      </c>
      <c r="T52" s="67">
        <f>+VLOOKUP(Tabla1[[#This Row],[concatenar]],Hoja3!$M$3:$W$1238,11,FALSE)</f>
        <v>55558804.081500001</v>
      </c>
      <c r="U52" s="31" t="s">
        <v>68</v>
      </c>
      <c r="V52" s="33">
        <v>1</v>
      </c>
      <c r="W52" s="31">
        <v>0</v>
      </c>
      <c r="X52" s="31">
        <v>1.46146054333515E-3</v>
      </c>
      <c r="Y52" s="68">
        <f>+Tabla1[[#This Row],[VALOR UNITARIO SEGUIMIENTO FINANCIERO
2024]]*Tabla1[[#This Row],[MET AFECTADA PORLA GLOSA
RECURSOS 2024]]*Tabla1[[#This Row],[Porcentaje de Glosa]]</f>
        <v>0</v>
      </c>
      <c r="Z52" s="68">
        <f>+Tabla1[[#This Row],[VALOR UNITARIO SEGUIMIENTO FINANCIERO
2025]]*Tabla1[[#This Row],[META AFECTADA PORLA GLOSA
RECURSOS 2025]]*Tabla1[[#This Row],[Porcentaje de Glosa]]</f>
        <v>81197.000000000146</v>
      </c>
      <c r="AA52" s="68">
        <f>+Tabla1[[#This Row],[VALOR DE LA GLOSA 2024]]+Tabla1[[#This Row],[VALOR DE LA GLOSA 2025]]</f>
        <v>81197.000000000146</v>
      </c>
      <c r="AB52" s="75" t="s">
        <v>134</v>
      </c>
      <c r="AC52" s="32" t="s">
        <v>115</v>
      </c>
      <c r="AD52" s="68"/>
      <c r="AE52" s="75"/>
      <c r="AF52" s="137">
        <f>+Tabla1[[#This Row],[VALOR TOTAL DE LA GLOSA]]-Tabla1[[#This Row],[Valor soportado por la Subred]]</f>
        <v>81197.000000000146</v>
      </c>
      <c r="AG52" s="31"/>
      <c r="AH52" s="31"/>
      <c r="AI52" s="31">
        <f>+Tabla1[[#This Row],[VALOR GLOSA DEFINITIVA]]-Tabla1[[#This Row],[VALOR LEVANTADO EN LIQUIDACION]]</f>
        <v>81197.000000000146</v>
      </c>
    </row>
    <row r="53" spans="2:35" s="35" customFormat="1" ht="87.6" hidden="1" customHeight="1">
      <c r="B53" s="31" t="s">
        <v>59</v>
      </c>
      <c r="C53" s="76">
        <v>132</v>
      </c>
      <c r="D53" s="31" t="s">
        <v>8</v>
      </c>
      <c r="E53" s="64" t="str">
        <f>+Tabla1[[#This Row],[CODIGO ACTIVIDAD EN PPP Y LINEAMIENTO]]&amp;Tabla1[[#This Row],[ENTORNO/COMPONENTE]]</f>
        <v>132Vigilancia en salud pública</v>
      </c>
      <c r="F53" s="64" t="str">
        <f>+VLOOKUP(Tabla1[[#This Row],[Columna1]],Hoja3!$D$3:$L$1238,3,FALSE)</f>
        <v>ENTORNOS CUIDADORES</v>
      </c>
      <c r="G53" s="64" t="str">
        <f>+VLOOKUP(Tabla1[[#This Row],[Columna1]],Hoja3!$D$3:$W$1238,4,FALSE)</f>
        <v>Gestión de la información para la vigilancia en salud pública</v>
      </c>
      <c r="H53" s="64" t="str">
        <f>+VLOOKUP(Tabla1[[#This Row],[Columna1]],Hoja3!$D$3:$W$1238,5,FALSE)</f>
        <v>Gestión de la información  del  componente No Transmisibles  Sur</v>
      </c>
      <c r="I53" s="64" t="str">
        <f>+VLOOKUP(Tabla1[[#This Row],[Columna1]],Hoja3!$D$3:$W$1238,6,FALSE)</f>
        <v>Avance mensual del plan de acción</v>
      </c>
      <c r="J53" s="64" t="str">
        <f>+VLOOKUP(Tabla1[[#This Row],[Columna1]],Hoja3!$D$3:$W$1238,7,FALSE)</f>
        <v>Subred</v>
      </c>
      <c r="K53" s="31" t="s">
        <v>60</v>
      </c>
      <c r="L53" s="32" t="s">
        <v>66</v>
      </c>
      <c r="M53" s="64" t="str">
        <f>Tabla1[[#This Row],[Columna1]]&amp;Tabla1[[#This Row],[LOCALIDAD]]&amp;Tabla1[[#This Row],[MES]]</f>
        <v>132Vigilancia en salud públicaSUBREDD. MARZO 2025</v>
      </c>
      <c r="N53" s="31" t="s">
        <v>131</v>
      </c>
      <c r="O53" s="67">
        <f>+VLOOKUP(Tabla1[[#This Row],[concatenar]],Hoja3!$M$3:$W$1238,2,FALSE)</f>
        <v>53820405</v>
      </c>
      <c r="P53" s="67">
        <f>+VLOOKUP(Tabla1[[#This Row],[concatenar]],Hoja3!$M$3:$W$1238,3,FALSE)</f>
        <v>55558804.081500001</v>
      </c>
      <c r="Q53" s="113">
        <f>+VLOOKUP(Tabla1[[#This Row],[concatenar]],Hoja3!$M$3:$W$1238,8,FALSE)</f>
        <v>0</v>
      </c>
      <c r="R53" s="106">
        <f>+VLOOKUP(Tabla1[[#This Row],[concatenar]],Hoja3!$M$3:$W$1238,9,FALSE)</f>
        <v>1</v>
      </c>
      <c r="S53" s="111">
        <f>+VLOOKUP(Tabla1[[#This Row],[concatenar]],Hoja3!$M$3:$W$1238,10,FALSE)</f>
        <v>0</v>
      </c>
      <c r="T53" s="67">
        <f>+VLOOKUP(Tabla1[[#This Row],[concatenar]],Hoja3!$M$3:$W$1238,11,FALSE)</f>
        <v>55558804.081500001</v>
      </c>
      <c r="U53" s="31" t="s">
        <v>68</v>
      </c>
      <c r="V53" s="33">
        <v>1</v>
      </c>
      <c r="W53" s="31">
        <v>0</v>
      </c>
      <c r="X53" s="31">
        <v>1.00488664079417E-2</v>
      </c>
      <c r="Y53" s="68">
        <f>+Tabla1[[#This Row],[VALOR UNITARIO SEGUIMIENTO FINANCIERO
2024]]*Tabla1[[#This Row],[MET AFECTADA PORLA GLOSA
RECURSOS 2024]]*Tabla1[[#This Row],[Porcentaje de Glosa]]</f>
        <v>0</v>
      </c>
      <c r="Z53" s="68">
        <f>+Tabla1[[#This Row],[VALOR UNITARIO SEGUIMIENTO FINANCIERO
2025]]*Tabla1[[#This Row],[META AFECTADA PORLA GLOSA
RECURSOS 2025]]*Tabla1[[#This Row],[Porcentaje de Glosa]]</f>
        <v>558302.99999999953</v>
      </c>
      <c r="AA53" s="68">
        <f>+Tabla1[[#This Row],[VALOR DE LA GLOSA 2024]]+Tabla1[[#This Row],[VALOR DE LA GLOSA 2025]]</f>
        <v>558302.99999999953</v>
      </c>
      <c r="AB53" s="75" t="s">
        <v>135</v>
      </c>
      <c r="AC53" s="32" t="s">
        <v>136</v>
      </c>
      <c r="AD53" s="68"/>
      <c r="AE53" s="75"/>
      <c r="AF53" s="137">
        <f>+Tabla1[[#This Row],[VALOR TOTAL DE LA GLOSA]]-Tabla1[[#This Row],[Valor soportado por la Subred]]</f>
        <v>558302.99999999953</v>
      </c>
      <c r="AG53" s="31"/>
      <c r="AH53" s="31"/>
      <c r="AI53" s="31">
        <f>+Tabla1[[#This Row],[VALOR GLOSA DEFINITIVA]]-Tabla1[[#This Row],[VALOR LEVANTADO EN LIQUIDACION]]</f>
        <v>558302.99999999953</v>
      </c>
    </row>
    <row r="54" spans="2:35" s="35" customFormat="1" ht="87.6" hidden="1" customHeight="1">
      <c r="B54" s="31" t="s">
        <v>59</v>
      </c>
      <c r="C54" s="76">
        <v>133</v>
      </c>
      <c r="D54" s="31" t="s">
        <v>8</v>
      </c>
      <c r="E54" s="64" t="str">
        <f>+Tabla1[[#This Row],[CODIGO ACTIVIDAD EN PPP Y LINEAMIENTO]]&amp;Tabla1[[#This Row],[ENTORNO/COMPONENTE]]</f>
        <v>133Vigilancia en salud pública</v>
      </c>
      <c r="F54" s="64" t="str">
        <f>+VLOOKUP(Tabla1[[#This Row],[Columna1]],Hoja3!$D$3:$L$1238,3,FALSE)</f>
        <v>ENTORNOS CUIDADORES</v>
      </c>
      <c r="G54" s="64" t="str">
        <f>+VLOOKUP(Tabla1[[#This Row],[Columna1]],Hoja3!$D$3:$W$1238,4,FALSE)</f>
        <v xml:space="preserve">Orientación de la acción para las intervenciones individuales y colectivas en salud pública. </v>
      </c>
      <c r="H54" s="64" t="str">
        <f>+VLOOKUP(Tabla1[[#This Row],[Columna1]],Hoja3!$D$3:$W$1238,5,FALSE)</f>
        <v>Investigaciones epidemiológicas de campo -No Transmisibles</v>
      </c>
      <c r="I54" s="64" t="str">
        <f>+VLOOKUP(Tabla1[[#This Row],[Columna1]],Hoja3!$D$3:$W$1238,6,FALSE)</f>
        <v xml:space="preserve">Investigaciones Epidemiológicas de campo realizadas </v>
      </c>
      <c r="J54" s="64" t="str">
        <f>+VLOOKUP(Tabla1[[#This Row],[Columna1]],Hoja3!$D$3:$W$1238,7,FALSE)</f>
        <v>Subred</v>
      </c>
      <c r="K54" s="31" t="s">
        <v>60</v>
      </c>
      <c r="L54" s="32" t="s">
        <v>66</v>
      </c>
      <c r="M54" s="64" t="str">
        <f>Tabla1[[#This Row],[Columna1]]&amp;Tabla1[[#This Row],[LOCALIDAD]]&amp;Tabla1[[#This Row],[MES]]</f>
        <v>133Vigilancia en salud públicaSUBREDD. MARZO 2025</v>
      </c>
      <c r="N54" s="31" t="s">
        <v>131</v>
      </c>
      <c r="O54" s="67">
        <f>+VLOOKUP(Tabla1[[#This Row],[concatenar]],Hoja3!$M$3:$W$1238,2,FALSE)</f>
        <v>145580</v>
      </c>
      <c r="P54" s="67">
        <f>+VLOOKUP(Tabla1[[#This Row],[concatenar]],Hoja3!$M$3:$W$1238,3,FALSE)</f>
        <v>150282.234</v>
      </c>
      <c r="Q54" s="113">
        <f>+VLOOKUP(Tabla1[[#This Row],[concatenar]],Hoja3!$M$3:$W$1238,8,FALSE)</f>
        <v>0</v>
      </c>
      <c r="R54" s="106">
        <f>+VLOOKUP(Tabla1[[#This Row],[concatenar]],Hoja3!$M$3:$W$1238,9,FALSE)</f>
        <v>173</v>
      </c>
      <c r="S54" s="111">
        <f>+VLOOKUP(Tabla1[[#This Row],[concatenar]],Hoja3!$M$3:$W$1238,10,FALSE)</f>
        <v>0</v>
      </c>
      <c r="T54" s="67">
        <f>+VLOOKUP(Tabla1[[#This Row],[concatenar]],Hoja3!$M$3:$W$1238,11,FALSE)</f>
        <v>25998826.482000001</v>
      </c>
      <c r="U54" s="31" t="s">
        <v>68</v>
      </c>
      <c r="V54" s="33">
        <v>1</v>
      </c>
      <c r="W54" s="31">
        <v>0</v>
      </c>
      <c r="X54" s="31">
        <v>1.5461375161617572</v>
      </c>
      <c r="Y54" s="68">
        <f>+Tabla1[[#This Row],[VALOR UNITARIO SEGUIMIENTO FINANCIERO
2024]]*Tabla1[[#This Row],[MET AFECTADA PORLA GLOSA
RECURSOS 2024]]*Tabla1[[#This Row],[Porcentaje de Glosa]]</f>
        <v>0</v>
      </c>
      <c r="Z54" s="68">
        <f>+Tabla1[[#This Row],[VALOR UNITARIO SEGUIMIENTO FINANCIERO
2025]]*Tabla1[[#This Row],[META AFECTADA PORLA GLOSA
RECURSOS 2025]]*Tabla1[[#This Row],[Porcentaje de Glosa]]</f>
        <v>232356.99999999997</v>
      </c>
      <c r="AA54" s="68">
        <f>+Tabla1[[#This Row],[VALOR DE LA GLOSA 2024]]+Tabla1[[#This Row],[VALOR DE LA GLOSA 2025]]</f>
        <v>232356.99999999997</v>
      </c>
      <c r="AB54" s="75" t="s">
        <v>137</v>
      </c>
      <c r="AC54" s="32" t="s">
        <v>138</v>
      </c>
      <c r="AD54" s="68"/>
      <c r="AE54" s="75"/>
      <c r="AF54" s="137">
        <f>+Tabla1[[#This Row],[VALOR TOTAL DE LA GLOSA]]-Tabla1[[#This Row],[Valor soportado por la Subred]]</f>
        <v>232356.99999999997</v>
      </c>
      <c r="AG54" s="31"/>
      <c r="AH54" s="31"/>
      <c r="AI54" s="31">
        <f>+Tabla1[[#This Row],[VALOR GLOSA DEFINITIVA]]-Tabla1[[#This Row],[VALOR LEVANTADO EN LIQUIDACION]]</f>
        <v>232356.99999999997</v>
      </c>
    </row>
    <row r="55" spans="2:35" s="35" customFormat="1" ht="87.6" hidden="1" customHeight="1">
      <c r="B55" s="31" t="s">
        <v>59</v>
      </c>
      <c r="C55" s="76">
        <v>22</v>
      </c>
      <c r="D55" s="31" t="s">
        <v>7</v>
      </c>
      <c r="E55" s="64" t="str">
        <f>+Tabla1[[#This Row],[CODIGO ACTIVIDAD EN PPP Y LINEAMIENTO]]&amp;Tabla1[[#This Row],[ENTORNO/COMPONENTE]]</f>
        <v>22Vigilancia de la salud ambiental</v>
      </c>
      <c r="F55" s="64" t="str">
        <f>+VLOOKUP(Tabla1[[#This Row],[Columna1]],Hoja3!$D$3:$L$1238,3,FALSE)</f>
        <v>Línea Seguridad química</v>
      </c>
      <c r="G55" s="64" t="str">
        <f>+VLOOKUP(Tabla1[[#This Row],[Columna1]],Hoja3!$D$3:$W$1238,4,FALSE)</f>
        <v>IVC A MICROEMPRESAS Y PEQUEÑAS EMPRESAS</v>
      </c>
      <c r="H55" s="64" t="str">
        <f>+VLOOKUP(Tabla1[[#This Row],[Columna1]],Hoja3!$D$3:$W$1238,5,FALSE)</f>
        <v>Establecimiento vigilado y controlado</v>
      </c>
      <c r="I55" s="64" t="str">
        <f>+VLOOKUP(Tabla1[[#This Row],[Columna1]],Hoja3!$D$3:$W$1238,6,FALSE)</f>
        <v>Ver SIVIGILA</v>
      </c>
      <c r="J55" s="64" t="str">
        <f>+VLOOKUP(Tabla1[[#This Row],[Columna1]],Hoja3!$D$3:$W$1238,7,FALSE)</f>
        <v>Ver SIVIGILA</v>
      </c>
      <c r="K55" s="31" t="s">
        <v>139</v>
      </c>
      <c r="L55" s="32" t="s">
        <v>66</v>
      </c>
      <c r="M55" s="64" t="str">
        <f>Tabla1[[#This Row],[Columna1]]&amp;Tabla1[[#This Row],[LOCALIDAD]]&amp;Tabla1[[#This Row],[MES]]</f>
        <v>22Vigilancia de la salud ambientalTUNJUELITOD. MARZO 2025</v>
      </c>
      <c r="N55" s="31" t="s">
        <v>140</v>
      </c>
      <c r="O55" s="67">
        <f>+VLOOKUP(Tabla1[[#This Row],[concatenar]],Hoja3!$M$3:$W$1238,2,FALSE)</f>
        <v>0</v>
      </c>
      <c r="P55" s="67">
        <f>+VLOOKUP(Tabla1[[#This Row],[concatenar]],Hoja3!$M$3:$W$1238,3,FALSE)</f>
        <v>90168</v>
      </c>
      <c r="Q55" s="113">
        <f>+VLOOKUP(Tabla1[[#This Row],[concatenar]],Hoja3!$M$3:$W$1238,8,FALSE)</f>
        <v>0</v>
      </c>
      <c r="R55" s="106">
        <f>+VLOOKUP(Tabla1[[#This Row],[concatenar]],Hoja3!$M$3:$W$1238,9,FALSE)</f>
        <v>18</v>
      </c>
      <c r="S55" s="111">
        <f>+VLOOKUP(Tabla1[[#This Row],[concatenar]],Hoja3!$M$3:$W$1238,10,FALSE)</f>
        <v>0</v>
      </c>
      <c r="T55" s="67">
        <f>+VLOOKUP(Tabla1[[#This Row],[concatenar]],Hoja3!$M$3:$W$1238,11,FALSE)</f>
        <v>1623024</v>
      </c>
      <c r="U55" s="31" t="s">
        <v>141</v>
      </c>
      <c r="V55" s="33">
        <v>1</v>
      </c>
      <c r="W55" s="31"/>
      <c r="X55" s="31">
        <v>1</v>
      </c>
      <c r="Y55" s="68">
        <f>+Tabla1[[#This Row],[VALOR UNITARIO SEGUIMIENTO FINANCIERO
2024]]*Tabla1[[#This Row],[MET AFECTADA PORLA GLOSA
RECURSOS 2024]]*Tabla1[[#This Row],[Porcentaje de Glosa]]</f>
        <v>0</v>
      </c>
      <c r="Z55" s="68">
        <f>+Tabla1[[#This Row],[VALOR UNITARIO SEGUIMIENTO FINANCIERO
2025]]*Tabla1[[#This Row],[META AFECTADA PORLA GLOSA
RECURSOS 2025]]*Tabla1[[#This Row],[Porcentaje de Glosa]]</f>
        <v>90168</v>
      </c>
      <c r="AA55" s="68">
        <f>+Tabla1[[#This Row],[VALOR DE LA GLOSA 2024]]+Tabla1[[#This Row],[VALOR DE LA GLOSA 2025]]</f>
        <v>90168</v>
      </c>
      <c r="AB55" s="75" t="s">
        <v>142</v>
      </c>
      <c r="AC55" s="32" t="s">
        <v>143</v>
      </c>
      <c r="AD55" s="68"/>
      <c r="AE55" s="75"/>
      <c r="AF55" s="137">
        <f>+Tabla1[[#This Row],[VALOR TOTAL DE LA GLOSA]]-Tabla1[[#This Row],[Valor soportado por la Subred]]</f>
        <v>90168</v>
      </c>
      <c r="AG55" s="31"/>
      <c r="AH55" s="31"/>
      <c r="AI55" s="31">
        <f>+Tabla1[[#This Row],[VALOR GLOSA DEFINITIVA]]-Tabla1[[#This Row],[VALOR LEVANTADO EN LIQUIDACION]]</f>
        <v>90168</v>
      </c>
    </row>
    <row r="56" spans="2:35" s="35" customFormat="1" ht="87.6" hidden="1" customHeight="1">
      <c r="B56" s="31" t="s">
        <v>59</v>
      </c>
      <c r="C56" s="76">
        <v>1136</v>
      </c>
      <c r="D56" s="31" t="s">
        <v>7</v>
      </c>
      <c r="E56" s="64" t="str">
        <f>+Tabla1[[#This Row],[CODIGO ACTIVIDAD EN PPP Y LINEAMIENTO]]&amp;Tabla1[[#This Row],[ENTORNO/COMPONENTE]]</f>
        <v>1136Vigilancia de la salud ambiental</v>
      </c>
      <c r="F56" s="64" t="str">
        <f>+VLOOKUP(Tabla1[[#This Row],[Columna1]],Hoja3!$D$3:$L$1238,3,FALSE)</f>
        <v>Línea Seguridad química</v>
      </c>
      <c r="G56" s="64" t="str">
        <f>+VLOOKUP(Tabla1[[#This Row],[Columna1]],Hoja3!$D$3:$W$1238,4,FALSE)</f>
        <v>Atención y seguimiento a eventos e incidentes con sustancias quimicas</v>
      </c>
      <c r="H56" s="64" t="str">
        <f>+VLOOKUP(Tabla1[[#This Row],[Columna1]],Hoja3!$D$3:$W$1238,5,FALSE)</f>
        <v>Atención de Eventos de Interés en salud pública</v>
      </c>
      <c r="I56" s="64" t="str">
        <f>+VLOOKUP(Tabla1[[#This Row],[Columna1]],Hoja3!$D$3:$W$1238,6,FALSE)</f>
        <v>Ver SIVIGILA</v>
      </c>
      <c r="J56" s="64" t="str">
        <f>+VLOOKUP(Tabla1[[#This Row],[Columna1]],Hoja3!$D$3:$W$1238,7,FALSE)</f>
        <v>Ver SIVIGILA</v>
      </c>
      <c r="K56" s="31" t="s">
        <v>144</v>
      </c>
      <c r="L56" s="32" t="s">
        <v>61</v>
      </c>
      <c r="M56" s="64" t="str">
        <f>Tabla1[[#This Row],[Columna1]]&amp;Tabla1[[#This Row],[LOCALIDAD]]&amp;Tabla1[[#This Row],[MES]]</f>
        <v>1136Vigilancia de la salud ambientalCIUDAD BOLIVARC. FEBRERO 2025</v>
      </c>
      <c r="N56" s="31" t="s">
        <v>145</v>
      </c>
      <c r="O56" s="67">
        <f>+VLOOKUP(Tabla1[[#This Row],[concatenar]],Hoja3!$M$3:$W$1238,2,FALSE)</f>
        <v>0</v>
      </c>
      <c r="P56" s="67">
        <f>+VLOOKUP(Tabla1[[#This Row],[concatenar]],Hoja3!$M$3:$W$1238,3,FALSE)</f>
        <v>5530304</v>
      </c>
      <c r="Q56" s="113">
        <f>+VLOOKUP(Tabla1[[#This Row],[concatenar]],Hoja3!$M$3:$W$1238,8,FALSE)</f>
        <v>0</v>
      </c>
      <c r="R56" s="106">
        <f>+VLOOKUP(Tabla1[[#This Row],[concatenar]],Hoja3!$M$3:$W$1238,9,FALSE)</f>
        <v>1</v>
      </c>
      <c r="S56" s="111">
        <f>+VLOOKUP(Tabla1[[#This Row],[concatenar]],Hoja3!$M$3:$W$1238,10,FALSE)</f>
        <v>0</v>
      </c>
      <c r="T56" s="67">
        <f>+VLOOKUP(Tabla1[[#This Row],[concatenar]],Hoja3!$M$3:$W$1238,11,FALSE)</f>
        <v>5530304</v>
      </c>
      <c r="U56" s="31" t="s">
        <v>141</v>
      </c>
      <c r="V56" s="33">
        <v>1</v>
      </c>
      <c r="W56" s="31"/>
      <c r="X56" s="31">
        <v>1</v>
      </c>
      <c r="Y56" s="68">
        <f>+Tabla1[[#This Row],[VALOR UNITARIO SEGUIMIENTO FINANCIERO
2024]]*Tabla1[[#This Row],[MET AFECTADA PORLA GLOSA
RECURSOS 2024]]*Tabla1[[#This Row],[Porcentaje de Glosa]]</f>
        <v>0</v>
      </c>
      <c r="Z56" s="68">
        <f>+Tabla1[[#This Row],[VALOR UNITARIO SEGUIMIENTO FINANCIERO
2025]]*Tabla1[[#This Row],[META AFECTADA PORLA GLOSA
RECURSOS 2025]]*Tabla1[[#This Row],[Porcentaje de Glosa]]</f>
        <v>5530304</v>
      </c>
      <c r="AA56" s="68">
        <f>+Tabla1[[#This Row],[VALOR DE LA GLOSA 2024]]+Tabla1[[#This Row],[VALOR DE LA GLOSA 2025]]</f>
        <v>5530304</v>
      </c>
      <c r="AB56" s="75" t="s">
        <v>146</v>
      </c>
      <c r="AC56" s="32" t="s">
        <v>147</v>
      </c>
      <c r="AD56" s="68"/>
      <c r="AE56" s="75"/>
      <c r="AF56" s="137">
        <f>+Tabla1[[#This Row],[VALOR TOTAL DE LA GLOSA]]-Tabla1[[#This Row],[Valor soportado por la Subred]]</f>
        <v>5530304</v>
      </c>
      <c r="AG56" s="31"/>
      <c r="AH56" s="31"/>
      <c r="AI56" s="31">
        <f>+Tabla1[[#This Row],[VALOR GLOSA DEFINITIVA]]-Tabla1[[#This Row],[VALOR LEVANTADO EN LIQUIDACION]]</f>
        <v>5530304</v>
      </c>
    </row>
    <row r="57" spans="2:35" s="35" customFormat="1" ht="87.6" hidden="1" customHeight="1">
      <c r="B57" s="31" t="s">
        <v>59</v>
      </c>
      <c r="C57" s="76">
        <v>2416</v>
      </c>
      <c r="D57" s="31" t="s">
        <v>7</v>
      </c>
      <c r="E57" s="64" t="str">
        <f>+Tabla1[[#This Row],[CODIGO ACTIVIDAD EN PPP Y LINEAMIENTO]]&amp;Tabla1[[#This Row],[ENTORNO/COMPONENTE]]</f>
        <v>2416Vigilancia de la salud ambiental</v>
      </c>
      <c r="F57" s="64" t="str">
        <f>+VLOOKUP(Tabla1[[#This Row],[Columna1]],Hoja3!$D$3:$L$1238,3,FALSE)</f>
        <v>Línea Seguridad química</v>
      </c>
      <c r="G57" s="64" t="str">
        <f>+VLOOKUP(Tabla1[[#This Row],[Columna1]],Hoja3!$D$3:$W$1238,4,FALSE)</f>
        <v>Fortalecimiento de capacidades en riesgo químico</v>
      </c>
      <c r="H57" s="64" t="str">
        <f>+VLOOKUP(Tabla1[[#This Row],[Columna1]],Hoja3!$D$3:$W$1238,5,FALSE)</f>
        <v>Fortalecimiento de capacidades</v>
      </c>
      <c r="I57" s="64" t="str">
        <f>+VLOOKUP(Tabla1[[#This Row],[Columna1]],Hoja3!$D$3:$W$1238,6,FALSE)</f>
        <v>Ver SIVIGILA</v>
      </c>
      <c r="J57" s="64" t="str">
        <f>+VLOOKUP(Tabla1[[#This Row],[Columna1]],Hoja3!$D$3:$W$1238,7,FALSE)</f>
        <v>Ver SIVIGILA</v>
      </c>
      <c r="K57" s="31" t="s">
        <v>148</v>
      </c>
      <c r="L57" s="32" t="s">
        <v>61</v>
      </c>
      <c r="M57" s="64" t="str">
        <f>Tabla1[[#This Row],[Columna1]]&amp;Tabla1[[#This Row],[LOCALIDAD]]&amp;Tabla1[[#This Row],[MES]]</f>
        <v>2416Vigilancia de la salud ambientalSUMAPAZC. FEBRERO 2025</v>
      </c>
      <c r="N57" s="31" t="s">
        <v>145</v>
      </c>
      <c r="O57" s="67">
        <f>+VLOOKUP(Tabla1[[#This Row],[concatenar]],Hoja3!$M$3:$W$1238,2,FALSE)</f>
        <v>0</v>
      </c>
      <c r="P57" s="67">
        <f>+VLOOKUP(Tabla1[[#This Row],[concatenar]],Hoja3!$M$3:$W$1238,3,FALSE)</f>
        <v>300564</v>
      </c>
      <c r="Q57" s="113">
        <f>+VLOOKUP(Tabla1[[#This Row],[concatenar]],Hoja3!$M$3:$W$1238,8,FALSE)</f>
        <v>0</v>
      </c>
      <c r="R57" s="106">
        <f>+VLOOKUP(Tabla1[[#This Row],[concatenar]],Hoja3!$M$3:$W$1238,9,FALSE)</f>
        <v>4</v>
      </c>
      <c r="S57" s="111">
        <f>+VLOOKUP(Tabla1[[#This Row],[concatenar]],Hoja3!$M$3:$W$1238,10,FALSE)</f>
        <v>0</v>
      </c>
      <c r="T57" s="67">
        <f>+VLOOKUP(Tabla1[[#This Row],[concatenar]],Hoja3!$M$3:$W$1238,11,FALSE)</f>
        <v>1202256</v>
      </c>
      <c r="U57" s="31" t="s">
        <v>141</v>
      </c>
      <c r="V57" s="33">
        <v>1</v>
      </c>
      <c r="W57" s="31"/>
      <c r="X57" s="31">
        <v>1</v>
      </c>
      <c r="Y57" s="68">
        <f>+Tabla1[[#This Row],[VALOR UNITARIO SEGUIMIENTO FINANCIERO
2024]]*Tabla1[[#This Row],[MET AFECTADA PORLA GLOSA
RECURSOS 2024]]*Tabla1[[#This Row],[Porcentaje de Glosa]]</f>
        <v>0</v>
      </c>
      <c r="Z57" s="68">
        <f>+Tabla1[[#This Row],[VALOR UNITARIO SEGUIMIENTO FINANCIERO
2025]]*Tabla1[[#This Row],[META AFECTADA PORLA GLOSA
RECURSOS 2025]]*Tabla1[[#This Row],[Porcentaje de Glosa]]</f>
        <v>300564</v>
      </c>
      <c r="AA57" s="68">
        <f>+Tabla1[[#This Row],[VALOR DE LA GLOSA 2024]]+Tabla1[[#This Row],[VALOR DE LA GLOSA 2025]]</f>
        <v>300564</v>
      </c>
      <c r="AB57" s="75" t="s">
        <v>149</v>
      </c>
      <c r="AC57" s="32" t="s">
        <v>150</v>
      </c>
      <c r="AD57" s="68"/>
      <c r="AE57" s="75"/>
      <c r="AF57" s="137">
        <f>+Tabla1[[#This Row],[VALOR TOTAL DE LA GLOSA]]-Tabla1[[#This Row],[Valor soportado por la Subred]]</f>
        <v>300564</v>
      </c>
      <c r="AG57" s="31"/>
      <c r="AH57" s="31"/>
      <c r="AI57" s="31">
        <f>+Tabla1[[#This Row],[VALOR GLOSA DEFINITIVA]]-Tabla1[[#This Row],[VALOR LEVANTADO EN LIQUIDACION]]</f>
        <v>300564</v>
      </c>
    </row>
    <row r="58" spans="2:35" s="35" customFormat="1" ht="87.6" hidden="1" customHeight="1">
      <c r="B58" s="31" t="s">
        <v>59</v>
      </c>
      <c r="C58" s="76">
        <v>1205</v>
      </c>
      <c r="D58" s="31" t="s">
        <v>7</v>
      </c>
      <c r="E58" s="64" t="str">
        <f>+Tabla1[[#This Row],[CODIGO ACTIVIDAD EN PPP Y LINEAMIENTO]]&amp;Tabla1[[#This Row],[ENTORNO/COMPONENTE]]</f>
        <v>1205Vigilancia de la salud ambiental</v>
      </c>
      <c r="F58" s="64" t="str">
        <f>+VLOOKUP(Tabla1[[#This Row],[Columna1]],Hoja3!$D$3:$L$1238,3,FALSE)</f>
        <v>Línea Seguridad química</v>
      </c>
      <c r="G58" s="64" t="str">
        <f>+VLOOKUP(Tabla1[[#This Row],[Columna1]],Hoja3!$D$3:$W$1238,4,FALSE)</f>
        <v>IVC A ESTABLECIMIENTOS DE ESTÉTICA FACIAL Y/O CORPORAL Y ESTÉTICA ORNAMENTAL</v>
      </c>
      <c r="H58" s="64" t="str">
        <f>+VLOOKUP(Tabla1[[#This Row],[Columna1]],Hoja3!$D$3:$W$1238,5,FALSE)</f>
        <v>Establecimiento vigilado y controlado</v>
      </c>
      <c r="I58" s="64" t="str">
        <f>+VLOOKUP(Tabla1[[#This Row],[Columna1]],Hoja3!$D$3:$W$1238,6,FALSE)</f>
        <v>Ver SIVIGILA</v>
      </c>
      <c r="J58" s="64" t="str">
        <f>+VLOOKUP(Tabla1[[#This Row],[Columna1]],Hoja3!$D$3:$W$1238,7,FALSE)</f>
        <v>Ver SIVIGILA</v>
      </c>
      <c r="K58" s="31" t="s">
        <v>151</v>
      </c>
      <c r="L58" s="32" t="s">
        <v>61</v>
      </c>
      <c r="M58" s="64" t="str">
        <f>Tabla1[[#This Row],[Columna1]]&amp;Tabla1[[#This Row],[LOCALIDAD]]&amp;Tabla1[[#This Row],[MES]]</f>
        <v>1205Vigilancia de la salud ambientalUSMEC. FEBRERO 2025</v>
      </c>
      <c r="N58" s="31" t="s">
        <v>145</v>
      </c>
      <c r="O58" s="67">
        <f>+VLOOKUP(Tabla1[[#This Row],[concatenar]],Hoja3!$M$3:$W$1238,2,FALSE)</f>
        <v>0</v>
      </c>
      <c r="P58" s="67">
        <f>+VLOOKUP(Tabla1[[#This Row],[concatenar]],Hoja3!$M$3:$W$1238,3,FALSE)</f>
        <v>180336</v>
      </c>
      <c r="Q58" s="113">
        <f>+VLOOKUP(Tabla1[[#This Row],[concatenar]],Hoja3!$M$3:$W$1238,8,FALSE)</f>
        <v>0</v>
      </c>
      <c r="R58" s="106">
        <f>+VLOOKUP(Tabla1[[#This Row],[concatenar]],Hoja3!$M$3:$W$1238,9,FALSE)</f>
        <v>1</v>
      </c>
      <c r="S58" s="111">
        <f>+VLOOKUP(Tabla1[[#This Row],[concatenar]],Hoja3!$M$3:$W$1238,10,FALSE)</f>
        <v>0</v>
      </c>
      <c r="T58" s="67">
        <f>+VLOOKUP(Tabla1[[#This Row],[concatenar]],Hoja3!$M$3:$W$1238,11,FALSE)</f>
        <v>180336</v>
      </c>
      <c r="U58" s="31" t="s">
        <v>141</v>
      </c>
      <c r="V58" s="33">
        <v>1</v>
      </c>
      <c r="W58" s="31"/>
      <c r="X58" s="31">
        <v>1</v>
      </c>
      <c r="Y58" s="68">
        <f>+Tabla1[[#This Row],[VALOR UNITARIO SEGUIMIENTO FINANCIERO
2024]]*Tabla1[[#This Row],[MET AFECTADA PORLA GLOSA
RECURSOS 2024]]*Tabla1[[#This Row],[Porcentaje de Glosa]]</f>
        <v>0</v>
      </c>
      <c r="Z58" s="68">
        <f>+Tabla1[[#This Row],[VALOR UNITARIO SEGUIMIENTO FINANCIERO
2025]]*Tabla1[[#This Row],[META AFECTADA PORLA GLOSA
RECURSOS 2025]]*Tabla1[[#This Row],[Porcentaje de Glosa]]</f>
        <v>180336</v>
      </c>
      <c r="AA58" s="68">
        <f>+Tabla1[[#This Row],[VALOR DE LA GLOSA 2024]]+Tabla1[[#This Row],[VALOR DE LA GLOSA 2025]]</f>
        <v>180336</v>
      </c>
      <c r="AB58" s="75" t="s">
        <v>152</v>
      </c>
      <c r="AC58" s="32" t="s">
        <v>150</v>
      </c>
      <c r="AD58" s="68"/>
      <c r="AE58" s="75"/>
      <c r="AF58" s="137">
        <f>+Tabla1[[#This Row],[VALOR TOTAL DE LA GLOSA]]-Tabla1[[#This Row],[Valor soportado por la Subred]]</f>
        <v>180336</v>
      </c>
      <c r="AG58" s="31"/>
      <c r="AH58" s="31"/>
      <c r="AI58" s="31">
        <f>+Tabla1[[#This Row],[VALOR GLOSA DEFINITIVA]]-Tabla1[[#This Row],[VALOR LEVANTADO EN LIQUIDACION]]</f>
        <v>180336</v>
      </c>
    </row>
    <row r="59" spans="2:35" s="35" customFormat="1" ht="87.6" hidden="1" customHeight="1">
      <c r="B59" s="31" t="s">
        <v>59</v>
      </c>
      <c r="C59" s="76">
        <v>1742</v>
      </c>
      <c r="D59" s="31" t="s">
        <v>7</v>
      </c>
      <c r="E59" s="64" t="str">
        <f>+Tabla1[[#This Row],[CODIGO ACTIVIDAD EN PPP Y LINEAMIENTO]]&amp;Tabla1[[#This Row],[ENTORNO/COMPONENTE]]</f>
        <v>1742Vigilancia de la salud ambiental</v>
      </c>
      <c r="F59" s="64" t="str">
        <f>+VLOOKUP(Tabla1[[#This Row],[Columna1]],Hoja3!$D$3:$L$1238,3,FALSE)</f>
        <v>Línea Seguridad química</v>
      </c>
      <c r="G59" s="64" t="str">
        <f>+VLOOKUP(Tabla1[[#This Row],[Columna1]],Hoja3!$D$3:$W$1238,4,FALSE)</f>
        <v>IVC A DEPÓSITOS DE MATERIAL DE CONSTRUCCIÓN DE MENOS DE 20 TRABAJADORES</v>
      </c>
      <c r="H59" s="64" t="str">
        <f>+VLOOKUP(Tabla1[[#This Row],[Columna1]],Hoja3!$D$3:$W$1238,5,FALSE)</f>
        <v>Establecimiento vigilado y controlado</v>
      </c>
      <c r="I59" s="64" t="str">
        <f>+VLOOKUP(Tabla1[[#This Row],[Columna1]],Hoja3!$D$3:$W$1238,6,FALSE)</f>
        <v>Ver SIVIGILA</v>
      </c>
      <c r="J59" s="64" t="str">
        <f>+VLOOKUP(Tabla1[[#This Row],[Columna1]],Hoja3!$D$3:$W$1238,7,FALSE)</f>
        <v>Ver SIVIGILA</v>
      </c>
      <c r="K59" s="31" t="s">
        <v>151</v>
      </c>
      <c r="L59" s="32" t="s">
        <v>61</v>
      </c>
      <c r="M59" s="64" t="str">
        <f>Tabla1[[#This Row],[Columna1]]&amp;Tabla1[[#This Row],[LOCALIDAD]]&amp;Tabla1[[#This Row],[MES]]</f>
        <v>1742Vigilancia de la salud ambientalUSMEC. FEBRERO 2025</v>
      </c>
      <c r="N59" s="31" t="s">
        <v>145</v>
      </c>
      <c r="O59" s="67">
        <f>+VLOOKUP(Tabla1[[#This Row],[concatenar]],Hoja3!$M$3:$W$1238,2,FALSE)</f>
        <v>0</v>
      </c>
      <c r="P59" s="67">
        <f>+VLOOKUP(Tabla1[[#This Row],[concatenar]],Hoja3!$M$3:$W$1238,3,FALSE)</f>
        <v>60112</v>
      </c>
      <c r="Q59" s="113">
        <f>+VLOOKUP(Tabla1[[#This Row],[concatenar]],Hoja3!$M$3:$W$1238,8,FALSE)</f>
        <v>0</v>
      </c>
      <c r="R59" s="106">
        <f>+VLOOKUP(Tabla1[[#This Row],[concatenar]],Hoja3!$M$3:$W$1238,9,FALSE)</f>
        <v>30</v>
      </c>
      <c r="S59" s="111">
        <f>+VLOOKUP(Tabla1[[#This Row],[concatenar]],Hoja3!$M$3:$W$1238,10,FALSE)</f>
        <v>0</v>
      </c>
      <c r="T59" s="67">
        <f>+VLOOKUP(Tabla1[[#This Row],[concatenar]],Hoja3!$M$3:$W$1238,11,FALSE)</f>
        <v>1803360</v>
      </c>
      <c r="U59" s="31" t="s">
        <v>141</v>
      </c>
      <c r="V59" s="33">
        <v>1</v>
      </c>
      <c r="W59" s="31"/>
      <c r="X59" s="31">
        <v>2</v>
      </c>
      <c r="Y59" s="68">
        <f>+Tabla1[[#This Row],[VALOR UNITARIO SEGUIMIENTO FINANCIERO
2024]]*Tabla1[[#This Row],[MET AFECTADA PORLA GLOSA
RECURSOS 2024]]*Tabla1[[#This Row],[Porcentaje de Glosa]]</f>
        <v>0</v>
      </c>
      <c r="Z59" s="68">
        <f>+Tabla1[[#This Row],[VALOR UNITARIO SEGUIMIENTO FINANCIERO
2025]]*Tabla1[[#This Row],[META AFECTADA PORLA GLOSA
RECURSOS 2025]]*Tabla1[[#This Row],[Porcentaje de Glosa]]</f>
        <v>120224</v>
      </c>
      <c r="AA59" s="68">
        <f>+Tabla1[[#This Row],[VALOR DE LA GLOSA 2024]]+Tabla1[[#This Row],[VALOR DE LA GLOSA 2025]]</f>
        <v>120224</v>
      </c>
      <c r="AB59" s="75" t="s">
        <v>153</v>
      </c>
      <c r="AC59" s="32" t="s">
        <v>150</v>
      </c>
      <c r="AD59" s="68"/>
      <c r="AE59" s="75"/>
      <c r="AF59" s="137">
        <f>+Tabla1[[#This Row],[VALOR TOTAL DE LA GLOSA]]-Tabla1[[#This Row],[Valor soportado por la Subred]]</f>
        <v>120224</v>
      </c>
      <c r="AG59" s="31"/>
      <c r="AH59" s="31"/>
      <c r="AI59" s="31">
        <f>+Tabla1[[#This Row],[VALOR GLOSA DEFINITIVA]]-Tabla1[[#This Row],[VALOR LEVANTADO EN LIQUIDACION]]</f>
        <v>120224</v>
      </c>
    </row>
    <row r="60" spans="2:35" s="35" customFormat="1" ht="87.6" hidden="1" customHeight="1">
      <c r="B60" s="31" t="s">
        <v>59</v>
      </c>
      <c r="C60" s="76">
        <v>1750</v>
      </c>
      <c r="D60" s="31" t="s">
        <v>7</v>
      </c>
      <c r="E60" s="64" t="str">
        <f>+Tabla1[[#This Row],[CODIGO ACTIVIDAD EN PPP Y LINEAMIENTO]]&amp;Tabla1[[#This Row],[ENTORNO/COMPONENTE]]</f>
        <v>1750Vigilancia de la salud ambiental</v>
      </c>
      <c r="F60" s="64" t="str">
        <f>+VLOOKUP(Tabla1[[#This Row],[Columna1]],Hoja3!$D$3:$L$1238,3,FALSE)</f>
        <v>Línea Seguridad química</v>
      </c>
      <c r="G60" s="64" t="str">
        <f>+VLOOKUP(Tabla1[[#This Row],[Columna1]],Hoja3!$D$3:$W$1238,4,FALSE)</f>
        <v>IVC A INDUSTRIA DE LA MADERA DE MENOS DE 20 TRABAJADORES</v>
      </c>
      <c r="H60" s="64" t="str">
        <f>+VLOOKUP(Tabla1[[#This Row],[Columna1]],Hoja3!$D$3:$W$1238,5,FALSE)</f>
        <v>Establecimiento vigilado y controlado</v>
      </c>
      <c r="I60" s="64" t="str">
        <f>+VLOOKUP(Tabla1[[#This Row],[Columna1]],Hoja3!$D$3:$W$1238,6,FALSE)</f>
        <v>Ver SIVIGILA</v>
      </c>
      <c r="J60" s="64" t="str">
        <f>+VLOOKUP(Tabla1[[#This Row],[Columna1]],Hoja3!$D$3:$W$1238,7,FALSE)</f>
        <v>Ver SIVIGILA</v>
      </c>
      <c r="K60" s="31" t="s">
        <v>151</v>
      </c>
      <c r="L60" s="32" t="s">
        <v>61</v>
      </c>
      <c r="M60" s="64" t="str">
        <f>Tabla1[[#This Row],[Columna1]]&amp;Tabla1[[#This Row],[LOCALIDAD]]&amp;Tabla1[[#This Row],[MES]]</f>
        <v>1750Vigilancia de la salud ambientalUSMEC. FEBRERO 2025</v>
      </c>
      <c r="N60" s="31" t="s">
        <v>145</v>
      </c>
      <c r="O60" s="67">
        <f>+VLOOKUP(Tabla1[[#This Row],[concatenar]],Hoja3!$M$3:$W$1238,2,FALSE)</f>
        <v>0</v>
      </c>
      <c r="P60" s="67">
        <f>+VLOOKUP(Tabla1[[#This Row],[concatenar]],Hoja3!$M$3:$W$1238,3,FALSE)</f>
        <v>75140</v>
      </c>
      <c r="Q60" s="113">
        <f>+VLOOKUP(Tabla1[[#This Row],[concatenar]],Hoja3!$M$3:$W$1238,8,FALSE)</f>
        <v>0</v>
      </c>
      <c r="R60" s="106">
        <f>+VLOOKUP(Tabla1[[#This Row],[concatenar]],Hoja3!$M$3:$W$1238,9,FALSE)</f>
        <v>12</v>
      </c>
      <c r="S60" s="111">
        <f>+VLOOKUP(Tabla1[[#This Row],[concatenar]],Hoja3!$M$3:$W$1238,10,FALSE)</f>
        <v>0</v>
      </c>
      <c r="T60" s="67">
        <f>+VLOOKUP(Tabla1[[#This Row],[concatenar]],Hoja3!$M$3:$W$1238,11,FALSE)</f>
        <v>901680</v>
      </c>
      <c r="U60" s="31" t="s">
        <v>141</v>
      </c>
      <c r="V60" s="33">
        <v>1</v>
      </c>
      <c r="W60" s="31"/>
      <c r="X60" s="31">
        <v>1</v>
      </c>
      <c r="Y60" s="68">
        <f>+Tabla1[[#This Row],[VALOR UNITARIO SEGUIMIENTO FINANCIERO
2024]]*Tabla1[[#This Row],[MET AFECTADA PORLA GLOSA
RECURSOS 2024]]*Tabla1[[#This Row],[Porcentaje de Glosa]]</f>
        <v>0</v>
      </c>
      <c r="Z60" s="68">
        <f>+Tabla1[[#This Row],[VALOR UNITARIO SEGUIMIENTO FINANCIERO
2025]]*Tabla1[[#This Row],[META AFECTADA PORLA GLOSA
RECURSOS 2025]]*Tabla1[[#This Row],[Porcentaje de Glosa]]</f>
        <v>75140</v>
      </c>
      <c r="AA60" s="68">
        <f>+Tabla1[[#This Row],[VALOR DE LA GLOSA 2024]]+Tabla1[[#This Row],[VALOR DE LA GLOSA 2025]]</f>
        <v>75140</v>
      </c>
      <c r="AB60" s="75" t="s">
        <v>154</v>
      </c>
      <c r="AC60" s="32" t="s">
        <v>150</v>
      </c>
      <c r="AD60" s="68"/>
      <c r="AE60" s="75"/>
      <c r="AF60" s="137">
        <f>+Tabla1[[#This Row],[VALOR TOTAL DE LA GLOSA]]-Tabla1[[#This Row],[Valor soportado por la Subred]]</f>
        <v>75140</v>
      </c>
      <c r="AG60" s="31"/>
      <c r="AH60" s="31"/>
      <c r="AI60" s="31">
        <f>+Tabla1[[#This Row],[VALOR GLOSA DEFINITIVA]]-Tabla1[[#This Row],[VALOR LEVANTADO EN LIQUIDACION]]</f>
        <v>75140</v>
      </c>
    </row>
    <row r="61" spans="2:35" s="35" customFormat="1" ht="87.6" hidden="1" customHeight="1">
      <c r="B61" s="31" t="s">
        <v>59</v>
      </c>
      <c r="C61" s="76">
        <v>1754</v>
      </c>
      <c r="D61" s="31" t="s">
        <v>7</v>
      </c>
      <c r="E61" s="64" t="str">
        <f>+Tabla1[[#This Row],[CODIGO ACTIVIDAD EN PPP Y LINEAMIENTO]]&amp;Tabla1[[#This Row],[ENTORNO/COMPONENTE]]</f>
        <v>1754Vigilancia de la salud ambiental</v>
      </c>
      <c r="F61" s="64" t="str">
        <f>+VLOOKUP(Tabla1[[#This Row],[Columna1]],Hoja3!$D$3:$L$1238,3,FALSE)</f>
        <v>Línea Seguridad química</v>
      </c>
      <c r="G61" s="64" t="str">
        <f>+VLOOKUP(Tabla1[[#This Row],[Columna1]],Hoja3!$D$3:$W$1238,4,FALSE)</f>
        <v>IVC A ESTABLECIMIENTOS QUE UTILICEN COMO MATERIA PRIMA EL METAL DE MENOS DE 20 TRABAJADORES</v>
      </c>
      <c r="H61" s="64" t="str">
        <f>+VLOOKUP(Tabla1[[#This Row],[Columna1]],Hoja3!$D$3:$W$1238,5,FALSE)</f>
        <v>Establecimiento vigilado y controlado</v>
      </c>
      <c r="I61" s="64" t="str">
        <f>+VLOOKUP(Tabla1[[#This Row],[Columna1]],Hoja3!$D$3:$W$1238,6,FALSE)</f>
        <v>Ver SIVIGILA</v>
      </c>
      <c r="J61" s="64" t="str">
        <f>+VLOOKUP(Tabla1[[#This Row],[Columna1]],Hoja3!$D$3:$W$1238,7,FALSE)</f>
        <v>Ver SIVIGILA</v>
      </c>
      <c r="K61" s="31" t="s">
        <v>151</v>
      </c>
      <c r="L61" s="32" t="s">
        <v>61</v>
      </c>
      <c r="M61" s="64" t="str">
        <f>Tabla1[[#This Row],[Columna1]]&amp;Tabla1[[#This Row],[LOCALIDAD]]&amp;Tabla1[[#This Row],[MES]]</f>
        <v>1754Vigilancia de la salud ambientalUSMEC. FEBRERO 2025</v>
      </c>
      <c r="N61" s="31" t="s">
        <v>145</v>
      </c>
      <c r="O61" s="67">
        <f>+VLOOKUP(Tabla1[[#This Row],[concatenar]],Hoja3!$M$3:$W$1238,2,FALSE)</f>
        <v>0</v>
      </c>
      <c r="P61" s="67">
        <f>+VLOOKUP(Tabla1[[#This Row],[concatenar]],Hoja3!$M$3:$W$1238,3,FALSE)</f>
        <v>75140</v>
      </c>
      <c r="Q61" s="113">
        <f>+VLOOKUP(Tabla1[[#This Row],[concatenar]],Hoja3!$M$3:$W$1238,8,FALSE)</f>
        <v>0</v>
      </c>
      <c r="R61" s="106">
        <f>+VLOOKUP(Tabla1[[#This Row],[concatenar]],Hoja3!$M$3:$W$1238,9,FALSE)</f>
        <v>10</v>
      </c>
      <c r="S61" s="111">
        <f>+VLOOKUP(Tabla1[[#This Row],[concatenar]],Hoja3!$M$3:$W$1238,10,FALSE)</f>
        <v>0</v>
      </c>
      <c r="T61" s="67">
        <f>+VLOOKUP(Tabla1[[#This Row],[concatenar]],Hoja3!$M$3:$W$1238,11,FALSE)</f>
        <v>751400</v>
      </c>
      <c r="U61" s="31" t="s">
        <v>141</v>
      </c>
      <c r="V61" s="33">
        <v>1</v>
      </c>
      <c r="W61" s="31"/>
      <c r="X61" s="31">
        <v>1</v>
      </c>
      <c r="Y61" s="68">
        <f>+Tabla1[[#This Row],[VALOR UNITARIO SEGUIMIENTO FINANCIERO
2024]]*Tabla1[[#This Row],[MET AFECTADA PORLA GLOSA
RECURSOS 2024]]*Tabla1[[#This Row],[Porcentaje de Glosa]]</f>
        <v>0</v>
      </c>
      <c r="Z61" s="68">
        <f>+Tabla1[[#This Row],[VALOR UNITARIO SEGUIMIENTO FINANCIERO
2025]]*Tabla1[[#This Row],[META AFECTADA PORLA GLOSA
RECURSOS 2025]]*Tabla1[[#This Row],[Porcentaje de Glosa]]</f>
        <v>75140</v>
      </c>
      <c r="AA61" s="68">
        <f>+Tabla1[[#This Row],[VALOR DE LA GLOSA 2024]]+Tabla1[[#This Row],[VALOR DE LA GLOSA 2025]]</f>
        <v>75140</v>
      </c>
      <c r="AB61" s="75" t="s">
        <v>155</v>
      </c>
      <c r="AC61" s="32" t="s">
        <v>150</v>
      </c>
      <c r="AD61" s="68"/>
      <c r="AE61" s="75"/>
      <c r="AF61" s="137">
        <f>+Tabla1[[#This Row],[VALOR TOTAL DE LA GLOSA]]-Tabla1[[#This Row],[Valor soportado por la Subred]]</f>
        <v>75140</v>
      </c>
      <c r="AG61" s="31"/>
      <c r="AH61" s="31"/>
      <c r="AI61" s="31">
        <f>+Tabla1[[#This Row],[VALOR GLOSA DEFINITIVA]]-Tabla1[[#This Row],[VALOR LEVANTADO EN LIQUIDACION]]</f>
        <v>75140</v>
      </c>
    </row>
    <row r="62" spans="2:35" s="35" customFormat="1" ht="87.6" hidden="1" customHeight="1">
      <c r="B62" s="31" t="s">
        <v>59</v>
      </c>
      <c r="C62" s="76">
        <v>1759</v>
      </c>
      <c r="D62" s="31" t="s">
        <v>7</v>
      </c>
      <c r="E62" s="64" t="str">
        <f>+Tabla1[[#This Row],[CODIGO ACTIVIDAD EN PPP Y LINEAMIENTO]]&amp;Tabla1[[#This Row],[ENTORNO/COMPONENTE]]</f>
        <v>1759Vigilancia de la salud ambiental</v>
      </c>
      <c r="F62" s="64" t="str">
        <f>+VLOOKUP(Tabla1[[#This Row],[Columna1]],Hoja3!$D$3:$L$1238,3,FALSE)</f>
        <v>Línea Seguridad química</v>
      </c>
      <c r="G62" s="64" t="str">
        <f>+VLOOKUP(Tabla1[[#This Row],[Columna1]],Hoja3!$D$3:$W$1238,4,FALSE)</f>
        <v>IVC A ESTABLECIMIENTOS DE MANTENIMIENTO AUTOMOTRIZ DE MENOS DE 20 TRABAJADORES</v>
      </c>
      <c r="H62" s="64" t="str">
        <f>+VLOOKUP(Tabla1[[#This Row],[Columna1]],Hoja3!$D$3:$W$1238,5,FALSE)</f>
        <v>Establecimiento vigilado y controlado</v>
      </c>
      <c r="I62" s="64" t="str">
        <f>+VLOOKUP(Tabla1[[#This Row],[Columna1]],Hoja3!$D$3:$W$1238,6,FALSE)</f>
        <v>Ver SIVIGILA</v>
      </c>
      <c r="J62" s="64" t="str">
        <f>+VLOOKUP(Tabla1[[#This Row],[Columna1]],Hoja3!$D$3:$W$1238,7,FALSE)</f>
        <v>Ver SIVIGILA</v>
      </c>
      <c r="K62" s="31" t="s">
        <v>151</v>
      </c>
      <c r="L62" s="32" t="s">
        <v>61</v>
      </c>
      <c r="M62" s="64" t="str">
        <f>Tabla1[[#This Row],[Columna1]]&amp;Tabla1[[#This Row],[LOCALIDAD]]&amp;Tabla1[[#This Row],[MES]]</f>
        <v>1759Vigilancia de la salud ambientalUSMEC. FEBRERO 2025</v>
      </c>
      <c r="N62" s="31" t="s">
        <v>145</v>
      </c>
      <c r="O62" s="67">
        <f>+VLOOKUP(Tabla1[[#This Row],[concatenar]],Hoja3!$M$3:$W$1238,2,FALSE)</f>
        <v>0</v>
      </c>
      <c r="P62" s="67">
        <f>+VLOOKUP(Tabla1[[#This Row],[concatenar]],Hoja3!$M$3:$W$1238,3,FALSE)</f>
        <v>60112</v>
      </c>
      <c r="Q62" s="113">
        <f>+VLOOKUP(Tabla1[[#This Row],[concatenar]],Hoja3!$M$3:$W$1238,8,FALSE)</f>
        <v>0</v>
      </c>
      <c r="R62" s="106">
        <f>+VLOOKUP(Tabla1[[#This Row],[concatenar]],Hoja3!$M$3:$W$1238,9,FALSE)</f>
        <v>24</v>
      </c>
      <c r="S62" s="111">
        <f>+VLOOKUP(Tabla1[[#This Row],[concatenar]],Hoja3!$M$3:$W$1238,10,FALSE)</f>
        <v>0</v>
      </c>
      <c r="T62" s="67">
        <f>+VLOOKUP(Tabla1[[#This Row],[concatenar]],Hoja3!$M$3:$W$1238,11,FALSE)</f>
        <v>1442688</v>
      </c>
      <c r="U62" s="31" t="s">
        <v>141</v>
      </c>
      <c r="V62" s="33">
        <v>1</v>
      </c>
      <c r="W62" s="31"/>
      <c r="X62" s="31">
        <v>2</v>
      </c>
      <c r="Y62" s="68">
        <f>+Tabla1[[#This Row],[VALOR UNITARIO SEGUIMIENTO FINANCIERO
2024]]*Tabla1[[#This Row],[MET AFECTADA PORLA GLOSA
RECURSOS 2024]]*Tabla1[[#This Row],[Porcentaje de Glosa]]</f>
        <v>0</v>
      </c>
      <c r="Z62" s="68">
        <f>+Tabla1[[#This Row],[VALOR UNITARIO SEGUIMIENTO FINANCIERO
2025]]*Tabla1[[#This Row],[META AFECTADA PORLA GLOSA
RECURSOS 2025]]*Tabla1[[#This Row],[Porcentaje de Glosa]]</f>
        <v>120224</v>
      </c>
      <c r="AA62" s="68">
        <f>+Tabla1[[#This Row],[VALOR DE LA GLOSA 2024]]+Tabla1[[#This Row],[VALOR DE LA GLOSA 2025]]</f>
        <v>120224</v>
      </c>
      <c r="AB62" s="75" t="s">
        <v>156</v>
      </c>
      <c r="AC62" s="32" t="s">
        <v>150</v>
      </c>
      <c r="AD62" s="68"/>
      <c r="AE62" s="75"/>
      <c r="AF62" s="137">
        <f>+Tabla1[[#This Row],[VALOR TOTAL DE LA GLOSA]]-Tabla1[[#This Row],[Valor soportado por la Subred]]</f>
        <v>120224</v>
      </c>
      <c r="AG62" s="31"/>
      <c r="AH62" s="31"/>
      <c r="AI62" s="31">
        <f>+Tabla1[[#This Row],[VALOR GLOSA DEFINITIVA]]-Tabla1[[#This Row],[VALOR LEVANTADO EN LIQUIDACION]]</f>
        <v>120224</v>
      </c>
    </row>
    <row r="63" spans="2:35" s="35" customFormat="1" ht="87.6" hidden="1" customHeight="1">
      <c r="B63" s="31" t="s">
        <v>59</v>
      </c>
      <c r="C63" s="76">
        <v>4</v>
      </c>
      <c r="D63" s="31" t="s">
        <v>7</v>
      </c>
      <c r="E63" s="64" t="str">
        <f>+Tabla1[[#This Row],[CODIGO ACTIVIDAD EN PPP Y LINEAMIENTO]]&amp;Tabla1[[#This Row],[ENTORNO/COMPONENTE]]</f>
        <v>4Vigilancia de la salud ambiental</v>
      </c>
      <c r="F63" s="64" t="str">
        <f>+VLOOKUP(Tabla1[[#This Row],[Columna1]],Hoja3!$D$3:$L$1238,3,FALSE)</f>
        <v>Línea Seguridad química</v>
      </c>
      <c r="G63" s="64" t="str">
        <f>+VLOOKUP(Tabla1[[#This Row],[Columna1]],Hoja3!$D$3:$W$1238,4,FALSE)</f>
        <v>IVC A ESTABLECIMIENTOS DE ESTÉTICA ORNAMENTAL</v>
      </c>
      <c r="H63" s="64" t="str">
        <f>+VLOOKUP(Tabla1[[#This Row],[Columna1]],Hoja3!$D$3:$W$1238,5,FALSE)</f>
        <v>Establecimiento vigilado y controlado</v>
      </c>
      <c r="I63" s="64" t="str">
        <f>+VLOOKUP(Tabla1[[#This Row],[Columna1]],Hoja3!$D$3:$W$1238,6,FALSE)</f>
        <v>Ver SIVIGILA</v>
      </c>
      <c r="J63" s="64" t="str">
        <f>+VLOOKUP(Tabla1[[#This Row],[Columna1]],Hoja3!$D$3:$W$1238,7,FALSE)</f>
        <v>Ver SIVIGILA</v>
      </c>
      <c r="K63" s="31" t="s">
        <v>151</v>
      </c>
      <c r="L63" s="32" t="s">
        <v>66</v>
      </c>
      <c r="M63" s="64" t="str">
        <f>Tabla1[[#This Row],[Columna1]]&amp;Tabla1[[#This Row],[LOCALIDAD]]&amp;Tabla1[[#This Row],[MES]]</f>
        <v>4Vigilancia de la salud ambientalUSMED. MARZO 2025</v>
      </c>
      <c r="N63" s="31" t="s">
        <v>145</v>
      </c>
      <c r="O63" s="67">
        <f>+VLOOKUP(Tabla1[[#This Row],[concatenar]],Hoja3!$M$3:$W$1238,2,FALSE)</f>
        <v>0</v>
      </c>
      <c r="P63" s="67">
        <f>+VLOOKUP(Tabla1[[#This Row],[concatenar]],Hoja3!$M$3:$W$1238,3,FALSE)</f>
        <v>90168</v>
      </c>
      <c r="Q63" s="113">
        <f>+VLOOKUP(Tabla1[[#This Row],[concatenar]],Hoja3!$M$3:$W$1238,8,FALSE)</f>
        <v>0</v>
      </c>
      <c r="R63" s="106">
        <f>+VLOOKUP(Tabla1[[#This Row],[concatenar]],Hoja3!$M$3:$W$1238,9,FALSE)</f>
        <v>41</v>
      </c>
      <c r="S63" s="111">
        <f>+VLOOKUP(Tabla1[[#This Row],[concatenar]],Hoja3!$M$3:$W$1238,10,FALSE)</f>
        <v>0</v>
      </c>
      <c r="T63" s="67">
        <f>+VLOOKUP(Tabla1[[#This Row],[concatenar]],Hoja3!$M$3:$W$1238,11,FALSE)</f>
        <v>3696888</v>
      </c>
      <c r="U63" s="31" t="s">
        <v>141</v>
      </c>
      <c r="V63" s="33">
        <v>1</v>
      </c>
      <c r="W63" s="31"/>
      <c r="X63" s="31">
        <v>1</v>
      </c>
      <c r="Y63" s="68">
        <f>+Tabla1[[#This Row],[VALOR UNITARIO SEGUIMIENTO FINANCIERO
2024]]*Tabla1[[#This Row],[MET AFECTADA PORLA GLOSA
RECURSOS 2024]]*Tabla1[[#This Row],[Porcentaje de Glosa]]</f>
        <v>0</v>
      </c>
      <c r="Z63" s="68">
        <f>+Tabla1[[#This Row],[VALOR UNITARIO SEGUIMIENTO FINANCIERO
2025]]*Tabla1[[#This Row],[META AFECTADA PORLA GLOSA
RECURSOS 2025]]*Tabla1[[#This Row],[Porcentaje de Glosa]]</f>
        <v>90168</v>
      </c>
      <c r="AA63" s="68">
        <f>+Tabla1[[#This Row],[VALOR DE LA GLOSA 2024]]+Tabla1[[#This Row],[VALOR DE LA GLOSA 2025]]</f>
        <v>90168</v>
      </c>
      <c r="AB63" s="75" t="s">
        <v>157</v>
      </c>
      <c r="AC63" s="32" t="s">
        <v>150</v>
      </c>
      <c r="AD63" s="68"/>
      <c r="AE63" s="75"/>
      <c r="AF63" s="137">
        <f>+Tabla1[[#This Row],[VALOR TOTAL DE LA GLOSA]]-Tabla1[[#This Row],[Valor soportado por la Subred]]</f>
        <v>90168</v>
      </c>
      <c r="AG63" s="31"/>
      <c r="AH63" s="31"/>
      <c r="AI63" s="31">
        <f>+Tabla1[[#This Row],[VALOR GLOSA DEFINITIVA]]-Tabla1[[#This Row],[VALOR LEVANTADO EN LIQUIDACION]]</f>
        <v>90168</v>
      </c>
    </row>
    <row r="64" spans="2:35" s="35" customFormat="1" ht="87.6" hidden="1" customHeight="1">
      <c r="B64" s="31" t="s">
        <v>59</v>
      </c>
      <c r="C64" s="76">
        <v>22</v>
      </c>
      <c r="D64" s="31" t="s">
        <v>7</v>
      </c>
      <c r="E64" s="64" t="str">
        <f>+Tabla1[[#This Row],[CODIGO ACTIVIDAD EN PPP Y LINEAMIENTO]]&amp;Tabla1[[#This Row],[ENTORNO/COMPONENTE]]</f>
        <v>22Vigilancia de la salud ambiental</v>
      </c>
      <c r="F64" s="64" t="str">
        <f>+VLOOKUP(Tabla1[[#This Row],[Columna1]],Hoja3!$D$3:$L$1238,3,FALSE)</f>
        <v>Línea Seguridad química</v>
      </c>
      <c r="G64" s="64" t="str">
        <f>+VLOOKUP(Tabla1[[#This Row],[Columna1]],Hoja3!$D$3:$W$1238,4,FALSE)</f>
        <v>IVC A MICROEMPRESAS Y PEQUEÑAS EMPRESAS</v>
      </c>
      <c r="H64" s="64" t="str">
        <f>+VLOOKUP(Tabla1[[#This Row],[Columna1]],Hoja3!$D$3:$W$1238,5,FALSE)</f>
        <v>Establecimiento vigilado y controlado</v>
      </c>
      <c r="I64" s="64" t="str">
        <f>+VLOOKUP(Tabla1[[#This Row],[Columna1]],Hoja3!$D$3:$W$1238,6,FALSE)</f>
        <v>Ver SIVIGILA</v>
      </c>
      <c r="J64" s="64" t="str">
        <f>+VLOOKUP(Tabla1[[#This Row],[Columna1]],Hoja3!$D$3:$W$1238,7,FALSE)</f>
        <v>Ver SIVIGILA</v>
      </c>
      <c r="K64" s="31" t="s">
        <v>151</v>
      </c>
      <c r="L64" s="32" t="s">
        <v>66</v>
      </c>
      <c r="M64" s="64" t="str">
        <f>Tabla1[[#This Row],[Columna1]]&amp;Tabla1[[#This Row],[LOCALIDAD]]&amp;Tabla1[[#This Row],[MES]]</f>
        <v>22Vigilancia de la salud ambientalUSMED. MARZO 2025</v>
      </c>
      <c r="N64" s="31" t="s">
        <v>145</v>
      </c>
      <c r="O64" s="67">
        <f>+VLOOKUP(Tabla1[[#This Row],[concatenar]],Hoja3!$M$3:$W$1238,2,FALSE)</f>
        <v>0</v>
      </c>
      <c r="P64" s="67">
        <f>+VLOOKUP(Tabla1[[#This Row],[concatenar]],Hoja3!$M$3:$W$1238,3,FALSE)</f>
        <v>90168</v>
      </c>
      <c r="Q64" s="113">
        <f>+VLOOKUP(Tabla1[[#This Row],[concatenar]],Hoja3!$M$3:$W$1238,8,FALSE)</f>
        <v>0</v>
      </c>
      <c r="R64" s="106">
        <f>+VLOOKUP(Tabla1[[#This Row],[concatenar]],Hoja3!$M$3:$W$1238,9,FALSE)</f>
        <v>12</v>
      </c>
      <c r="S64" s="111">
        <f>+VLOOKUP(Tabla1[[#This Row],[concatenar]],Hoja3!$M$3:$W$1238,10,FALSE)</f>
        <v>0</v>
      </c>
      <c r="T64" s="67">
        <f>+VLOOKUP(Tabla1[[#This Row],[concatenar]],Hoja3!$M$3:$W$1238,11,FALSE)</f>
        <v>1082016</v>
      </c>
      <c r="U64" s="31" t="s">
        <v>141</v>
      </c>
      <c r="V64" s="33">
        <v>1</v>
      </c>
      <c r="W64" s="31"/>
      <c r="X64" s="31">
        <v>1</v>
      </c>
      <c r="Y64" s="68">
        <f>+Tabla1[[#This Row],[VALOR UNITARIO SEGUIMIENTO FINANCIERO
2024]]*Tabla1[[#This Row],[MET AFECTADA PORLA GLOSA
RECURSOS 2024]]*Tabla1[[#This Row],[Porcentaje de Glosa]]</f>
        <v>0</v>
      </c>
      <c r="Z64" s="68">
        <f>+Tabla1[[#This Row],[VALOR UNITARIO SEGUIMIENTO FINANCIERO
2025]]*Tabla1[[#This Row],[META AFECTADA PORLA GLOSA
RECURSOS 2025]]*Tabla1[[#This Row],[Porcentaje de Glosa]]</f>
        <v>90168</v>
      </c>
      <c r="AA64" s="68">
        <f>+Tabla1[[#This Row],[VALOR DE LA GLOSA 2024]]+Tabla1[[#This Row],[VALOR DE LA GLOSA 2025]]</f>
        <v>90168</v>
      </c>
      <c r="AB64" s="75" t="s">
        <v>158</v>
      </c>
      <c r="AC64" s="32" t="s">
        <v>150</v>
      </c>
      <c r="AD64" s="68"/>
      <c r="AE64" s="75"/>
      <c r="AF64" s="137">
        <f>+Tabla1[[#This Row],[VALOR TOTAL DE LA GLOSA]]-Tabla1[[#This Row],[Valor soportado por la Subred]]</f>
        <v>90168</v>
      </c>
      <c r="AG64" s="31"/>
      <c r="AH64" s="31"/>
      <c r="AI64" s="31">
        <f>+Tabla1[[#This Row],[VALOR GLOSA DEFINITIVA]]-Tabla1[[#This Row],[VALOR LEVANTADO EN LIQUIDACION]]</f>
        <v>90168</v>
      </c>
    </row>
    <row r="65" spans="2:35" s="35" customFormat="1" ht="87.6" hidden="1" customHeight="1">
      <c r="B65" s="31" t="s">
        <v>59</v>
      </c>
      <c r="C65" s="76">
        <v>1205</v>
      </c>
      <c r="D65" s="31" t="s">
        <v>7</v>
      </c>
      <c r="E65" s="64" t="str">
        <f>+Tabla1[[#This Row],[CODIGO ACTIVIDAD EN PPP Y LINEAMIENTO]]&amp;Tabla1[[#This Row],[ENTORNO/COMPONENTE]]</f>
        <v>1205Vigilancia de la salud ambiental</v>
      </c>
      <c r="F65" s="64" t="str">
        <f>+VLOOKUP(Tabla1[[#This Row],[Columna1]],Hoja3!$D$3:$L$1238,3,FALSE)</f>
        <v>Línea Seguridad química</v>
      </c>
      <c r="G65" s="64" t="str">
        <f>+VLOOKUP(Tabla1[[#This Row],[Columna1]],Hoja3!$D$3:$W$1238,4,FALSE)</f>
        <v>IVC A ESTABLECIMIENTOS DE ESTÉTICA FACIAL Y/O CORPORAL Y ESTÉTICA ORNAMENTAL</v>
      </c>
      <c r="H65" s="64" t="str">
        <f>+VLOOKUP(Tabla1[[#This Row],[Columna1]],Hoja3!$D$3:$W$1238,5,FALSE)</f>
        <v>Establecimiento vigilado y controlado</v>
      </c>
      <c r="I65" s="64" t="str">
        <f>+VLOOKUP(Tabla1[[#This Row],[Columna1]],Hoja3!$D$3:$W$1238,6,FALSE)</f>
        <v>Ver SIVIGILA</v>
      </c>
      <c r="J65" s="64" t="str">
        <f>+VLOOKUP(Tabla1[[#This Row],[Columna1]],Hoja3!$D$3:$W$1238,7,FALSE)</f>
        <v>Ver SIVIGILA</v>
      </c>
      <c r="K65" s="31" t="s">
        <v>151</v>
      </c>
      <c r="L65" s="32" t="s">
        <v>66</v>
      </c>
      <c r="M65" s="64" t="str">
        <f>Tabla1[[#This Row],[Columna1]]&amp;Tabla1[[#This Row],[LOCALIDAD]]&amp;Tabla1[[#This Row],[MES]]</f>
        <v>1205Vigilancia de la salud ambientalUSMED. MARZO 2025</v>
      </c>
      <c r="N65" s="31" t="s">
        <v>145</v>
      </c>
      <c r="O65" s="67">
        <f>+VLOOKUP(Tabla1[[#This Row],[concatenar]],Hoja3!$M$3:$W$1238,2,FALSE)</f>
        <v>0</v>
      </c>
      <c r="P65" s="67">
        <f>+VLOOKUP(Tabla1[[#This Row],[concatenar]],Hoja3!$M$3:$W$1238,3,FALSE)</f>
        <v>180336</v>
      </c>
      <c r="Q65" s="113">
        <f>+VLOOKUP(Tabla1[[#This Row],[concatenar]],Hoja3!$M$3:$W$1238,8,FALSE)</f>
        <v>0</v>
      </c>
      <c r="R65" s="106">
        <f>+VLOOKUP(Tabla1[[#This Row],[concatenar]],Hoja3!$M$3:$W$1238,9,FALSE)</f>
        <v>1</v>
      </c>
      <c r="S65" s="111">
        <f>+VLOOKUP(Tabla1[[#This Row],[concatenar]],Hoja3!$M$3:$W$1238,10,FALSE)</f>
        <v>0</v>
      </c>
      <c r="T65" s="67">
        <f>+VLOOKUP(Tabla1[[#This Row],[concatenar]],Hoja3!$M$3:$W$1238,11,FALSE)</f>
        <v>180336</v>
      </c>
      <c r="U65" s="31" t="s">
        <v>141</v>
      </c>
      <c r="V65" s="33">
        <v>1</v>
      </c>
      <c r="W65" s="31"/>
      <c r="X65" s="31">
        <v>1</v>
      </c>
      <c r="Y65" s="68">
        <f>+Tabla1[[#This Row],[VALOR UNITARIO SEGUIMIENTO FINANCIERO
2024]]*Tabla1[[#This Row],[MET AFECTADA PORLA GLOSA
RECURSOS 2024]]*Tabla1[[#This Row],[Porcentaje de Glosa]]</f>
        <v>0</v>
      </c>
      <c r="Z65" s="68">
        <f>+Tabla1[[#This Row],[VALOR UNITARIO SEGUIMIENTO FINANCIERO
2025]]*Tabla1[[#This Row],[META AFECTADA PORLA GLOSA
RECURSOS 2025]]*Tabla1[[#This Row],[Porcentaje de Glosa]]</f>
        <v>180336</v>
      </c>
      <c r="AA65" s="68">
        <f>+Tabla1[[#This Row],[VALOR DE LA GLOSA 2024]]+Tabla1[[#This Row],[VALOR DE LA GLOSA 2025]]</f>
        <v>180336</v>
      </c>
      <c r="AB65" s="75" t="s">
        <v>159</v>
      </c>
      <c r="AC65" s="32" t="s">
        <v>150</v>
      </c>
      <c r="AD65" s="68"/>
      <c r="AE65" s="75"/>
      <c r="AF65" s="137">
        <f>+Tabla1[[#This Row],[VALOR TOTAL DE LA GLOSA]]-Tabla1[[#This Row],[Valor soportado por la Subred]]</f>
        <v>180336</v>
      </c>
      <c r="AG65" s="31"/>
      <c r="AH65" s="31"/>
      <c r="AI65" s="31">
        <f>+Tabla1[[#This Row],[VALOR GLOSA DEFINITIVA]]-Tabla1[[#This Row],[VALOR LEVANTADO EN LIQUIDACION]]</f>
        <v>180336</v>
      </c>
    </row>
    <row r="66" spans="2:35" s="35" customFormat="1" ht="87.6" hidden="1" customHeight="1">
      <c r="B66" s="31" t="s">
        <v>59</v>
      </c>
      <c r="C66" s="76">
        <v>1742</v>
      </c>
      <c r="D66" s="31" t="s">
        <v>7</v>
      </c>
      <c r="E66" s="64" t="str">
        <f>+Tabla1[[#This Row],[CODIGO ACTIVIDAD EN PPP Y LINEAMIENTO]]&amp;Tabla1[[#This Row],[ENTORNO/COMPONENTE]]</f>
        <v>1742Vigilancia de la salud ambiental</v>
      </c>
      <c r="F66" s="64" t="str">
        <f>+VLOOKUP(Tabla1[[#This Row],[Columna1]],Hoja3!$D$3:$L$1238,3,FALSE)</f>
        <v>Línea Seguridad química</v>
      </c>
      <c r="G66" s="64" t="str">
        <f>+VLOOKUP(Tabla1[[#This Row],[Columna1]],Hoja3!$D$3:$W$1238,4,FALSE)</f>
        <v>IVC A DEPÓSITOS DE MATERIAL DE CONSTRUCCIÓN DE MENOS DE 20 TRABAJADORES</v>
      </c>
      <c r="H66" s="64" t="str">
        <f>+VLOOKUP(Tabla1[[#This Row],[Columna1]],Hoja3!$D$3:$W$1238,5,FALSE)</f>
        <v>Establecimiento vigilado y controlado</v>
      </c>
      <c r="I66" s="64" t="str">
        <f>+VLOOKUP(Tabla1[[#This Row],[Columna1]],Hoja3!$D$3:$W$1238,6,FALSE)</f>
        <v>Ver SIVIGILA</v>
      </c>
      <c r="J66" s="64" t="str">
        <f>+VLOOKUP(Tabla1[[#This Row],[Columna1]],Hoja3!$D$3:$W$1238,7,FALSE)</f>
        <v>Ver SIVIGILA</v>
      </c>
      <c r="K66" s="31" t="s">
        <v>151</v>
      </c>
      <c r="L66" s="32" t="s">
        <v>66</v>
      </c>
      <c r="M66" s="64" t="str">
        <f>Tabla1[[#This Row],[Columna1]]&amp;Tabla1[[#This Row],[LOCALIDAD]]&amp;Tabla1[[#This Row],[MES]]</f>
        <v>1742Vigilancia de la salud ambientalUSMED. MARZO 2025</v>
      </c>
      <c r="N66" s="31" t="s">
        <v>145</v>
      </c>
      <c r="O66" s="67">
        <f>+VLOOKUP(Tabla1[[#This Row],[concatenar]],Hoja3!$M$3:$W$1238,2,FALSE)</f>
        <v>0</v>
      </c>
      <c r="P66" s="67">
        <f>+VLOOKUP(Tabla1[[#This Row],[concatenar]],Hoja3!$M$3:$W$1238,3,FALSE)</f>
        <v>60112</v>
      </c>
      <c r="Q66" s="113">
        <f>+VLOOKUP(Tabla1[[#This Row],[concatenar]],Hoja3!$M$3:$W$1238,8,FALSE)</f>
        <v>0</v>
      </c>
      <c r="R66" s="106">
        <f>+VLOOKUP(Tabla1[[#This Row],[concatenar]],Hoja3!$M$3:$W$1238,9,FALSE)</f>
        <v>27</v>
      </c>
      <c r="S66" s="111">
        <f>+VLOOKUP(Tabla1[[#This Row],[concatenar]],Hoja3!$M$3:$W$1238,10,FALSE)</f>
        <v>0</v>
      </c>
      <c r="T66" s="67">
        <f>+VLOOKUP(Tabla1[[#This Row],[concatenar]],Hoja3!$M$3:$W$1238,11,FALSE)</f>
        <v>1623024</v>
      </c>
      <c r="U66" s="31" t="s">
        <v>141</v>
      </c>
      <c r="V66" s="33">
        <v>1</v>
      </c>
      <c r="W66" s="31"/>
      <c r="X66" s="31">
        <v>1</v>
      </c>
      <c r="Y66" s="68">
        <f>+Tabla1[[#This Row],[VALOR UNITARIO SEGUIMIENTO FINANCIERO
2024]]*Tabla1[[#This Row],[MET AFECTADA PORLA GLOSA
RECURSOS 2024]]*Tabla1[[#This Row],[Porcentaje de Glosa]]</f>
        <v>0</v>
      </c>
      <c r="Z66" s="68">
        <f>+Tabla1[[#This Row],[VALOR UNITARIO SEGUIMIENTO FINANCIERO
2025]]*Tabla1[[#This Row],[META AFECTADA PORLA GLOSA
RECURSOS 2025]]*Tabla1[[#This Row],[Porcentaje de Glosa]]</f>
        <v>60112</v>
      </c>
      <c r="AA66" s="68">
        <f>+Tabla1[[#This Row],[VALOR DE LA GLOSA 2024]]+Tabla1[[#This Row],[VALOR DE LA GLOSA 2025]]</f>
        <v>60112</v>
      </c>
      <c r="AB66" s="75" t="s">
        <v>160</v>
      </c>
      <c r="AC66" s="32" t="s">
        <v>147</v>
      </c>
      <c r="AD66" s="68"/>
      <c r="AE66" s="75"/>
      <c r="AF66" s="137">
        <f>+Tabla1[[#This Row],[VALOR TOTAL DE LA GLOSA]]-Tabla1[[#This Row],[Valor soportado por la Subred]]</f>
        <v>60112</v>
      </c>
      <c r="AG66" s="31"/>
      <c r="AH66" s="31"/>
      <c r="AI66" s="31">
        <f>+Tabla1[[#This Row],[VALOR GLOSA DEFINITIVA]]-Tabla1[[#This Row],[VALOR LEVANTADO EN LIQUIDACION]]</f>
        <v>60112</v>
      </c>
    </row>
    <row r="67" spans="2:35" s="35" customFormat="1" ht="87.6" hidden="1" customHeight="1">
      <c r="B67" s="31" t="s">
        <v>59</v>
      </c>
      <c r="C67" s="76">
        <v>1759</v>
      </c>
      <c r="D67" s="31" t="s">
        <v>7</v>
      </c>
      <c r="E67" s="64" t="str">
        <f>+Tabla1[[#This Row],[CODIGO ACTIVIDAD EN PPP Y LINEAMIENTO]]&amp;Tabla1[[#This Row],[ENTORNO/COMPONENTE]]</f>
        <v>1759Vigilancia de la salud ambiental</v>
      </c>
      <c r="F67" s="64" t="str">
        <f>+VLOOKUP(Tabla1[[#This Row],[Columna1]],Hoja3!$D$3:$L$1238,3,FALSE)</f>
        <v>Línea Seguridad química</v>
      </c>
      <c r="G67" s="64" t="str">
        <f>+VLOOKUP(Tabla1[[#This Row],[Columna1]],Hoja3!$D$3:$W$1238,4,FALSE)</f>
        <v>IVC A ESTABLECIMIENTOS DE MANTENIMIENTO AUTOMOTRIZ DE MENOS DE 20 TRABAJADORES</v>
      </c>
      <c r="H67" s="64" t="str">
        <f>+VLOOKUP(Tabla1[[#This Row],[Columna1]],Hoja3!$D$3:$W$1238,5,FALSE)</f>
        <v>Establecimiento vigilado y controlado</v>
      </c>
      <c r="I67" s="64" t="str">
        <f>+VLOOKUP(Tabla1[[#This Row],[Columna1]],Hoja3!$D$3:$W$1238,6,FALSE)</f>
        <v>Ver SIVIGILA</v>
      </c>
      <c r="J67" s="64" t="str">
        <f>+VLOOKUP(Tabla1[[#This Row],[Columna1]],Hoja3!$D$3:$W$1238,7,FALSE)</f>
        <v>Ver SIVIGILA</v>
      </c>
      <c r="K67" s="31" t="s">
        <v>151</v>
      </c>
      <c r="L67" s="32" t="s">
        <v>66</v>
      </c>
      <c r="M67" s="64" t="str">
        <f>Tabla1[[#This Row],[Columna1]]&amp;Tabla1[[#This Row],[LOCALIDAD]]&amp;Tabla1[[#This Row],[MES]]</f>
        <v>1759Vigilancia de la salud ambientalUSMED. MARZO 2025</v>
      </c>
      <c r="N67" s="31" t="s">
        <v>145</v>
      </c>
      <c r="O67" s="67">
        <f>+VLOOKUP(Tabla1[[#This Row],[concatenar]],Hoja3!$M$3:$W$1238,2,FALSE)</f>
        <v>0</v>
      </c>
      <c r="P67" s="67">
        <f>+VLOOKUP(Tabla1[[#This Row],[concatenar]],Hoja3!$M$3:$W$1238,3,FALSE)</f>
        <v>60112</v>
      </c>
      <c r="Q67" s="113">
        <f>+VLOOKUP(Tabla1[[#This Row],[concatenar]],Hoja3!$M$3:$W$1238,8,FALSE)</f>
        <v>0</v>
      </c>
      <c r="R67" s="106">
        <f>+VLOOKUP(Tabla1[[#This Row],[concatenar]],Hoja3!$M$3:$W$1238,9,FALSE)</f>
        <v>33</v>
      </c>
      <c r="S67" s="111">
        <f>+VLOOKUP(Tabla1[[#This Row],[concatenar]],Hoja3!$M$3:$W$1238,10,FALSE)</f>
        <v>0</v>
      </c>
      <c r="T67" s="67">
        <f>+VLOOKUP(Tabla1[[#This Row],[concatenar]],Hoja3!$M$3:$W$1238,11,FALSE)</f>
        <v>1983696</v>
      </c>
      <c r="U67" s="31" t="s">
        <v>141</v>
      </c>
      <c r="V67" s="33">
        <v>1</v>
      </c>
      <c r="W67" s="31"/>
      <c r="X67" s="31">
        <v>3</v>
      </c>
      <c r="Y67" s="68">
        <f>+Tabla1[[#This Row],[VALOR UNITARIO SEGUIMIENTO FINANCIERO
2024]]*Tabla1[[#This Row],[MET AFECTADA PORLA GLOSA
RECURSOS 2024]]*Tabla1[[#This Row],[Porcentaje de Glosa]]</f>
        <v>0</v>
      </c>
      <c r="Z67" s="68">
        <f>+Tabla1[[#This Row],[VALOR UNITARIO SEGUIMIENTO FINANCIERO
2025]]*Tabla1[[#This Row],[META AFECTADA PORLA GLOSA
RECURSOS 2025]]*Tabla1[[#This Row],[Porcentaje de Glosa]]</f>
        <v>180336</v>
      </c>
      <c r="AA67" s="68">
        <f>+Tabla1[[#This Row],[VALOR DE LA GLOSA 2024]]+Tabla1[[#This Row],[VALOR DE LA GLOSA 2025]]</f>
        <v>180336</v>
      </c>
      <c r="AB67" s="75" t="s">
        <v>161</v>
      </c>
      <c r="AC67" s="32" t="s">
        <v>150</v>
      </c>
      <c r="AD67" s="68"/>
      <c r="AE67" s="75"/>
      <c r="AF67" s="137">
        <f>+Tabla1[[#This Row],[VALOR TOTAL DE LA GLOSA]]-Tabla1[[#This Row],[Valor soportado por la Subred]]</f>
        <v>180336</v>
      </c>
      <c r="AG67" s="31"/>
      <c r="AH67" s="31"/>
      <c r="AI67" s="31">
        <f>+Tabla1[[#This Row],[VALOR GLOSA DEFINITIVA]]-Tabla1[[#This Row],[VALOR LEVANTADO EN LIQUIDACION]]</f>
        <v>180336</v>
      </c>
    </row>
    <row r="68" spans="2:35" s="35" customFormat="1" ht="87.6" hidden="1" customHeight="1">
      <c r="B68" s="31" t="s">
        <v>59</v>
      </c>
      <c r="C68" s="76">
        <v>4</v>
      </c>
      <c r="D68" s="31" t="s">
        <v>7</v>
      </c>
      <c r="E68" s="64" t="str">
        <f>+Tabla1[[#This Row],[CODIGO ACTIVIDAD EN PPP Y LINEAMIENTO]]&amp;Tabla1[[#This Row],[ENTORNO/COMPONENTE]]</f>
        <v>4Vigilancia de la salud ambiental</v>
      </c>
      <c r="F68" s="64" t="str">
        <f>+VLOOKUP(Tabla1[[#This Row],[Columna1]],Hoja3!$D$3:$L$1238,3,FALSE)</f>
        <v>Línea Seguridad química</v>
      </c>
      <c r="G68" s="64" t="str">
        <f>+VLOOKUP(Tabla1[[#This Row],[Columna1]],Hoja3!$D$3:$W$1238,4,FALSE)</f>
        <v>IVC A ESTABLECIMIENTOS DE ESTÉTICA ORNAMENTAL</v>
      </c>
      <c r="H68" s="64" t="str">
        <f>+VLOOKUP(Tabla1[[#This Row],[Columna1]],Hoja3!$D$3:$W$1238,5,FALSE)</f>
        <v>Establecimiento vigilado y controlado</v>
      </c>
      <c r="I68" s="64" t="str">
        <f>+VLOOKUP(Tabla1[[#This Row],[Columna1]],Hoja3!$D$3:$W$1238,6,FALSE)</f>
        <v>Ver SIVIGILA</v>
      </c>
      <c r="J68" s="64" t="str">
        <f>+VLOOKUP(Tabla1[[#This Row],[Columna1]],Hoja3!$D$3:$W$1238,7,FALSE)</f>
        <v>Ver SIVIGILA</v>
      </c>
      <c r="K68" s="31" t="s">
        <v>144</v>
      </c>
      <c r="L68" s="32" t="s">
        <v>61</v>
      </c>
      <c r="M68" s="64" t="str">
        <f>Tabla1[[#This Row],[Columna1]]&amp;Tabla1[[#This Row],[LOCALIDAD]]&amp;Tabla1[[#This Row],[MES]]</f>
        <v>4Vigilancia de la salud ambientalCIUDAD BOLIVARC. FEBRERO 2025</v>
      </c>
      <c r="N68" s="31" t="s">
        <v>162</v>
      </c>
      <c r="O68" s="67">
        <f>+VLOOKUP(Tabla1[[#This Row],[concatenar]],Hoja3!$M$3:$W$1238,2,FALSE)</f>
        <v>0</v>
      </c>
      <c r="P68" s="67">
        <f>+VLOOKUP(Tabla1[[#This Row],[concatenar]],Hoja3!$M$3:$W$1238,3,FALSE)</f>
        <v>90168</v>
      </c>
      <c r="Q68" s="113">
        <f>+VLOOKUP(Tabla1[[#This Row],[concatenar]],Hoja3!$M$3:$W$1238,8,FALSE)</f>
        <v>0</v>
      </c>
      <c r="R68" s="106">
        <f>+VLOOKUP(Tabla1[[#This Row],[concatenar]],Hoja3!$M$3:$W$1238,9,FALSE)</f>
        <v>86</v>
      </c>
      <c r="S68" s="111">
        <f>+VLOOKUP(Tabla1[[#This Row],[concatenar]],Hoja3!$M$3:$W$1238,10,FALSE)</f>
        <v>0</v>
      </c>
      <c r="T68" s="67">
        <f>+VLOOKUP(Tabla1[[#This Row],[concatenar]],Hoja3!$M$3:$W$1238,11,FALSE)</f>
        <v>7754448</v>
      </c>
      <c r="U68" s="31" t="s">
        <v>141</v>
      </c>
      <c r="V68" s="33">
        <v>1</v>
      </c>
      <c r="W68" s="31"/>
      <c r="X68" s="31">
        <v>2</v>
      </c>
      <c r="Y68" s="68">
        <f>+Tabla1[[#This Row],[VALOR UNITARIO SEGUIMIENTO FINANCIERO
2024]]*Tabla1[[#This Row],[MET AFECTADA PORLA GLOSA
RECURSOS 2024]]*Tabla1[[#This Row],[Porcentaje de Glosa]]</f>
        <v>0</v>
      </c>
      <c r="Z68" s="68">
        <f>+Tabla1[[#This Row],[VALOR UNITARIO SEGUIMIENTO FINANCIERO
2025]]*Tabla1[[#This Row],[META AFECTADA PORLA GLOSA
RECURSOS 2025]]*Tabla1[[#This Row],[Porcentaje de Glosa]]</f>
        <v>180336</v>
      </c>
      <c r="AA68" s="68">
        <f>+Tabla1[[#This Row],[VALOR DE LA GLOSA 2024]]+Tabla1[[#This Row],[VALOR DE LA GLOSA 2025]]</f>
        <v>180336</v>
      </c>
      <c r="AB68" s="75" t="s">
        <v>163</v>
      </c>
      <c r="AC68" s="32" t="s">
        <v>150</v>
      </c>
      <c r="AD68" s="68"/>
      <c r="AE68" s="75"/>
      <c r="AF68" s="137">
        <f>+Tabla1[[#This Row],[VALOR TOTAL DE LA GLOSA]]-Tabla1[[#This Row],[Valor soportado por la Subred]]</f>
        <v>180336</v>
      </c>
      <c r="AG68" s="31"/>
      <c r="AH68" s="31"/>
      <c r="AI68" s="31">
        <f>+Tabla1[[#This Row],[VALOR GLOSA DEFINITIVA]]-Tabla1[[#This Row],[VALOR LEVANTADO EN LIQUIDACION]]</f>
        <v>180336</v>
      </c>
    </row>
    <row r="69" spans="2:35" s="35" customFormat="1" ht="87.6" hidden="1" customHeight="1">
      <c r="B69" s="31" t="s">
        <v>59</v>
      </c>
      <c r="C69" s="76">
        <v>1759</v>
      </c>
      <c r="D69" s="31" t="s">
        <v>7</v>
      </c>
      <c r="E69" s="64" t="str">
        <f>+Tabla1[[#This Row],[CODIGO ACTIVIDAD EN PPP Y LINEAMIENTO]]&amp;Tabla1[[#This Row],[ENTORNO/COMPONENTE]]</f>
        <v>1759Vigilancia de la salud ambiental</v>
      </c>
      <c r="F69" s="64" t="str">
        <f>+VLOOKUP(Tabla1[[#This Row],[Columna1]],Hoja3!$D$3:$L$1238,3,FALSE)</f>
        <v>Línea Seguridad química</v>
      </c>
      <c r="G69" s="64" t="str">
        <f>+VLOOKUP(Tabla1[[#This Row],[Columna1]],Hoja3!$D$3:$W$1238,4,FALSE)</f>
        <v>IVC A ESTABLECIMIENTOS DE MANTENIMIENTO AUTOMOTRIZ DE MENOS DE 20 TRABAJADORES</v>
      </c>
      <c r="H69" s="64" t="str">
        <f>+VLOOKUP(Tabla1[[#This Row],[Columna1]],Hoja3!$D$3:$W$1238,5,FALSE)</f>
        <v>Establecimiento vigilado y controlado</v>
      </c>
      <c r="I69" s="64" t="str">
        <f>+VLOOKUP(Tabla1[[#This Row],[Columna1]],Hoja3!$D$3:$W$1238,6,FALSE)</f>
        <v>Ver SIVIGILA</v>
      </c>
      <c r="J69" s="64" t="str">
        <f>+VLOOKUP(Tabla1[[#This Row],[Columna1]],Hoja3!$D$3:$W$1238,7,FALSE)</f>
        <v>Ver SIVIGILA</v>
      </c>
      <c r="K69" s="31" t="s">
        <v>144</v>
      </c>
      <c r="L69" s="32" t="s">
        <v>61</v>
      </c>
      <c r="M69" s="64" t="str">
        <f>Tabla1[[#This Row],[Columna1]]&amp;Tabla1[[#This Row],[LOCALIDAD]]&amp;Tabla1[[#This Row],[MES]]</f>
        <v>1759Vigilancia de la salud ambientalCIUDAD BOLIVARC. FEBRERO 2025</v>
      </c>
      <c r="N69" s="31" t="s">
        <v>162</v>
      </c>
      <c r="O69" s="67">
        <f>+VLOOKUP(Tabla1[[#This Row],[concatenar]],Hoja3!$M$3:$W$1238,2,FALSE)</f>
        <v>0</v>
      </c>
      <c r="P69" s="67">
        <f>+VLOOKUP(Tabla1[[#This Row],[concatenar]],Hoja3!$M$3:$W$1238,3,FALSE)</f>
        <v>60112</v>
      </c>
      <c r="Q69" s="113">
        <f>+VLOOKUP(Tabla1[[#This Row],[concatenar]],Hoja3!$M$3:$W$1238,8,FALSE)</f>
        <v>0</v>
      </c>
      <c r="R69" s="106">
        <f>+VLOOKUP(Tabla1[[#This Row],[concatenar]],Hoja3!$M$3:$W$1238,9,FALSE)</f>
        <v>54</v>
      </c>
      <c r="S69" s="111">
        <f>+VLOOKUP(Tabla1[[#This Row],[concatenar]],Hoja3!$M$3:$W$1238,10,FALSE)</f>
        <v>0</v>
      </c>
      <c r="T69" s="67">
        <f>+VLOOKUP(Tabla1[[#This Row],[concatenar]],Hoja3!$M$3:$W$1238,11,FALSE)</f>
        <v>3246048</v>
      </c>
      <c r="U69" s="31" t="s">
        <v>141</v>
      </c>
      <c r="V69" s="33">
        <v>1</v>
      </c>
      <c r="W69" s="31"/>
      <c r="X69" s="31">
        <v>1</v>
      </c>
      <c r="Y69" s="68">
        <f>+Tabla1[[#This Row],[VALOR UNITARIO SEGUIMIENTO FINANCIERO
2024]]*Tabla1[[#This Row],[MET AFECTADA PORLA GLOSA
RECURSOS 2024]]*Tabla1[[#This Row],[Porcentaje de Glosa]]</f>
        <v>0</v>
      </c>
      <c r="Z69" s="68">
        <f>+Tabla1[[#This Row],[VALOR UNITARIO SEGUIMIENTO FINANCIERO
2025]]*Tabla1[[#This Row],[META AFECTADA PORLA GLOSA
RECURSOS 2025]]*Tabla1[[#This Row],[Porcentaje de Glosa]]</f>
        <v>60112</v>
      </c>
      <c r="AA69" s="68">
        <f>+Tabla1[[#This Row],[VALOR DE LA GLOSA 2024]]+Tabla1[[#This Row],[VALOR DE LA GLOSA 2025]]</f>
        <v>60112</v>
      </c>
      <c r="AB69" s="75" t="s">
        <v>164</v>
      </c>
      <c r="AC69" s="32" t="s">
        <v>150</v>
      </c>
      <c r="AD69" s="68"/>
      <c r="AE69" s="75"/>
      <c r="AF69" s="137">
        <f>+Tabla1[[#This Row],[VALOR TOTAL DE LA GLOSA]]-Tabla1[[#This Row],[Valor soportado por la Subred]]</f>
        <v>60112</v>
      </c>
      <c r="AG69" s="31"/>
      <c r="AH69" s="31"/>
      <c r="AI69" s="31">
        <f>+Tabla1[[#This Row],[VALOR GLOSA DEFINITIVA]]-Tabla1[[#This Row],[VALOR LEVANTADO EN LIQUIDACION]]</f>
        <v>60112</v>
      </c>
    </row>
    <row r="70" spans="2:35" s="35" customFormat="1" ht="87.6" hidden="1" customHeight="1">
      <c r="B70" s="31" t="s">
        <v>59</v>
      </c>
      <c r="C70" s="76">
        <v>1762</v>
      </c>
      <c r="D70" s="31" t="s">
        <v>7</v>
      </c>
      <c r="E70" s="64" t="str">
        <f>+Tabla1[[#This Row],[CODIGO ACTIVIDAD EN PPP Y LINEAMIENTO]]&amp;Tabla1[[#This Row],[ENTORNO/COMPONENTE]]</f>
        <v>1762Vigilancia de la salud ambiental</v>
      </c>
      <c r="F70" s="64" t="str">
        <f>+VLOOKUP(Tabla1[[#This Row],[Columna1]],Hoja3!$D$3:$L$1238,3,FALSE)</f>
        <v>Línea Seguridad química</v>
      </c>
      <c r="G70" s="64" t="str">
        <f>+VLOOKUP(Tabla1[[#This Row],[Columna1]],Hoja3!$D$3:$W$1238,4,FALSE)</f>
        <v>IVC A ESTABLECIMIENTOS DE TATUAJES Y PIERCING</v>
      </c>
      <c r="H70" s="64" t="str">
        <f>+VLOOKUP(Tabla1[[#This Row],[Columna1]],Hoja3!$D$3:$W$1238,5,FALSE)</f>
        <v>Establecimiento vigilado y controlado</v>
      </c>
      <c r="I70" s="64" t="str">
        <f>+VLOOKUP(Tabla1[[#This Row],[Columna1]],Hoja3!$D$3:$W$1238,6,FALSE)</f>
        <v>Ver SIVIGILA</v>
      </c>
      <c r="J70" s="64" t="str">
        <f>+VLOOKUP(Tabla1[[#This Row],[Columna1]],Hoja3!$D$3:$W$1238,7,FALSE)</f>
        <v>Ver SIVIGILA</v>
      </c>
      <c r="K70" s="31" t="s">
        <v>144</v>
      </c>
      <c r="L70" s="32" t="s">
        <v>61</v>
      </c>
      <c r="M70" s="64" t="str">
        <f>Tabla1[[#This Row],[Columna1]]&amp;Tabla1[[#This Row],[LOCALIDAD]]&amp;Tabla1[[#This Row],[MES]]</f>
        <v>1762Vigilancia de la salud ambientalCIUDAD BOLIVARC. FEBRERO 2025</v>
      </c>
      <c r="N70" s="31" t="s">
        <v>162</v>
      </c>
      <c r="O70" s="67">
        <f>+VLOOKUP(Tabla1[[#This Row],[concatenar]],Hoja3!$M$3:$W$1238,2,FALSE)</f>
        <v>0</v>
      </c>
      <c r="P70" s="67">
        <f>+VLOOKUP(Tabla1[[#This Row],[concatenar]],Hoja3!$M$3:$W$1238,3,FALSE)</f>
        <v>90168</v>
      </c>
      <c r="Q70" s="113">
        <f>+VLOOKUP(Tabla1[[#This Row],[concatenar]],Hoja3!$M$3:$W$1238,8,FALSE)</f>
        <v>0</v>
      </c>
      <c r="R70" s="106">
        <f>+VLOOKUP(Tabla1[[#This Row],[concatenar]],Hoja3!$M$3:$W$1238,9,FALSE)</f>
        <v>2</v>
      </c>
      <c r="S70" s="111">
        <f>+VLOOKUP(Tabla1[[#This Row],[concatenar]],Hoja3!$M$3:$W$1238,10,FALSE)</f>
        <v>0</v>
      </c>
      <c r="T70" s="67">
        <f>+VLOOKUP(Tabla1[[#This Row],[concatenar]],Hoja3!$M$3:$W$1238,11,FALSE)</f>
        <v>180336</v>
      </c>
      <c r="U70" s="31" t="s">
        <v>141</v>
      </c>
      <c r="V70" s="33">
        <v>1</v>
      </c>
      <c r="W70" s="31"/>
      <c r="X70" s="31">
        <v>1</v>
      </c>
      <c r="Y70" s="68">
        <f>+Tabla1[[#This Row],[VALOR UNITARIO SEGUIMIENTO FINANCIERO
2024]]*Tabla1[[#This Row],[MET AFECTADA PORLA GLOSA
RECURSOS 2024]]*Tabla1[[#This Row],[Porcentaje de Glosa]]</f>
        <v>0</v>
      </c>
      <c r="Z70" s="68">
        <f>+Tabla1[[#This Row],[VALOR UNITARIO SEGUIMIENTO FINANCIERO
2025]]*Tabla1[[#This Row],[META AFECTADA PORLA GLOSA
RECURSOS 2025]]*Tabla1[[#This Row],[Porcentaje de Glosa]]</f>
        <v>90168</v>
      </c>
      <c r="AA70" s="68">
        <f>+Tabla1[[#This Row],[VALOR DE LA GLOSA 2024]]+Tabla1[[#This Row],[VALOR DE LA GLOSA 2025]]</f>
        <v>90168</v>
      </c>
      <c r="AB70" s="75" t="s">
        <v>165</v>
      </c>
      <c r="AC70" s="32" t="s">
        <v>150</v>
      </c>
      <c r="AD70" s="68"/>
      <c r="AE70" s="75"/>
      <c r="AF70" s="137">
        <f>+Tabla1[[#This Row],[VALOR TOTAL DE LA GLOSA]]-Tabla1[[#This Row],[Valor soportado por la Subred]]</f>
        <v>90168</v>
      </c>
      <c r="AG70" s="31"/>
      <c r="AH70" s="31"/>
      <c r="AI70" s="31">
        <f>+Tabla1[[#This Row],[VALOR GLOSA DEFINITIVA]]-Tabla1[[#This Row],[VALOR LEVANTADO EN LIQUIDACION]]</f>
        <v>90168</v>
      </c>
    </row>
    <row r="71" spans="2:35" s="35" customFormat="1" ht="87.6" hidden="1" customHeight="1">
      <c r="B71" s="31" t="s">
        <v>59</v>
      </c>
      <c r="C71" s="76">
        <v>1145</v>
      </c>
      <c r="D71" s="31" t="s">
        <v>7</v>
      </c>
      <c r="E71" s="64" t="str">
        <f>+Tabla1[[#This Row],[CODIGO ACTIVIDAD EN PPP Y LINEAMIENTO]]&amp;Tabla1[[#This Row],[ENTORNO/COMPONENTE]]</f>
        <v>1145Vigilancia de la salud ambiental</v>
      </c>
      <c r="F71" s="64" t="str">
        <f>+VLOOKUP(Tabla1[[#This Row],[Columna1]],Hoja3!$D$3:$L$1238,3,FALSE)</f>
        <v>Línea Seguridad química</v>
      </c>
      <c r="G71" s="64" t="str">
        <f>+VLOOKUP(Tabla1[[#This Row],[Columna1]],Hoja3!$D$3:$W$1238,4,FALSE)</f>
        <v>Vigilancia en salud ambiental de la exposición y efectos en salud relacionados con sustancias químicas - Ciudad Bolivar</v>
      </c>
      <c r="H71" s="64" t="str">
        <f>+VLOOKUP(Tabla1[[#This Row],[Columna1]],Hoja3!$D$3:$W$1238,5,FALSE)</f>
        <v>Vigilancia epidemiológica ambiental</v>
      </c>
      <c r="I71" s="64" t="str">
        <f>+VLOOKUP(Tabla1[[#This Row],[Columna1]],Hoja3!$D$3:$W$1238,6,FALSE)</f>
        <v>Ver SIVIGILA</v>
      </c>
      <c r="J71" s="64" t="str">
        <f>+VLOOKUP(Tabla1[[#This Row],[Columna1]],Hoja3!$D$3:$W$1238,7,FALSE)</f>
        <v>Ver SIVIGILA</v>
      </c>
      <c r="K71" s="31" t="s">
        <v>144</v>
      </c>
      <c r="L71" s="32" t="s">
        <v>61</v>
      </c>
      <c r="M71" s="64" t="str">
        <f>Tabla1[[#This Row],[Columna1]]&amp;Tabla1[[#This Row],[LOCALIDAD]]&amp;Tabla1[[#This Row],[MES]]</f>
        <v>1145Vigilancia de la salud ambientalCIUDAD BOLIVARC. FEBRERO 2025</v>
      </c>
      <c r="N71" s="31" t="s">
        <v>162</v>
      </c>
      <c r="O71" s="67">
        <f>+VLOOKUP(Tabla1[[#This Row],[concatenar]],Hoja3!$M$3:$W$1238,2,FALSE)</f>
        <v>0</v>
      </c>
      <c r="P71" s="67">
        <f>+VLOOKUP(Tabla1[[#This Row],[concatenar]],Hoja3!$M$3:$W$1238,3,FALSE)</f>
        <v>42433407</v>
      </c>
      <c r="Q71" s="113">
        <f>+VLOOKUP(Tabla1[[#This Row],[concatenar]],Hoja3!$M$3:$W$1238,8,FALSE)</f>
        <v>0</v>
      </c>
      <c r="R71" s="106">
        <f>+VLOOKUP(Tabla1[[#This Row],[concatenar]],Hoja3!$M$3:$W$1238,9,FALSE)</f>
        <v>1</v>
      </c>
      <c r="S71" s="111">
        <f>+VLOOKUP(Tabla1[[#This Row],[concatenar]],Hoja3!$M$3:$W$1238,10,FALSE)</f>
        <v>0</v>
      </c>
      <c r="T71" s="67">
        <f>+VLOOKUP(Tabla1[[#This Row],[concatenar]],Hoja3!$M$3:$W$1238,11,FALSE)</f>
        <v>42433407</v>
      </c>
      <c r="U71" s="31" t="s">
        <v>68</v>
      </c>
      <c r="V71" s="33">
        <v>1</v>
      </c>
      <c r="W71" s="31"/>
      <c r="X71" s="31">
        <v>3.5114376510000001E-3</v>
      </c>
      <c r="Y71" s="68">
        <f>+Tabla1[[#This Row],[VALOR UNITARIO SEGUIMIENTO FINANCIERO
2024]]*Tabla1[[#This Row],[MET AFECTADA PORLA GLOSA
RECURSOS 2024]]*Tabla1[[#This Row],[Porcentaje de Glosa]]</f>
        <v>0</v>
      </c>
      <c r="Z71" s="68">
        <f>+Tabla1[[#This Row],[VALOR UNITARIO SEGUIMIENTO FINANCIERO
2025]]*Tabla1[[#This Row],[META AFECTADA PORLA GLOSA
RECURSOS 2025]]*Tabla1[[#This Row],[Porcentaje de Glosa]]</f>
        <v>149002.26300000696</v>
      </c>
      <c r="AA71" s="68">
        <f>+Tabla1[[#This Row],[VALOR DE LA GLOSA 2024]]+Tabla1[[#This Row],[VALOR DE LA GLOSA 2025]]</f>
        <v>149002.26300000696</v>
      </c>
      <c r="AB71" s="75" t="s">
        <v>166</v>
      </c>
      <c r="AC71" s="32" t="s">
        <v>150</v>
      </c>
      <c r="AD71" s="68"/>
      <c r="AE71" s="75"/>
      <c r="AF71" s="137">
        <f>+Tabla1[[#This Row],[VALOR TOTAL DE LA GLOSA]]-Tabla1[[#This Row],[Valor soportado por la Subred]]</f>
        <v>149002.26300000696</v>
      </c>
      <c r="AG71" s="31"/>
      <c r="AH71" s="31"/>
      <c r="AI71" s="31">
        <f>+Tabla1[[#This Row],[VALOR GLOSA DEFINITIVA]]-Tabla1[[#This Row],[VALOR LEVANTADO EN LIQUIDACION]]</f>
        <v>149002.26300000696</v>
      </c>
    </row>
    <row r="72" spans="2:35" s="35" customFormat="1" ht="87.6" hidden="1" customHeight="1">
      <c r="B72" s="31" t="s">
        <v>59</v>
      </c>
      <c r="C72" s="76">
        <v>4</v>
      </c>
      <c r="D72" s="31" t="s">
        <v>7</v>
      </c>
      <c r="E72" s="64" t="str">
        <f>+Tabla1[[#This Row],[CODIGO ACTIVIDAD EN PPP Y LINEAMIENTO]]&amp;Tabla1[[#This Row],[ENTORNO/COMPONENTE]]</f>
        <v>4Vigilancia de la salud ambiental</v>
      </c>
      <c r="F72" s="64" t="str">
        <f>+VLOOKUP(Tabla1[[#This Row],[Columna1]],Hoja3!$D$3:$L$1238,3,FALSE)</f>
        <v>Línea Seguridad química</v>
      </c>
      <c r="G72" s="64" t="str">
        <f>+VLOOKUP(Tabla1[[#This Row],[Columna1]],Hoja3!$D$3:$W$1238,4,FALSE)</f>
        <v>IVC A ESTABLECIMIENTOS DE ESTÉTICA ORNAMENTAL</v>
      </c>
      <c r="H72" s="64" t="str">
        <f>+VLOOKUP(Tabla1[[#This Row],[Columna1]],Hoja3!$D$3:$W$1238,5,FALSE)</f>
        <v>Establecimiento vigilado y controlado</v>
      </c>
      <c r="I72" s="64" t="str">
        <f>+VLOOKUP(Tabla1[[#This Row],[Columna1]],Hoja3!$D$3:$W$1238,6,FALSE)</f>
        <v>Ver SIVIGILA</v>
      </c>
      <c r="J72" s="64" t="str">
        <f>+VLOOKUP(Tabla1[[#This Row],[Columna1]],Hoja3!$D$3:$W$1238,7,FALSE)</f>
        <v>Ver SIVIGILA</v>
      </c>
      <c r="K72" s="31" t="s">
        <v>144</v>
      </c>
      <c r="L72" s="32" t="s">
        <v>66</v>
      </c>
      <c r="M72" s="64" t="str">
        <f>Tabla1[[#This Row],[Columna1]]&amp;Tabla1[[#This Row],[LOCALIDAD]]&amp;Tabla1[[#This Row],[MES]]</f>
        <v>4Vigilancia de la salud ambientalCIUDAD BOLIVARD. MARZO 2025</v>
      </c>
      <c r="N72" s="31" t="s">
        <v>167</v>
      </c>
      <c r="O72" s="67">
        <f>+VLOOKUP(Tabla1[[#This Row],[concatenar]],Hoja3!$M$3:$W$1238,2,FALSE)</f>
        <v>0</v>
      </c>
      <c r="P72" s="67">
        <f>+VLOOKUP(Tabla1[[#This Row],[concatenar]],Hoja3!$M$3:$W$1238,3,FALSE)</f>
        <v>90168</v>
      </c>
      <c r="Q72" s="113">
        <f>+VLOOKUP(Tabla1[[#This Row],[concatenar]],Hoja3!$M$3:$W$1238,8,FALSE)</f>
        <v>0</v>
      </c>
      <c r="R72" s="106">
        <f>+VLOOKUP(Tabla1[[#This Row],[concatenar]],Hoja3!$M$3:$W$1238,9,FALSE)</f>
        <v>81</v>
      </c>
      <c r="S72" s="111">
        <f>+VLOOKUP(Tabla1[[#This Row],[concatenar]],Hoja3!$M$3:$W$1238,10,FALSE)</f>
        <v>0</v>
      </c>
      <c r="T72" s="67">
        <f>+VLOOKUP(Tabla1[[#This Row],[concatenar]],Hoja3!$M$3:$W$1238,11,FALSE)</f>
        <v>7303608</v>
      </c>
      <c r="U72" s="31" t="s">
        <v>141</v>
      </c>
      <c r="V72" s="33">
        <v>1</v>
      </c>
      <c r="W72" s="31"/>
      <c r="X72" s="31">
        <v>2</v>
      </c>
      <c r="Y72" s="68">
        <f>+Tabla1[[#This Row],[VALOR UNITARIO SEGUIMIENTO FINANCIERO
2024]]*Tabla1[[#This Row],[MET AFECTADA PORLA GLOSA
RECURSOS 2024]]*Tabla1[[#This Row],[Porcentaje de Glosa]]</f>
        <v>0</v>
      </c>
      <c r="Z72" s="68">
        <f>+Tabla1[[#This Row],[VALOR UNITARIO SEGUIMIENTO FINANCIERO
2025]]*Tabla1[[#This Row],[META AFECTADA PORLA GLOSA
RECURSOS 2025]]*Tabla1[[#This Row],[Porcentaje de Glosa]]</f>
        <v>180336</v>
      </c>
      <c r="AA72" s="68">
        <f>+Tabla1[[#This Row],[VALOR DE LA GLOSA 2024]]+Tabla1[[#This Row],[VALOR DE LA GLOSA 2025]]</f>
        <v>180336</v>
      </c>
      <c r="AB72" s="75" t="s">
        <v>168</v>
      </c>
      <c r="AC72" s="32" t="s">
        <v>150</v>
      </c>
      <c r="AD72" s="68"/>
      <c r="AE72" s="75"/>
      <c r="AF72" s="137">
        <f>+Tabla1[[#This Row],[VALOR TOTAL DE LA GLOSA]]-Tabla1[[#This Row],[Valor soportado por la Subred]]</f>
        <v>180336</v>
      </c>
      <c r="AG72" s="31"/>
      <c r="AH72" s="31"/>
      <c r="AI72" s="31">
        <f>+Tabla1[[#This Row],[VALOR GLOSA DEFINITIVA]]-Tabla1[[#This Row],[VALOR LEVANTADO EN LIQUIDACION]]</f>
        <v>180336</v>
      </c>
    </row>
    <row r="73" spans="2:35" s="35" customFormat="1" ht="87.6" hidden="1" customHeight="1">
      <c r="B73" s="31" t="s">
        <v>59</v>
      </c>
      <c r="C73" s="76">
        <v>22</v>
      </c>
      <c r="D73" s="31" t="s">
        <v>7</v>
      </c>
      <c r="E73" s="64" t="str">
        <f>+Tabla1[[#This Row],[CODIGO ACTIVIDAD EN PPP Y LINEAMIENTO]]&amp;Tabla1[[#This Row],[ENTORNO/COMPONENTE]]</f>
        <v>22Vigilancia de la salud ambiental</v>
      </c>
      <c r="F73" s="64" t="str">
        <f>+VLOOKUP(Tabla1[[#This Row],[Columna1]],Hoja3!$D$3:$L$1238,3,FALSE)</f>
        <v>Línea Seguridad química</v>
      </c>
      <c r="G73" s="64" t="str">
        <f>+VLOOKUP(Tabla1[[#This Row],[Columna1]],Hoja3!$D$3:$W$1238,4,FALSE)</f>
        <v>IVC A MICROEMPRESAS Y PEQUEÑAS EMPRESAS</v>
      </c>
      <c r="H73" s="64" t="str">
        <f>+VLOOKUP(Tabla1[[#This Row],[Columna1]],Hoja3!$D$3:$W$1238,5,FALSE)</f>
        <v>Establecimiento vigilado y controlado</v>
      </c>
      <c r="I73" s="64" t="str">
        <f>+VLOOKUP(Tabla1[[#This Row],[Columna1]],Hoja3!$D$3:$W$1238,6,FALSE)</f>
        <v>Ver SIVIGILA</v>
      </c>
      <c r="J73" s="64" t="str">
        <f>+VLOOKUP(Tabla1[[#This Row],[Columna1]],Hoja3!$D$3:$W$1238,7,FALSE)</f>
        <v>Ver SIVIGILA</v>
      </c>
      <c r="K73" s="31" t="s">
        <v>144</v>
      </c>
      <c r="L73" s="32" t="s">
        <v>66</v>
      </c>
      <c r="M73" s="64" t="str">
        <f>Tabla1[[#This Row],[Columna1]]&amp;Tabla1[[#This Row],[LOCALIDAD]]&amp;Tabla1[[#This Row],[MES]]</f>
        <v>22Vigilancia de la salud ambientalCIUDAD BOLIVARD. MARZO 2025</v>
      </c>
      <c r="N73" s="31" t="s">
        <v>167</v>
      </c>
      <c r="O73" s="67">
        <f>+VLOOKUP(Tabla1[[#This Row],[concatenar]],Hoja3!$M$3:$W$1238,2,FALSE)</f>
        <v>0</v>
      </c>
      <c r="P73" s="67">
        <f>+VLOOKUP(Tabla1[[#This Row],[concatenar]],Hoja3!$M$3:$W$1238,3,FALSE)</f>
        <v>90168</v>
      </c>
      <c r="Q73" s="113">
        <f>+VLOOKUP(Tabla1[[#This Row],[concatenar]],Hoja3!$M$3:$W$1238,8,FALSE)</f>
        <v>0</v>
      </c>
      <c r="R73" s="106">
        <f>+VLOOKUP(Tabla1[[#This Row],[concatenar]],Hoja3!$M$3:$W$1238,9,FALSE)</f>
        <v>23</v>
      </c>
      <c r="S73" s="111">
        <f>+VLOOKUP(Tabla1[[#This Row],[concatenar]],Hoja3!$M$3:$W$1238,10,FALSE)</f>
        <v>0</v>
      </c>
      <c r="T73" s="67">
        <f>+VLOOKUP(Tabla1[[#This Row],[concatenar]],Hoja3!$M$3:$W$1238,11,FALSE)</f>
        <v>2073864</v>
      </c>
      <c r="U73" s="31" t="s">
        <v>141</v>
      </c>
      <c r="V73" s="33">
        <v>1</v>
      </c>
      <c r="W73" s="31"/>
      <c r="X73" s="31">
        <v>1</v>
      </c>
      <c r="Y73" s="68">
        <f>+Tabla1[[#This Row],[VALOR UNITARIO SEGUIMIENTO FINANCIERO
2024]]*Tabla1[[#This Row],[MET AFECTADA PORLA GLOSA
RECURSOS 2024]]*Tabla1[[#This Row],[Porcentaje de Glosa]]</f>
        <v>0</v>
      </c>
      <c r="Z73" s="68">
        <f>+Tabla1[[#This Row],[VALOR UNITARIO SEGUIMIENTO FINANCIERO
2025]]*Tabla1[[#This Row],[META AFECTADA PORLA GLOSA
RECURSOS 2025]]*Tabla1[[#This Row],[Porcentaje de Glosa]]</f>
        <v>90168</v>
      </c>
      <c r="AA73" s="68">
        <f>+Tabla1[[#This Row],[VALOR DE LA GLOSA 2024]]+Tabla1[[#This Row],[VALOR DE LA GLOSA 2025]]</f>
        <v>90168</v>
      </c>
      <c r="AB73" s="75" t="s">
        <v>169</v>
      </c>
      <c r="AC73" s="32" t="s">
        <v>150</v>
      </c>
      <c r="AD73" s="68"/>
      <c r="AE73" s="75"/>
      <c r="AF73" s="137">
        <f>+Tabla1[[#This Row],[VALOR TOTAL DE LA GLOSA]]-Tabla1[[#This Row],[Valor soportado por la Subred]]</f>
        <v>90168</v>
      </c>
      <c r="AG73" s="31"/>
      <c r="AH73" s="31"/>
      <c r="AI73" s="31">
        <f>+Tabla1[[#This Row],[VALOR GLOSA DEFINITIVA]]-Tabla1[[#This Row],[VALOR LEVANTADO EN LIQUIDACION]]</f>
        <v>90168</v>
      </c>
    </row>
    <row r="74" spans="2:35" s="35" customFormat="1" ht="87.6" hidden="1" customHeight="1">
      <c r="B74" s="31" t="s">
        <v>59</v>
      </c>
      <c r="C74" s="76">
        <v>1754</v>
      </c>
      <c r="D74" s="31" t="s">
        <v>7</v>
      </c>
      <c r="E74" s="64" t="str">
        <f>+Tabla1[[#This Row],[CODIGO ACTIVIDAD EN PPP Y LINEAMIENTO]]&amp;Tabla1[[#This Row],[ENTORNO/COMPONENTE]]</f>
        <v>1754Vigilancia de la salud ambiental</v>
      </c>
      <c r="F74" s="64" t="str">
        <f>+VLOOKUP(Tabla1[[#This Row],[Columna1]],Hoja3!$D$3:$L$1238,3,FALSE)</f>
        <v>Línea Seguridad química</v>
      </c>
      <c r="G74" s="64" t="str">
        <f>+VLOOKUP(Tabla1[[#This Row],[Columna1]],Hoja3!$D$3:$W$1238,4,FALSE)</f>
        <v>IVC A ESTABLECIMIENTOS QUE UTILICEN COMO MATERIA PRIMA EL METAL DE MENOS DE 20 TRABAJADORES</v>
      </c>
      <c r="H74" s="64" t="str">
        <f>+VLOOKUP(Tabla1[[#This Row],[Columna1]],Hoja3!$D$3:$W$1238,5,FALSE)</f>
        <v>Establecimiento vigilado y controlado</v>
      </c>
      <c r="I74" s="64" t="str">
        <f>+VLOOKUP(Tabla1[[#This Row],[Columna1]],Hoja3!$D$3:$W$1238,6,FALSE)</f>
        <v>Ver SIVIGILA</v>
      </c>
      <c r="J74" s="64" t="str">
        <f>+VLOOKUP(Tabla1[[#This Row],[Columna1]],Hoja3!$D$3:$W$1238,7,FALSE)</f>
        <v>Ver SIVIGILA</v>
      </c>
      <c r="K74" s="31" t="s">
        <v>144</v>
      </c>
      <c r="L74" s="32" t="s">
        <v>66</v>
      </c>
      <c r="M74" s="64" t="str">
        <f>Tabla1[[#This Row],[Columna1]]&amp;Tabla1[[#This Row],[LOCALIDAD]]&amp;Tabla1[[#This Row],[MES]]</f>
        <v>1754Vigilancia de la salud ambientalCIUDAD BOLIVARD. MARZO 2025</v>
      </c>
      <c r="N74" s="31" t="s">
        <v>167</v>
      </c>
      <c r="O74" s="67">
        <f>+VLOOKUP(Tabla1[[#This Row],[concatenar]],Hoja3!$M$3:$W$1238,2,FALSE)</f>
        <v>0</v>
      </c>
      <c r="P74" s="67">
        <f>+VLOOKUP(Tabla1[[#This Row],[concatenar]],Hoja3!$M$3:$W$1238,3,FALSE)</f>
        <v>75140</v>
      </c>
      <c r="Q74" s="113">
        <f>+VLOOKUP(Tabla1[[#This Row],[concatenar]],Hoja3!$M$3:$W$1238,8,FALSE)</f>
        <v>0</v>
      </c>
      <c r="R74" s="106">
        <f>+VLOOKUP(Tabla1[[#This Row],[concatenar]],Hoja3!$M$3:$W$1238,9,FALSE)</f>
        <v>22</v>
      </c>
      <c r="S74" s="111">
        <f>+VLOOKUP(Tabla1[[#This Row],[concatenar]],Hoja3!$M$3:$W$1238,10,FALSE)</f>
        <v>0</v>
      </c>
      <c r="T74" s="67">
        <f>+VLOOKUP(Tabla1[[#This Row],[concatenar]],Hoja3!$M$3:$W$1238,11,FALSE)</f>
        <v>1653080</v>
      </c>
      <c r="U74" s="31" t="s">
        <v>141</v>
      </c>
      <c r="V74" s="33">
        <v>1</v>
      </c>
      <c r="W74" s="31"/>
      <c r="X74" s="31">
        <v>1</v>
      </c>
      <c r="Y74" s="68">
        <f>+Tabla1[[#This Row],[VALOR UNITARIO SEGUIMIENTO FINANCIERO
2024]]*Tabla1[[#This Row],[MET AFECTADA PORLA GLOSA
RECURSOS 2024]]*Tabla1[[#This Row],[Porcentaje de Glosa]]</f>
        <v>0</v>
      </c>
      <c r="Z74" s="68">
        <f>+Tabla1[[#This Row],[VALOR UNITARIO SEGUIMIENTO FINANCIERO
2025]]*Tabla1[[#This Row],[META AFECTADA PORLA GLOSA
RECURSOS 2025]]*Tabla1[[#This Row],[Porcentaje de Glosa]]</f>
        <v>75140</v>
      </c>
      <c r="AA74" s="68">
        <f>+Tabla1[[#This Row],[VALOR DE LA GLOSA 2024]]+Tabla1[[#This Row],[VALOR DE LA GLOSA 2025]]</f>
        <v>75140</v>
      </c>
      <c r="AB74" s="75" t="s">
        <v>170</v>
      </c>
      <c r="AC74" s="32" t="s">
        <v>150</v>
      </c>
      <c r="AD74" s="68"/>
      <c r="AE74" s="75"/>
      <c r="AF74" s="137">
        <f>+Tabla1[[#This Row],[VALOR TOTAL DE LA GLOSA]]-Tabla1[[#This Row],[Valor soportado por la Subred]]</f>
        <v>75140</v>
      </c>
      <c r="AG74" s="31"/>
      <c r="AH74" s="31"/>
      <c r="AI74" s="31">
        <f>+Tabla1[[#This Row],[VALOR GLOSA DEFINITIVA]]-Tabla1[[#This Row],[VALOR LEVANTADO EN LIQUIDACION]]</f>
        <v>75140</v>
      </c>
    </row>
    <row r="75" spans="2:35" s="35" customFormat="1" ht="87.6" hidden="1" customHeight="1">
      <c r="B75" s="31" t="s">
        <v>59</v>
      </c>
      <c r="C75" s="76">
        <v>1758</v>
      </c>
      <c r="D75" s="31" t="s">
        <v>7</v>
      </c>
      <c r="E75" s="64" t="str">
        <f>+Tabla1[[#This Row],[CODIGO ACTIVIDAD EN PPP Y LINEAMIENTO]]&amp;Tabla1[[#This Row],[ENTORNO/COMPONENTE]]</f>
        <v>1758Vigilancia de la salud ambiental</v>
      </c>
      <c r="F75" s="64" t="str">
        <f>+VLOOKUP(Tabla1[[#This Row],[Columna1]],Hoja3!$D$3:$L$1238,3,FALSE)</f>
        <v>Línea Seguridad química</v>
      </c>
      <c r="G75" s="64" t="str">
        <f>+VLOOKUP(Tabla1[[#This Row],[Columna1]],Hoja3!$D$3:$W$1238,4,FALSE)</f>
        <v>IVC A ESTABLECIMIENTOS DE MANTENIMIENTO AUTOMOTRIZ DE 20 O MAS TRABAJADORES</v>
      </c>
      <c r="H75" s="64" t="str">
        <f>+VLOOKUP(Tabla1[[#This Row],[Columna1]],Hoja3!$D$3:$W$1238,5,FALSE)</f>
        <v>Establecimiento vigilado y controlado</v>
      </c>
      <c r="I75" s="64" t="str">
        <f>+VLOOKUP(Tabla1[[#This Row],[Columna1]],Hoja3!$D$3:$W$1238,6,FALSE)</f>
        <v>Ver SIVIGILA</v>
      </c>
      <c r="J75" s="64" t="str">
        <f>+VLOOKUP(Tabla1[[#This Row],[Columna1]],Hoja3!$D$3:$W$1238,7,FALSE)</f>
        <v>Ver SIVIGILA</v>
      </c>
      <c r="K75" s="31" t="s">
        <v>144</v>
      </c>
      <c r="L75" s="32" t="s">
        <v>66</v>
      </c>
      <c r="M75" s="64" t="str">
        <f>Tabla1[[#This Row],[Columna1]]&amp;Tabla1[[#This Row],[LOCALIDAD]]&amp;Tabla1[[#This Row],[MES]]</f>
        <v>1758Vigilancia de la salud ambientalCIUDAD BOLIVARD. MARZO 2025</v>
      </c>
      <c r="N75" s="31" t="s">
        <v>167</v>
      </c>
      <c r="O75" s="67">
        <f>+VLOOKUP(Tabla1[[#This Row],[concatenar]],Hoja3!$M$3:$W$1238,2,FALSE)</f>
        <v>0</v>
      </c>
      <c r="P75" s="67">
        <f>+VLOOKUP(Tabla1[[#This Row],[concatenar]],Hoja3!$M$3:$W$1238,3,FALSE)</f>
        <v>90168</v>
      </c>
      <c r="Q75" s="113">
        <f>+VLOOKUP(Tabla1[[#This Row],[concatenar]],Hoja3!$M$3:$W$1238,8,FALSE)</f>
        <v>0</v>
      </c>
      <c r="R75" s="106">
        <f>+VLOOKUP(Tabla1[[#This Row],[concatenar]],Hoja3!$M$3:$W$1238,9,FALSE)</f>
        <v>1</v>
      </c>
      <c r="S75" s="111">
        <f>+VLOOKUP(Tabla1[[#This Row],[concatenar]],Hoja3!$M$3:$W$1238,10,FALSE)</f>
        <v>0</v>
      </c>
      <c r="T75" s="67">
        <f>+VLOOKUP(Tabla1[[#This Row],[concatenar]],Hoja3!$M$3:$W$1238,11,FALSE)</f>
        <v>90168</v>
      </c>
      <c r="U75" s="31" t="s">
        <v>141</v>
      </c>
      <c r="V75" s="33">
        <v>1</v>
      </c>
      <c r="W75" s="31"/>
      <c r="X75" s="31">
        <v>1</v>
      </c>
      <c r="Y75" s="68">
        <f>+Tabla1[[#This Row],[VALOR UNITARIO SEGUIMIENTO FINANCIERO
2024]]*Tabla1[[#This Row],[MET AFECTADA PORLA GLOSA
RECURSOS 2024]]*Tabla1[[#This Row],[Porcentaje de Glosa]]</f>
        <v>0</v>
      </c>
      <c r="Z75" s="68">
        <f>+Tabla1[[#This Row],[VALOR UNITARIO SEGUIMIENTO FINANCIERO
2025]]*Tabla1[[#This Row],[META AFECTADA PORLA GLOSA
RECURSOS 2025]]*Tabla1[[#This Row],[Porcentaje de Glosa]]</f>
        <v>90168</v>
      </c>
      <c r="AA75" s="68">
        <f>+Tabla1[[#This Row],[VALOR DE LA GLOSA 2024]]+Tabla1[[#This Row],[VALOR DE LA GLOSA 2025]]</f>
        <v>90168</v>
      </c>
      <c r="AB75" s="75" t="s">
        <v>171</v>
      </c>
      <c r="AC75" s="32" t="s">
        <v>150</v>
      </c>
      <c r="AD75" s="68"/>
      <c r="AE75" s="75"/>
      <c r="AF75" s="137">
        <f>+Tabla1[[#This Row],[VALOR TOTAL DE LA GLOSA]]-Tabla1[[#This Row],[Valor soportado por la Subred]]</f>
        <v>90168</v>
      </c>
      <c r="AG75" s="31"/>
      <c r="AH75" s="31"/>
      <c r="AI75" s="31">
        <f>+Tabla1[[#This Row],[VALOR GLOSA DEFINITIVA]]-Tabla1[[#This Row],[VALOR LEVANTADO EN LIQUIDACION]]</f>
        <v>90168</v>
      </c>
    </row>
    <row r="76" spans="2:35" s="35" customFormat="1" ht="87.6" hidden="1" customHeight="1">
      <c r="B76" s="31" t="s">
        <v>59</v>
      </c>
      <c r="C76" s="76">
        <v>2395</v>
      </c>
      <c r="D76" s="31" t="s">
        <v>7</v>
      </c>
      <c r="E76" s="64" t="str">
        <f>+Tabla1[[#This Row],[CODIGO ACTIVIDAD EN PPP Y LINEAMIENTO]]&amp;Tabla1[[#This Row],[ENTORNO/COMPONENTE]]</f>
        <v>2395Vigilancia de la salud ambiental</v>
      </c>
      <c r="F76" s="64" t="str">
        <f>+VLOOKUP(Tabla1[[#This Row],[Columna1]],Hoja3!$D$3:$L$1238,3,FALSE)</f>
        <v>Línea eventos transmisibles de origen zoonótico</v>
      </c>
      <c r="G76" s="64" t="str">
        <f>+VLOOKUP(Tabla1[[#This Row],[Columna1]],Hoja3!$D$3:$W$1238,4,FALSE)</f>
        <v>Seguimiento al animal agresor</v>
      </c>
      <c r="H76" s="64" t="str">
        <f>+VLOOKUP(Tabla1[[#This Row],[Columna1]],Hoja3!$D$3:$W$1238,5,FALSE)</f>
        <v>Prevención y Control de enfermedades zoonóticas</v>
      </c>
      <c r="I76" s="64" t="str">
        <f>+VLOOKUP(Tabla1[[#This Row],[Columna1]],Hoja3!$D$3:$W$1238,6,FALSE)</f>
        <v>Ver SIVIGILA</v>
      </c>
      <c r="J76" s="64" t="str">
        <f>+VLOOKUP(Tabla1[[#This Row],[Columna1]],Hoja3!$D$3:$W$1238,7,FALSE)</f>
        <v>Ver SIVIGILA</v>
      </c>
      <c r="K76" s="31" t="s">
        <v>139</v>
      </c>
      <c r="L76" s="32" t="s">
        <v>61</v>
      </c>
      <c r="M76" s="64" t="str">
        <f>Tabla1[[#This Row],[Columna1]]&amp;Tabla1[[#This Row],[LOCALIDAD]]&amp;Tabla1[[#This Row],[MES]]</f>
        <v>2395Vigilancia de la salud ambientalTUNJUELITOC. FEBRERO 2025</v>
      </c>
      <c r="N76" s="31" t="s">
        <v>172</v>
      </c>
      <c r="O76" s="67">
        <f>+VLOOKUP(Tabla1[[#This Row],[concatenar]],Hoja3!$M$3:$W$1238,2,FALSE)</f>
        <v>0</v>
      </c>
      <c r="P76" s="67">
        <f>+VLOOKUP(Tabla1[[#This Row],[concatenar]],Hoja3!$M$3:$W$1238,3,FALSE)</f>
        <v>180339</v>
      </c>
      <c r="Q76" s="113">
        <f>+VLOOKUP(Tabla1[[#This Row],[concatenar]],Hoja3!$M$3:$W$1238,8,FALSE)</f>
        <v>0</v>
      </c>
      <c r="R76" s="106">
        <f>+VLOOKUP(Tabla1[[#This Row],[concatenar]],Hoja3!$M$3:$W$1238,9,FALSE)</f>
        <v>80</v>
      </c>
      <c r="S76" s="111">
        <f>+VLOOKUP(Tabla1[[#This Row],[concatenar]],Hoja3!$M$3:$W$1238,10,FALSE)</f>
        <v>0</v>
      </c>
      <c r="T76" s="67">
        <f>+VLOOKUP(Tabla1[[#This Row],[concatenar]],Hoja3!$M$3:$W$1238,11,FALSE)</f>
        <v>14427120</v>
      </c>
      <c r="U76" s="31" t="s">
        <v>141</v>
      </c>
      <c r="V76" s="33">
        <v>1</v>
      </c>
      <c r="W76" s="31"/>
      <c r="X76" s="31">
        <v>2</v>
      </c>
      <c r="Y76" s="68">
        <f>+Tabla1[[#This Row],[VALOR UNITARIO SEGUIMIENTO FINANCIERO
2024]]*Tabla1[[#This Row],[MET AFECTADA PORLA GLOSA
RECURSOS 2024]]*Tabla1[[#This Row],[Porcentaje de Glosa]]</f>
        <v>0</v>
      </c>
      <c r="Z76" s="68">
        <f>+Tabla1[[#This Row],[VALOR UNITARIO SEGUIMIENTO FINANCIERO
2025]]*Tabla1[[#This Row],[META AFECTADA PORLA GLOSA
RECURSOS 2025]]*Tabla1[[#This Row],[Porcentaje de Glosa]]</f>
        <v>360678</v>
      </c>
      <c r="AA76" s="68">
        <f>+Tabla1[[#This Row],[VALOR DE LA GLOSA 2024]]+Tabla1[[#This Row],[VALOR DE LA GLOSA 2025]]</f>
        <v>360678</v>
      </c>
      <c r="AB76" s="75" t="s">
        <v>173</v>
      </c>
      <c r="AC76" s="32" t="s">
        <v>150</v>
      </c>
      <c r="AD76" s="68"/>
      <c r="AE76" s="75"/>
      <c r="AF76" s="137">
        <f>+Tabla1[[#This Row],[VALOR TOTAL DE LA GLOSA]]-Tabla1[[#This Row],[Valor soportado por la Subred]]</f>
        <v>360678</v>
      </c>
      <c r="AG76" s="31"/>
      <c r="AH76" s="31"/>
      <c r="AI76" s="31">
        <f>+Tabla1[[#This Row],[VALOR GLOSA DEFINITIVA]]-Tabla1[[#This Row],[VALOR LEVANTADO EN LIQUIDACION]]</f>
        <v>360678</v>
      </c>
    </row>
    <row r="77" spans="2:35" s="35" customFormat="1" ht="87.6" hidden="1" customHeight="1">
      <c r="B77" s="31" t="s">
        <v>59</v>
      </c>
      <c r="C77" s="76">
        <v>2395</v>
      </c>
      <c r="D77" s="31" t="s">
        <v>7</v>
      </c>
      <c r="E77" s="64" t="str">
        <f>+Tabla1[[#This Row],[CODIGO ACTIVIDAD EN PPP Y LINEAMIENTO]]&amp;Tabla1[[#This Row],[ENTORNO/COMPONENTE]]</f>
        <v>2395Vigilancia de la salud ambiental</v>
      </c>
      <c r="F77" s="64" t="str">
        <f>+VLOOKUP(Tabla1[[#This Row],[Columna1]],Hoja3!$D$3:$L$1238,3,FALSE)</f>
        <v>Línea eventos transmisibles de origen zoonótico</v>
      </c>
      <c r="G77" s="64" t="str">
        <f>+VLOOKUP(Tabla1[[#This Row],[Columna1]],Hoja3!$D$3:$W$1238,4,FALSE)</f>
        <v>Seguimiento al animal agresor</v>
      </c>
      <c r="H77" s="64" t="str">
        <f>+VLOOKUP(Tabla1[[#This Row],[Columna1]],Hoja3!$D$3:$W$1238,5,FALSE)</f>
        <v>Prevención y Control de enfermedades zoonóticas</v>
      </c>
      <c r="I77" s="64" t="str">
        <f>+VLOOKUP(Tabla1[[#This Row],[Columna1]],Hoja3!$D$3:$W$1238,6,FALSE)</f>
        <v>Ver SIVIGILA</v>
      </c>
      <c r="J77" s="64" t="str">
        <f>+VLOOKUP(Tabla1[[#This Row],[Columna1]],Hoja3!$D$3:$W$1238,7,FALSE)</f>
        <v>Ver SIVIGILA</v>
      </c>
      <c r="K77" s="31" t="s">
        <v>139</v>
      </c>
      <c r="L77" s="32" t="s">
        <v>66</v>
      </c>
      <c r="M77" s="64" t="str">
        <f>Tabla1[[#This Row],[Columna1]]&amp;Tabla1[[#This Row],[LOCALIDAD]]&amp;Tabla1[[#This Row],[MES]]</f>
        <v>2395Vigilancia de la salud ambientalTUNJUELITOD. MARZO 2025</v>
      </c>
      <c r="N77" s="31" t="s">
        <v>172</v>
      </c>
      <c r="O77" s="67">
        <f>+VLOOKUP(Tabla1[[#This Row],[concatenar]],Hoja3!$M$3:$W$1238,2,FALSE)</f>
        <v>0</v>
      </c>
      <c r="P77" s="67">
        <f>+VLOOKUP(Tabla1[[#This Row],[concatenar]],Hoja3!$M$3:$W$1238,3,FALSE)</f>
        <v>180339</v>
      </c>
      <c r="Q77" s="113">
        <f>+VLOOKUP(Tabla1[[#This Row],[concatenar]],Hoja3!$M$3:$W$1238,8,FALSE)</f>
        <v>0</v>
      </c>
      <c r="R77" s="106">
        <f>+VLOOKUP(Tabla1[[#This Row],[concatenar]],Hoja3!$M$3:$W$1238,9,FALSE)</f>
        <v>76</v>
      </c>
      <c r="S77" s="111">
        <f>+VLOOKUP(Tabla1[[#This Row],[concatenar]],Hoja3!$M$3:$W$1238,10,FALSE)</f>
        <v>0</v>
      </c>
      <c r="T77" s="67">
        <f>+VLOOKUP(Tabla1[[#This Row],[concatenar]],Hoja3!$M$3:$W$1238,11,FALSE)</f>
        <v>13705764</v>
      </c>
      <c r="U77" s="31" t="s">
        <v>141</v>
      </c>
      <c r="V77" s="33">
        <v>1</v>
      </c>
      <c r="W77" s="31"/>
      <c r="X77" s="31">
        <v>3.5</v>
      </c>
      <c r="Y77" s="68">
        <f>+Tabla1[[#This Row],[VALOR UNITARIO SEGUIMIENTO FINANCIERO
2024]]*Tabla1[[#This Row],[MET AFECTADA PORLA GLOSA
RECURSOS 2024]]*Tabla1[[#This Row],[Porcentaje de Glosa]]</f>
        <v>0</v>
      </c>
      <c r="Z77" s="68">
        <f>+Tabla1[[#This Row],[VALOR UNITARIO SEGUIMIENTO FINANCIERO
2025]]*Tabla1[[#This Row],[META AFECTADA PORLA GLOSA
RECURSOS 2025]]*Tabla1[[#This Row],[Porcentaje de Glosa]]</f>
        <v>631186.5</v>
      </c>
      <c r="AA77" s="68">
        <f>+Tabla1[[#This Row],[VALOR DE LA GLOSA 2024]]+Tabla1[[#This Row],[VALOR DE LA GLOSA 2025]]</f>
        <v>631186.5</v>
      </c>
      <c r="AB77" s="75" t="s">
        <v>174</v>
      </c>
      <c r="AC77" s="32" t="s">
        <v>147</v>
      </c>
      <c r="AD77" s="68"/>
      <c r="AE77" s="75"/>
      <c r="AF77" s="137">
        <f>+Tabla1[[#This Row],[VALOR TOTAL DE LA GLOSA]]-Tabla1[[#This Row],[Valor soportado por la Subred]]</f>
        <v>631186.5</v>
      </c>
      <c r="AG77" s="31"/>
      <c r="AH77" s="31"/>
      <c r="AI77" s="31">
        <f>+Tabla1[[#This Row],[VALOR GLOSA DEFINITIVA]]-Tabla1[[#This Row],[VALOR LEVANTADO EN LIQUIDACION]]</f>
        <v>631186.5</v>
      </c>
    </row>
    <row r="78" spans="2:35" s="35" customFormat="1" ht="87.6" hidden="1" customHeight="1">
      <c r="B78" s="31" t="s">
        <v>59</v>
      </c>
      <c r="C78" s="76">
        <v>1736</v>
      </c>
      <c r="D78" s="31" t="s">
        <v>7</v>
      </c>
      <c r="E78" s="64" t="str">
        <f>+Tabla1[[#This Row],[CODIGO ACTIVIDAD EN PPP Y LINEAMIENTO]]&amp;Tabla1[[#This Row],[ENTORNO/COMPONENTE]]</f>
        <v>1736Vigilancia de la salud ambiental</v>
      </c>
      <c r="F78" s="64" t="str">
        <f>+VLOOKUP(Tabla1[[#This Row],[Columna1]],Hoja3!$D$3:$L$1238,3,FALSE)</f>
        <v>Línea eventos transmisibles de origen zoonótico</v>
      </c>
      <c r="G78" s="64" t="str">
        <f>+VLOOKUP(Tabla1[[#This Row],[Columna1]],Hoja3!$D$3:$W$1238,4,FALSE)</f>
        <v>Vigilancia integrada de la rabia</v>
      </c>
      <c r="H78" s="64" t="str">
        <f>+VLOOKUP(Tabla1[[#This Row],[Columna1]],Hoja3!$D$3:$W$1238,5,FALSE)</f>
        <v>Prevención y Control de enfermedades zoonóticas</v>
      </c>
      <c r="I78" s="64" t="str">
        <f>+VLOOKUP(Tabla1[[#This Row],[Columna1]],Hoja3!$D$3:$W$1238,6,FALSE)</f>
        <v>Ver SIVIGILA</v>
      </c>
      <c r="J78" s="64" t="str">
        <f>+VLOOKUP(Tabla1[[#This Row],[Columna1]],Hoja3!$D$3:$W$1238,7,FALSE)</f>
        <v>Ver SIVIGILA</v>
      </c>
      <c r="K78" s="31" t="s">
        <v>139</v>
      </c>
      <c r="L78" s="32" t="s">
        <v>66</v>
      </c>
      <c r="M78" s="64" t="str">
        <f>Tabla1[[#This Row],[Columna1]]&amp;Tabla1[[#This Row],[LOCALIDAD]]&amp;Tabla1[[#This Row],[MES]]</f>
        <v>1736Vigilancia de la salud ambientalTUNJUELITOD. MARZO 2025</v>
      </c>
      <c r="N78" s="31" t="s">
        <v>172</v>
      </c>
      <c r="O78" s="67">
        <f>+VLOOKUP(Tabla1[[#This Row],[concatenar]],Hoja3!$M$3:$W$1238,2,FALSE)</f>
        <v>0</v>
      </c>
      <c r="P78" s="67">
        <f>+VLOOKUP(Tabla1[[#This Row],[concatenar]],Hoja3!$M$3:$W$1238,3,FALSE)</f>
        <v>5530386</v>
      </c>
      <c r="Q78" s="113">
        <f>+VLOOKUP(Tabla1[[#This Row],[concatenar]],Hoja3!$M$3:$W$1238,8,FALSE)</f>
        <v>0</v>
      </c>
      <c r="R78" s="106">
        <f>+VLOOKUP(Tabla1[[#This Row],[concatenar]],Hoja3!$M$3:$W$1238,9,FALSE)</f>
        <v>1</v>
      </c>
      <c r="S78" s="111">
        <f>+VLOOKUP(Tabla1[[#This Row],[concatenar]],Hoja3!$M$3:$W$1238,10,FALSE)</f>
        <v>0</v>
      </c>
      <c r="T78" s="67">
        <f>+VLOOKUP(Tabla1[[#This Row],[concatenar]],Hoja3!$M$3:$W$1238,11,FALSE)</f>
        <v>5530386</v>
      </c>
      <c r="U78" s="31" t="s">
        <v>141</v>
      </c>
      <c r="V78" s="33">
        <v>1</v>
      </c>
      <c r="W78" s="31"/>
      <c r="X78" s="31">
        <v>5.4347019999999996E-3</v>
      </c>
      <c r="Y78" s="68">
        <f>+Tabla1[[#This Row],[VALOR UNITARIO SEGUIMIENTO FINANCIERO
2024]]*Tabla1[[#This Row],[MET AFECTADA PORLA GLOSA
RECURSOS 2024]]*Tabla1[[#This Row],[Porcentaje de Glosa]]</f>
        <v>0</v>
      </c>
      <c r="Z78" s="68">
        <f>+Tabla1[[#This Row],[VALOR UNITARIO SEGUIMIENTO FINANCIERO
2025]]*Tabla1[[#This Row],[META AFECTADA PORLA GLOSA
RECURSOS 2025]]*Tabla1[[#This Row],[Porcentaje de Glosa]]</f>
        <v>30055.999854971997</v>
      </c>
      <c r="AA78" s="68">
        <f>+Tabla1[[#This Row],[VALOR DE LA GLOSA 2024]]+Tabla1[[#This Row],[VALOR DE LA GLOSA 2025]]</f>
        <v>30055.999854971997</v>
      </c>
      <c r="AB78" s="75" t="s">
        <v>175</v>
      </c>
      <c r="AC78" s="32" t="s">
        <v>150</v>
      </c>
      <c r="AD78" s="68"/>
      <c r="AE78" s="75"/>
      <c r="AF78" s="137">
        <f>+Tabla1[[#This Row],[VALOR TOTAL DE LA GLOSA]]-Tabla1[[#This Row],[Valor soportado por la Subred]]</f>
        <v>30055.999854971997</v>
      </c>
      <c r="AG78" s="31"/>
      <c r="AH78" s="31"/>
      <c r="AI78" s="31">
        <f>+Tabla1[[#This Row],[VALOR GLOSA DEFINITIVA]]-Tabla1[[#This Row],[VALOR LEVANTADO EN LIQUIDACION]]</f>
        <v>30055.999854971997</v>
      </c>
    </row>
    <row r="79" spans="2:35" s="35" customFormat="1" ht="87.6" hidden="1" customHeight="1">
      <c r="B79" s="31" t="s">
        <v>59</v>
      </c>
      <c r="C79" s="76">
        <v>1108</v>
      </c>
      <c r="D79" s="31" t="s">
        <v>7</v>
      </c>
      <c r="E79" s="64" t="str">
        <f>+Tabla1[[#This Row],[CODIGO ACTIVIDAD EN PPP Y LINEAMIENTO]]&amp;Tabla1[[#This Row],[ENTORNO/COMPONENTE]]</f>
        <v>1108Vigilancia de la salud ambiental</v>
      </c>
      <c r="F79" s="64" t="str">
        <f>+VLOOKUP(Tabla1[[#This Row],[Columna1]],Hoja3!$D$3:$L$1238,3,FALSE)</f>
        <v>Línea eventos transmisibles de origen zoonótico</v>
      </c>
      <c r="G79" s="64" t="str">
        <f>+VLOOKUP(Tabla1[[#This Row],[Columna1]],Hoja3!$D$3:$W$1238,4,FALSE)</f>
        <v>Vacunación antirrábica canina y felina</v>
      </c>
      <c r="H79" s="64" t="str">
        <f>+VLOOKUP(Tabla1[[#This Row],[Columna1]],Hoja3!$D$3:$W$1238,5,FALSE)</f>
        <v>Prevención y Control de enfermedades zoonóticas</v>
      </c>
      <c r="I79" s="64" t="str">
        <f>+VLOOKUP(Tabla1[[#This Row],[Columna1]],Hoja3!$D$3:$W$1238,6,FALSE)</f>
        <v>Ver SIVIGILA</v>
      </c>
      <c r="J79" s="64" t="str">
        <f>+VLOOKUP(Tabla1[[#This Row],[Columna1]],Hoja3!$D$3:$W$1238,7,FALSE)</f>
        <v>Ver SIVIGILA</v>
      </c>
      <c r="K79" s="31" t="s">
        <v>139</v>
      </c>
      <c r="L79" s="32" t="s">
        <v>66</v>
      </c>
      <c r="M79" s="64" t="str">
        <f>Tabla1[[#This Row],[Columna1]]&amp;Tabla1[[#This Row],[LOCALIDAD]]&amp;Tabla1[[#This Row],[MES]]</f>
        <v>1108Vigilancia de la salud ambientalTUNJUELITOD. MARZO 2025</v>
      </c>
      <c r="N79" s="31" t="s">
        <v>172</v>
      </c>
      <c r="O79" s="67">
        <f>+VLOOKUP(Tabla1[[#This Row],[concatenar]],Hoja3!$M$3:$W$1238,2,FALSE)</f>
        <v>0</v>
      </c>
      <c r="P79" s="67">
        <f>+VLOOKUP(Tabla1[[#This Row],[concatenar]],Hoja3!$M$3:$W$1238,3,FALSE)</f>
        <v>3931</v>
      </c>
      <c r="Q79" s="113">
        <f>+VLOOKUP(Tabla1[[#This Row],[concatenar]],Hoja3!$M$3:$W$1238,8,FALSE)</f>
        <v>0</v>
      </c>
      <c r="R79" s="106">
        <f>+VLOOKUP(Tabla1[[#This Row],[concatenar]],Hoja3!$M$3:$W$1238,9,FALSE)</f>
        <v>1138</v>
      </c>
      <c r="S79" s="111">
        <f>+VLOOKUP(Tabla1[[#This Row],[concatenar]],Hoja3!$M$3:$W$1238,10,FALSE)</f>
        <v>0</v>
      </c>
      <c r="T79" s="67">
        <f>+VLOOKUP(Tabla1[[#This Row],[concatenar]],Hoja3!$M$3:$W$1238,11,FALSE)</f>
        <v>4473478</v>
      </c>
      <c r="U79" s="31" t="s">
        <v>68</v>
      </c>
      <c r="V79" s="33">
        <v>1</v>
      </c>
      <c r="W79" s="31"/>
      <c r="X79" s="31">
        <v>1.54108369</v>
      </c>
      <c r="Y79" s="68">
        <f>+Tabla1[[#This Row],[VALOR UNITARIO SEGUIMIENTO FINANCIERO
2024]]*Tabla1[[#This Row],[MET AFECTADA PORLA GLOSA
RECURSOS 2024]]*Tabla1[[#This Row],[Porcentaje de Glosa]]</f>
        <v>0</v>
      </c>
      <c r="Z79" s="68">
        <f>+Tabla1[[#This Row],[VALOR UNITARIO SEGUIMIENTO FINANCIERO
2025]]*Tabla1[[#This Row],[META AFECTADA PORLA GLOSA
RECURSOS 2025]]*Tabla1[[#This Row],[Porcentaje de Glosa]]</f>
        <v>6057.9999853899999</v>
      </c>
      <c r="AA79" s="68">
        <f>+Tabla1[[#This Row],[VALOR DE LA GLOSA 2024]]+Tabla1[[#This Row],[VALOR DE LA GLOSA 2025]]</f>
        <v>6057.9999853899999</v>
      </c>
      <c r="AB79" s="75" t="s">
        <v>176</v>
      </c>
      <c r="AC79" s="32" t="s">
        <v>150</v>
      </c>
      <c r="AD79" s="68"/>
      <c r="AE79" s="75"/>
      <c r="AF79" s="137">
        <f>+Tabla1[[#This Row],[VALOR TOTAL DE LA GLOSA]]-Tabla1[[#This Row],[Valor soportado por la Subred]]</f>
        <v>6057.9999853899999</v>
      </c>
      <c r="AG79" s="31"/>
      <c r="AH79" s="31"/>
      <c r="AI79" s="31">
        <f>+Tabla1[[#This Row],[VALOR GLOSA DEFINITIVA]]-Tabla1[[#This Row],[VALOR LEVANTADO EN LIQUIDACION]]</f>
        <v>6057.9999853899999</v>
      </c>
    </row>
    <row r="80" spans="2:35" s="35" customFormat="1" ht="87.6" hidden="1" customHeight="1">
      <c r="B80" s="31" t="s">
        <v>59</v>
      </c>
      <c r="C80" s="76">
        <v>2389</v>
      </c>
      <c r="D80" s="31" t="s">
        <v>7</v>
      </c>
      <c r="E80" s="64" t="str">
        <f>+Tabla1[[#This Row],[CODIGO ACTIVIDAD EN PPP Y LINEAMIENTO]]&amp;Tabla1[[#This Row],[ENTORNO/COMPONENTE]]</f>
        <v>2389Vigilancia de la salud ambiental</v>
      </c>
      <c r="F80" s="64" t="str">
        <f>+VLOOKUP(Tabla1[[#This Row],[Columna1]],Hoja3!$D$3:$L$1238,3,FALSE)</f>
        <v>Línea eventos transmisibles de origen zoonótico</v>
      </c>
      <c r="G80" s="64" t="str">
        <f>+VLOOKUP(Tabla1[[#This Row],[Columna1]],Hoja3!$D$3:$W$1238,4,FALSE)</f>
        <v>Inspección sanitaria por tenencia de animales</v>
      </c>
      <c r="H80" s="64" t="str">
        <f>+VLOOKUP(Tabla1[[#This Row],[Columna1]],Hoja3!$D$3:$W$1238,5,FALSE)</f>
        <v>Inspección en Viviendas</v>
      </c>
      <c r="I80" s="64" t="str">
        <f>+VLOOKUP(Tabla1[[#This Row],[Columna1]],Hoja3!$D$3:$W$1238,6,FALSE)</f>
        <v>Ver SIVIGILA</v>
      </c>
      <c r="J80" s="64" t="str">
        <f>+VLOOKUP(Tabla1[[#This Row],[Columna1]],Hoja3!$D$3:$W$1238,7,FALSE)</f>
        <v>Ver SIVIGILA</v>
      </c>
      <c r="K80" s="31" t="s">
        <v>139</v>
      </c>
      <c r="L80" s="32" t="s">
        <v>61</v>
      </c>
      <c r="M80" s="64" t="str">
        <f>Tabla1[[#This Row],[Columna1]]&amp;Tabla1[[#This Row],[LOCALIDAD]]&amp;Tabla1[[#This Row],[MES]]</f>
        <v>2389Vigilancia de la salud ambientalTUNJUELITOC. FEBRERO 2025</v>
      </c>
      <c r="N80" s="31" t="s">
        <v>177</v>
      </c>
      <c r="O80" s="67">
        <f>+VLOOKUP(Tabla1[[#This Row],[concatenar]],Hoja3!$M$3:$W$1238,2,FALSE)</f>
        <v>0</v>
      </c>
      <c r="P80" s="67">
        <f>+VLOOKUP(Tabla1[[#This Row],[concatenar]],Hoja3!$M$3:$W$1238,3,FALSE)</f>
        <v>60113</v>
      </c>
      <c r="Q80" s="113">
        <f>+VLOOKUP(Tabla1[[#This Row],[concatenar]],Hoja3!$M$3:$W$1238,8,FALSE)</f>
        <v>0</v>
      </c>
      <c r="R80" s="106">
        <f>+VLOOKUP(Tabla1[[#This Row],[concatenar]],Hoja3!$M$3:$W$1238,9,FALSE)</f>
        <v>25</v>
      </c>
      <c r="S80" s="111">
        <f>+VLOOKUP(Tabla1[[#This Row],[concatenar]],Hoja3!$M$3:$W$1238,10,FALSE)</f>
        <v>0</v>
      </c>
      <c r="T80" s="67">
        <f>+VLOOKUP(Tabla1[[#This Row],[concatenar]],Hoja3!$M$3:$W$1238,11,FALSE)</f>
        <v>1502825</v>
      </c>
      <c r="U80" s="31" t="s">
        <v>141</v>
      </c>
      <c r="V80" s="33">
        <v>1</v>
      </c>
      <c r="W80" s="31"/>
      <c r="X80" s="31">
        <v>1</v>
      </c>
      <c r="Y80" s="68">
        <f>+Tabla1[[#This Row],[VALOR UNITARIO SEGUIMIENTO FINANCIERO
2024]]*Tabla1[[#This Row],[MET AFECTADA PORLA GLOSA
RECURSOS 2024]]*Tabla1[[#This Row],[Porcentaje de Glosa]]</f>
        <v>0</v>
      </c>
      <c r="Z80" s="68">
        <f>+Tabla1[[#This Row],[VALOR UNITARIO SEGUIMIENTO FINANCIERO
2025]]*Tabla1[[#This Row],[META AFECTADA PORLA GLOSA
RECURSOS 2025]]*Tabla1[[#This Row],[Porcentaje de Glosa]]</f>
        <v>60113</v>
      </c>
      <c r="AA80" s="68">
        <f>+Tabla1[[#This Row],[VALOR DE LA GLOSA 2024]]+Tabla1[[#This Row],[VALOR DE LA GLOSA 2025]]</f>
        <v>60113</v>
      </c>
      <c r="AB80" s="75" t="s">
        <v>178</v>
      </c>
      <c r="AC80" s="32" t="s">
        <v>150</v>
      </c>
      <c r="AD80" s="68"/>
      <c r="AE80" s="75"/>
      <c r="AF80" s="137">
        <f>+Tabla1[[#This Row],[VALOR TOTAL DE LA GLOSA]]-Tabla1[[#This Row],[Valor soportado por la Subred]]</f>
        <v>60113</v>
      </c>
      <c r="AG80" s="31"/>
      <c r="AH80" s="31"/>
      <c r="AI80" s="31">
        <f>+Tabla1[[#This Row],[VALOR GLOSA DEFINITIVA]]-Tabla1[[#This Row],[VALOR LEVANTADO EN LIQUIDACION]]</f>
        <v>60113</v>
      </c>
    </row>
    <row r="81" spans="2:35" s="35" customFormat="1" ht="87.6" hidden="1" customHeight="1">
      <c r="B81" s="31" t="s">
        <v>59</v>
      </c>
      <c r="C81" s="76">
        <v>1013</v>
      </c>
      <c r="D81" s="31" t="s">
        <v>7</v>
      </c>
      <c r="E81" s="64" t="str">
        <f>+Tabla1[[#This Row],[CODIGO ACTIVIDAD EN PPP Y LINEAMIENTO]]&amp;Tabla1[[#This Row],[ENTORNO/COMPONENTE]]</f>
        <v>1013Vigilancia de la salud ambiental</v>
      </c>
      <c r="F81" s="64" t="str">
        <f>+VLOOKUP(Tabla1[[#This Row],[Columna1]],Hoja3!$D$3:$L$1238,3,FALSE)</f>
        <v>Línea eventos transmisibles de origen zoonótico</v>
      </c>
      <c r="G81" s="64" t="str">
        <f>+VLOOKUP(Tabla1[[#This Row],[Columna1]],Hoja3!$D$3:$W$1238,4,FALSE)</f>
        <v>IVC a establecimientos médico veterinarios</v>
      </c>
      <c r="H81" s="64" t="str">
        <f>+VLOOKUP(Tabla1[[#This Row],[Columna1]],Hoja3!$D$3:$W$1238,5,FALSE)</f>
        <v>Establecimiento vigilado y controlado</v>
      </c>
      <c r="I81" s="64" t="str">
        <f>+VLOOKUP(Tabla1[[#This Row],[Columna1]],Hoja3!$D$3:$W$1238,6,FALSE)</f>
        <v>Ver SIVIGILA</v>
      </c>
      <c r="J81" s="64" t="str">
        <f>+VLOOKUP(Tabla1[[#This Row],[Columna1]],Hoja3!$D$3:$W$1238,7,FALSE)</f>
        <v>Ver SIVIGILA</v>
      </c>
      <c r="K81" s="31" t="s">
        <v>144</v>
      </c>
      <c r="L81" s="32" t="s">
        <v>66</v>
      </c>
      <c r="M81" s="64" t="str">
        <f>Tabla1[[#This Row],[Columna1]]&amp;Tabla1[[#This Row],[LOCALIDAD]]&amp;Tabla1[[#This Row],[MES]]</f>
        <v>1013Vigilancia de la salud ambientalCIUDAD BOLIVARD. MARZO 2025</v>
      </c>
      <c r="N81" s="31" t="s">
        <v>177</v>
      </c>
      <c r="O81" s="67">
        <f>+VLOOKUP(Tabla1[[#This Row],[concatenar]],Hoja3!$M$3:$W$1238,2,FALSE)</f>
        <v>0</v>
      </c>
      <c r="P81" s="67">
        <f>+VLOOKUP(Tabla1[[#This Row],[concatenar]],Hoja3!$M$3:$W$1238,3,FALSE)</f>
        <v>120224</v>
      </c>
      <c r="Q81" s="113">
        <f>+VLOOKUP(Tabla1[[#This Row],[concatenar]],Hoja3!$M$3:$W$1238,8,FALSE)</f>
        <v>0</v>
      </c>
      <c r="R81" s="106">
        <f>+VLOOKUP(Tabla1[[#This Row],[concatenar]],Hoja3!$M$3:$W$1238,9,FALSE)</f>
        <v>6</v>
      </c>
      <c r="S81" s="111">
        <f>+VLOOKUP(Tabla1[[#This Row],[concatenar]],Hoja3!$M$3:$W$1238,10,FALSE)</f>
        <v>0</v>
      </c>
      <c r="T81" s="67">
        <f>+VLOOKUP(Tabla1[[#This Row],[concatenar]],Hoja3!$M$3:$W$1238,11,FALSE)</f>
        <v>721344</v>
      </c>
      <c r="U81" s="31" t="s">
        <v>141</v>
      </c>
      <c r="V81" s="33">
        <v>1</v>
      </c>
      <c r="W81" s="31"/>
      <c r="X81" s="31">
        <v>1</v>
      </c>
      <c r="Y81" s="68">
        <f>+Tabla1[[#This Row],[VALOR UNITARIO SEGUIMIENTO FINANCIERO
2024]]*Tabla1[[#This Row],[MET AFECTADA PORLA GLOSA
RECURSOS 2024]]*Tabla1[[#This Row],[Porcentaje de Glosa]]</f>
        <v>0</v>
      </c>
      <c r="Z81" s="68">
        <f>+Tabla1[[#This Row],[VALOR UNITARIO SEGUIMIENTO FINANCIERO
2025]]*Tabla1[[#This Row],[META AFECTADA PORLA GLOSA
RECURSOS 2025]]*Tabla1[[#This Row],[Porcentaje de Glosa]]</f>
        <v>120224</v>
      </c>
      <c r="AA81" s="68">
        <f>+Tabla1[[#This Row],[VALOR DE LA GLOSA 2024]]+Tabla1[[#This Row],[VALOR DE LA GLOSA 2025]]</f>
        <v>120224</v>
      </c>
      <c r="AB81" s="75" t="s">
        <v>179</v>
      </c>
      <c r="AC81" s="32" t="s">
        <v>150</v>
      </c>
      <c r="AD81" s="68"/>
      <c r="AE81" s="75"/>
      <c r="AF81" s="137">
        <f>+Tabla1[[#This Row],[VALOR TOTAL DE LA GLOSA]]-Tabla1[[#This Row],[Valor soportado por la Subred]]</f>
        <v>120224</v>
      </c>
      <c r="AG81" s="31"/>
      <c r="AH81" s="31"/>
      <c r="AI81" s="31">
        <f>+Tabla1[[#This Row],[VALOR GLOSA DEFINITIVA]]-Tabla1[[#This Row],[VALOR LEVANTADO EN LIQUIDACION]]</f>
        <v>120224</v>
      </c>
    </row>
    <row r="82" spans="2:35" s="35" customFormat="1" ht="87.6" hidden="1" customHeight="1">
      <c r="B82" s="31" t="s">
        <v>59</v>
      </c>
      <c r="C82" s="76">
        <v>2401</v>
      </c>
      <c r="D82" s="31" t="s">
        <v>7</v>
      </c>
      <c r="E82" s="64" t="str">
        <f>+Tabla1[[#This Row],[CODIGO ACTIVIDAD EN PPP Y LINEAMIENTO]]&amp;Tabla1[[#This Row],[ENTORNO/COMPONENTE]]</f>
        <v>2401Vigilancia de la salud ambiental</v>
      </c>
      <c r="F82" s="64" t="str">
        <f>+VLOOKUP(Tabla1[[#This Row],[Columna1]],Hoja3!$D$3:$L$1238,3,FALSE)</f>
        <v>Línea Aire Ruido y Radiación Electromagnética</v>
      </c>
      <c r="G82" s="64" t="str">
        <f>+VLOOKUP(Tabla1[[#This Row],[Columna1]],Hoja3!$D$3:$W$1238,4,FALSE)</f>
        <v>Seguimiento a la implementación operativa en el componente salud de la vigilancia de Salud Ambiental de la línea de Aire, Ruido y Radiación Electromagnética a nivel local</v>
      </c>
      <c r="H82" s="64" t="str">
        <f>+VLOOKUP(Tabla1[[#This Row],[Columna1]],Hoja3!$D$3:$W$1238,5,FALSE)</f>
        <v>Vigilancia epidemiológica ambiental</v>
      </c>
      <c r="I82" s="64" t="str">
        <f>+VLOOKUP(Tabla1[[#This Row],[Columna1]],Hoja3!$D$3:$W$1238,6,FALSE)</f>
        <v>Ver SIVIGILA</v>
      </c>
      <c r="J82" s="64" t="str">
        <f>+VLOOKUP(Tabla1[[#This Row],[Columna1]],Hoja3!$D$3:$W$1238,7,FALSE)</f>
        <v>Ver SIVIGILA</v>
      </c>
      <c r="K82" s="31" t="s">
        <v>139</v>
      </c>
      <c r="L82" s="32" t="s">
        <v>61</v>
      </c>
      <c r="M82" s="64" t="str">
        <f>Tabla1[[#This Row],[Columna1]]&amp;Tabla1[[#This Row],[LOCALIDAD]]&amp;Tabla1[[#This Row],[MES]]</f>
        <v>2401Vigilancia de la salud ambientalTUNJUELITOC. FEBRERO 2025</v>
      </c>
      <c r="N82" s="31" t="s">
        <v>180</v>
      </c>
      <c r="O82" s="67">
        <f>+VLOOKUP(Tabla1[[#This Row],[concatenar]],Hoja3!$M$3:$W$1238,2,FALSE)</f>
        <v>0</v>
      </c>
      <c r="P82" s="67">
        <f>+VLOOKUP(Tabla1[[#This Row],[concatenar]],Hoja3!$M$3:$W$1238,3,FALSE)</f>
        <v>3615949</v>
      </c>
      <c r="Q82" s="113">
        <f>+VLOOKUP(Tabla1[[#This Row],[concatenar]],Hoja3!$M$3:$W$1238,8,FALSE)</f>
        <v>0</v>
      </c>
      <c r="R82" s="106">
        <f>+VLOOKUP(Tabla1[[#This Row],[concatenar]],Hoja3!$M$3:$W$1238,9,FALSE)</f>
        <v>2</v>
      </c>
      <c r="S82" s="111">
        <f>+VLOOKUP(Tabla1[[#This Row],[concatenar]],Hoja3!$M$3:$W$1238,10,FALSE)</f>
        <v>0</v>
      </c>
      <c r="T82" s="67">
        <f>+VLOOKUP(Tabla1[[#This Row],[concatenar]],Hoja3!$M$3:$W$1238,11,FALSE)</f>
        <v>7231898</v>
      </c>
      <c r="U82" s="31" t="s">
        <v>68</v>
      </c>
      <c r="V82" s="33">
        <v>1</v>
      </c>
      <c r="W82" s="31"/>
      <c r="X82" s="31">
        <v>4.670060335474864E-2</v>
      </c>
      <c r="Y82" s="68">
        <f>+Tabla1[[#This Row],[VALOR UNITARIO SEGUIMIENTO FINANCIERO
2024]]*Tabla1[[#This Row],[MET AFECTADA PORLA GLOSA
RECURSOS 2024]]*Tabla1[[#This Row],[Porcentaje de Glosa]]</f>
        <v>0</v>
      </c>
      <c r="Z82" s="68">
        <f>+Tabla1[[#This Row],[VALOR UNITARIO SEGUIMIENTO FINANCIERO
2025]]*Tabla1[[#This Row],[META AFECTADA PORLA GLOSA
RECURSOS 2025]]*Tabla1[[#This Row],[Porcentaje de Glosa]]</f>
        <v>168867</v>
      </c>
      <c r="AA82" s="68">
        <f>+Tabla1[[#This Row],[VALOR DE LA GLOSA 2024]]+Tabla1[[#This Row],[VALOR DE LA GLOSA 2025]]</f>
        <v>168867</v>
      </c>
      <c r="AB82" s="75" t="s">
        <v>181</v>
      </c>
      <c r="AC82" s="32" t="s">
        <v>150</v>
      </c>
      <c r="AD82" s="68"/>
      <c r="AE82" s="75"/>
      <c r="AF82" s="137">
        <f>+Tabla1[[#This Row],[VALOR TOTAL DE LA GLOSA]]-Tabla1[[#This Row],[Valor soportado por la Subred]]</f>
        <v>168867</v>
      </c>
      <c r="AG82" s="31"/>
      <c r="AH82" s="31"/>
      <c r="AI82" s="31">
        <f>+Tabla1[[#This Row],[VALOR GLOSA DEFINITIVA]]-Tabla1[[#This Row],[VALOR LEVANTADO EN LIQUIDACION]]</f>
        <v>168867</v>
      </c>
    </row>
    <row r="83" spans="2:35" s="35" customFormat="1" ht="87.6" hidden="1" customHeight="1">
      <c r="B83" s="31" t="s">
        <v>59</v>
      </c>
      <c r="C83" s="76">
        <v>31</v>
      </c>
      <c r="D83" s="31" t="s">
        <v>7</v>
      </c>
      <c r="E83" s="64" t="str">
        <f>+Tabla1[[#This Row],[CODIGO ACTIVIDAD EN PPP Y LINEAMIENTO]]&amp;Tabla1[[#This Row],[ENTORNO/COMPONENTE]]</f>
        <v>31Vigilancia de la salud ambiental</v>
      </c>
      <c r="F83" s="64" t="str">
        <f>+VLOOKUP(Tabla1[[#This Row],[Columna1]],Hoja3!$D$3:$L$1238,3,FALSE)</f>
        <v>Línea Calidad de Agua y Saneamiento básico</v>
      </c>
      <c r="G83" s="64" t="str">
        <f>+VLOOKUP(Tabla1[[#This Row],[Columna1]],Hoja3!$D$3:$W$1238,4,FALSE)</f>
        <v>Bodegas de almacenamiento de material reciclable y similares</v>
      </c>
      <c r="H83" s="64" t="str">
        <f>+VLOOKUP(Tabla1[[#This Row],[Columna1]],Hoja3!$D$3:$W$1238,5,FALSE)</f>
        <v>Establecimiento vigilado y controlado</v>
      </c>
      <c r="I83" s="64" t="str">
        <f>+VLOOKUP(Tabla1[[#This Row],[Columna1]],Hoja3!$D$3:$W$1238,6,FALSE)</f>
        <v>Ver SIVIGILA</v>
      </c>
      <c r="J83" s="64" t="str">
        <f>+VLOOKUP(Tabla1[[#This Row],[Columna1]],Hoja3!$D$3:$W$1238,7,FALSE)</f>
        <v>Ver SIVIGILA</v>
      </c>
      <c r="K83" s="31" t="s">
        <v>144</v>
      </c>
      <c r="L83" s="32" t="s">
        <v>61</v>
      </c>
      <c r="M83" s="64" t="str">
        <f>Tabla1[[#This Row],[Columna1]]&amp;Tabla1[[#This Row],[LOCALIDAD]]&amp;Tabla1[[#This Row],[MES]]</f>
        <v>31Vigilancia de la salud ambientalCIUDAD BOLIVARC. FEBRERO 2025</v>
      </c>
      <c r="N83" s="31" t="s">
        <v>182</v>
      </c>
      <c r="O83" s="67">
        <f>+VLOOKUP(Tabla1[[#This Row],[concatenar]],Hoja3!$M$3:$W$1238,2,FALSE)</f>
        <v>0</v>
      </c>
      <c r="P83" s="67">
        <f>+VLOOKUP(Tabla1[[#This Row],[concatenar]],Hoja3!$M$3:$W$1238,3,FALSE)</f>
        <v>90168</v>
      </c>
      <c r="Q83" s="113">
        <f>+VLOOKUP(Tabla1[[#This Row],[concatenar]],Hoja3!$M$3:$W$1238,8,FALSE)</f>
        <v>0</v>
      </c>
      <c r="R83" s="106">
        <f>+VLOOKUP(Tabla1[[#This Row],[concatenar]],Hoja3!$M$3:$W$1238,9,FALSE)</f>
        <v>17</v>
      </c>
      <c r="S83" s="111">
        <f>+VLOOKUP(Tabla1[[#This Row],[concatenar]],Hoja3!$M$3:$W$1238,10,FALSE)</f>
        <v>0</v>
      </c>
      <c r="T83" s="67">
        <f>+VLOOKUP(Tabla1[[#This Row],[concatenar]],Hoja3!$M$3:$W$1238,11,FALSE)</f>
        <v>1532856</v>
      </c>
      <c r="U83" s="31" t="s">
        <v>141</v>
      </c>
      <c r="V83" s="33">
        <v>1</v>
      </c>
      <c r="W83" s="31"/>
      <c r="X83" s="31">
        <v>1</v>
      </c>
      <c r="Y83" s="68">
        <f>+Tabla1[[#This Row],[VALOR UNITARIO SEGUIMIENTO FINANCIERO
2024]]*Tabla1[[#This Row],[MET AFECTADA PORLA GLOSA
RECURSOS 2024]]*Tabla1[[#This Row],[Porcentaje de Glosa]]</f>
        <v>0</v>
      </c>
      <c r="Z83" s="68">
        <f>+Tabla1[[#This Row],[VALOR UNITARIO SEGUIMIENTO FINANCIERO
2025]]*Tabla1[[#This Row],[META AFECTADA PORLA GLOSA
RECURSOS 2025]]*Tabla1[[#This Row],[Porcentaje de Glosa]]</f>
        <v>90168</v>
      </c>
      <c r="AA83" s="68">
        <f>+Tabla1[[#This Row],[VALOR DE LA GLOSA 2024]]+Tabla1[[#This Row],[VALOR DE LA GLOSA 2025]]</f>
        <v>90168</v>
      </c>
      <c r="AB83" s="75" t="s">
        <v>183</v>
      </c>
      <c r="AC83" s="32" t="s">
        <v>147</v>
      </c>
      <c r="AD83" s="68"/>
      <c r="AE83" s="75"/>
      <c r="AF83" s="137">
        <f>+Tabla1[[#This Row],[VALOR TOTAL DE LA GLOSA]]-Tabla1[[#This Row],[Valor soportado por la Subred]]</f>
        <v>90168</v>
      </c>
      <c r="AG83" s="31"/>
      <c r="AH83" s="31"/>
      <c r="AI83" s="31">
        <f>+Tabla1[[#This Row],[VALOR GLOSA DEFINITIVA]]-Tabla1[[#This Row],[VALOR LEVANTADO EN LIQUIDACION]]</f>
        <v>90168</v>
      </c>
    </row>
    <row r="84" spans="2:35" s="35" customFormat="1" ht="87.6" hidden="1" customHeight="1">
      <c r="B84" s="31" t="s">
        <v>59</v>
      </c>
      <c r="C84" s="76">
        <v>43</v>
      </c>
      <c r="D84" s="31" t="s">
        <v>7</v>
      </c>
      <c r="E84" s="64" t="str">
        <f>+Tabla1[[#This Row],[CODIGO ACTIVIDAD EN PPP Y LINEAMIENTO]]&amp;Tabla1[[#This Row],[ENTORNO/COMPONENTE]]</f>
        <v>43Vigilancia de la salud ambiental</v>
      </c>
      <c r="F84" s="64" t="str">
        <f>+VLOOKUP(Tabla1[[#This Row],[Columna1]],Hoja3!$D$3:$L$1238,3,FALSE)</f>
        <v>Línea Calidad de Agua y Saneamiento básico</v>
      </c>
      <c r="G84" s="64" t="str">
        <f>+VLOOKUP(Tabla1[[#This Row],[Columna1]],Hoja3!$D$3:$W$1238,4,FALSE)</f>
        <v>Actividades de asistencia social sin alojamiento  (hogares de bienestar familiar)</v>
      </c>
      <c r="H84" s="64" t="str">
        <f>+VLOOKUP(Tabla1[[#This Row],[Columna1]],Hoja3!$D$3:$W$1238,5,FALSE)</f>
        <v>Establecimiento vigilado y controlado</v>
      </c>
      <c r="I84" s="64" t="str">
        <f>+VLOOKUP(Tabla1[[#This Row],[Columna1]],Hoja3!$D$3:$W$1238,6,FALSE)</f>
        <v>Ver SIVIGILA</v>
      </c>
      <c r="J84" s="64" t="str">
        <f>+VLOOKUP(Tabla1[[#This Row],[Columna1]],Hoja3!$D$3:$W$1238,7,FALSE)</f>
        <v>Ver SIVIGILA</v>
      </c>
      <c r="K84" s="31" t="s">
        <v>144</v>
      </c>
      <c r="L84" s="32" t="s">
        <v>61</v>
      </c>
      <c r="M84" s="64" t="str">
        <f>Tabla1[[#This Row],[Columna1]]&amp;Tabla1[[#This Row],[LOCALIDAD]]&amp;Tabla1[[#This Row],[MES]]</f>
        <v>43Vigilancia de la salud ambientalCIUDAD BOLIVARC. FEBRERO 2025</v>
      </c>
      <c r="N84" s="31" t="s">
        <v>182</v>
      </c>
      <c r="O84" s="67">
        <f>+VLOOKUP(Tabla1[[#This Row],[concatenar]],Hoja3!$M$3:$W$1238,2,FALSE)</f>
        <v>0</v>
      </c>
      <c r="P84" s="67">
        <f>+VLOOKUP(Tabla1[[#This Row],[concatenar]],Hoja3!$M$3:$W$1238,3,FALSE)</f>
        <v>58956</v>
      </c>
      <c r="Q84" s="113">
        <f>+VLOOKUP(Tabla1[[#This Row],[concatenar]],Hoja3!$M$3:$W$1238,8,FALSE)</f>
        <v>0</v>
      </c>
      <c r="R84" s="106">
        <f>+VLOOKUP(Tabla1[[#This Row],[concatenar]],Hoja3!$M$3:$W$1238,9,FALSE)</f>
        <v>97</v>
      </c>
      <c r="S84" s="111">
        <f>+VLOOKUP(Tabla1[[#This Row],[concatenar]],Hoja3!$M$3:$W$1238,10,FALSE)</f>
        <v>0</v>
      </c>
      <c r="T84" s="67">
        <f>+VLOOKUP(Tabla1[[#This Row],[concatenar]],Hoja3!$M$3:$W$1238,11,FALSE)</f>
        <v>5718732</v>
      </c>
      <c r="U84" s="31" t="s">
        <v>141</v>
      </c>
      <c r="V84" s="33">
        <v>1</v>
      </c>
      <c r="W84" s="31"/>
      <c r="X84" s="31">
        <v>2</v>
      </c>
      <c r="Y84" s="68">
        <f>+Tabla1[[#This Row],[VALOR UNITARIO SEGUIMIENTO FINANCIERO
2024]]*Tabla1[[#This Row],[MET AFECTADA PORLA GLOSA
RECURSOS 2024]]*Tabla1[[#This Row],[Porcentaje de Glosa]]</f>
        <v>0</v>
      </c>
      <c r="Z84" s="68">
        <f>+Tabla1[[#This Row],[VALOR UNITARIO SEGUIMIENTO FINANCIERO
2025]]*Tabla1[[#This Row],[META AFECTADA PORLA GLOSA
RECURSOS 2025]]*Tabla1[[#This Row],[Porcentaje de Glosa]]</f>
        <v>117912</v>
      </c>
      <c r="AA84" s="68">
        <f>+Tabla1[[#This Row],[VALOR DE LA GLOSA 2024]]+Tabla1[[#This Row],[VALOR DE LA GLOSA 2025]]</f>
        <v>117912</v>
      </c>
      <c r="AB84" s="75" t="s">
        <v>184</v>
      </c>
      <c r="AC84" s="32" t="s">
        <v>150</v>
      </c>
      <c r="AD84" s="68"/>
      <c r="AE84" s="75"/>
      <c r="AF84" s="137">
        <f>+Tabla1[[#This Row],[VALOR TOTAL DE LA GLOSA]]-Tabla1[[#This Row],[Valor soportado por la Subred]]</f>
        <v>117912</v>
      </c>
      <c r="AG84" s="31"/>
      <c r="AH84" s="31"/>
      <c r="AI84" s="31">
        <f>+Tabla1[[#This Row],[VALOR GLOSA DEFINITIVA]]-Tabla1[[#This Row],[VALOR LEVANTADO EN LIQUIDACION]]</f>
        <v>117912</v>
      </c>
    </row>
    <row r="85" spans="2:35" s="35" customFormat="1" ht="87.6" hidden="1" customHeight="1">
      <c r="B85" s="31" t="s">
        <v>59</v>
      </c>
      <c r="C85" s="76">
        <v>2018</v>
      </c>
      <c r="D85" s="31" t="s">
        <v>7</v>
      </c>
      <c r="E85" s="64" t="str">
        <f>+Tabla1[[#This Row],[CODIGO ACTIVIDAD EN PPP Y LINEAMIENTO]]&amp;Tabla1[[#This Row],[ENTORNO/COMPONENTE]]</f>
        <v>2018Vigilancia de la salud ambiental</v>
      </c>
      <c r="F85" s="64" t="str">
        <f>+VLOOKUP(Tabla1[[#This Row],[Columna1]],Hoja3!$D$3:$L$1238,3,FALSE)</f>
        <v>Línea Calidad de Agua y Saneamiento básico</v>
      </c>
      <c r="G85" s="64" t="str">
        <f>+VLOOKUP(Tabla1[[#This Row],[Columna1]],Hoja3!$D$3:$W$1238,4,FALSE)</f>
        <v>Establecimientos comerciales saneamiento básico</v>
      </c>
      <c r="H85" s="64" t="str">
        <f>+VLOOKUP(Tabla1[[#This Row],[Columna1]],Hoja3!$D$3:$W$1238,5,FALSE)</f>
        <v>Establecimiento vigilado y controlado</v>
      </c>
      <c r="I85" s="64" t="str">
        <f>+VLOOKUP(Tabla1[[#This Row],[Columna1]],Hoja3!$D$3:$W$1238,6,FALSE)</f>
        <v>Ver SIVIGILA</v>
      </c>
      <c r="J85" s="64" t="str">
        <f>+VLOOKUP(Tabla1[[#This Row],[Columna1]],Hoja3!$D$3:$W$1238,7,FALSE)</f>
        <v>Ver SIVIGILA</v>
      </c>
      <c r="K85" s="31" t="s">
        <v>144</v>
      </c>
      <c r="L85" s="32" t="s">
        <v>61</v>
      </c>
      <c r="M85" s="64" t="str">
        <f>Tabla1[[#This Row],[Columna1]]&amp;Tabla1[[#This Row],[LOCALIDAD]]&amp;Tabla1[[#This Row],[MES]]</f>
        <v>2018Vigilancia de la salud ambientalCIUDAD BOLIVARC. FEBRERO 2025</v>
      </c>
      <c r="N85" s="31" t="s">
        <v>182</v>
      </c>
      <c r="O85" s="67">
        <f>+VLOOKUP(Tabla1[[#This Row],[concatenar]],Hoja3!$M$3:$W$1238,2,FALSE)</f>
        <v>0</v>
      </c>
      <c r="P85" s="67">
        <f>+VLOOKUP(Tabla1[[#This Row],[concatenar]],Hoja3!$M$3:$W$1238,3,FALSE)</f>
        <v>39304</v>
      </c>
      <c r="Q85" s="113">
        <f>+VLOOKUP(Tabla1[[#This Row],[concatenar]],Hoja3!$M$3:$W$1238,8,FALSE)</f>
        <v>0</v>
      </c>
      <c r="R85" s="106">
        <f>+VLOOKUP(Tabla1[[#This Row],[concatenar]],Hoja3!$M$3:$W$1238,9,FALSE)</f>
        <v>331</v>
      </c>
      <c r="S85" s="111">
        <f>+VLOOKUP(Tabla1[[#This Row],[concatenar]],Hoja3!$M$3:$W$1238,10,FALSE)</f>
        <v>0</v>
      </c>
      <c r="T85" s="67">
        <f>+VLOOKUP(Tabla1[[#This Row],[concatenar]],Hoja3!$M$3:$W$1238,11,FALSE)</f>
        <v>13009624</v>
      </c>
      <c r="U85" s="31" t="s">
        <v>141</v>
      </c>
      <c r="V85" s="33">
        <v>1</v>
      </c>
      <c r="W85" s="31"/>
      <c r="X85" s="31">
        <v>2</v>
      </c>
      <c r="Y85" s="68">
        <f>+Tabla1[[#This Row],[VALOR UNITARIO SEGUIMIENTO FINANCIERO
2024]]*Tabla1[[#This Row],[MET AFECTADA PORLA GLOSA
RECURSOS 2024]]*Tabla1[[#This Row],[Porcentaje de Glosa]]</f>
        <v>0</v>
      </c>
      <c r="Z85" s="68">
        <f>+Tabla1[[#This Row],[VALOR UNITARIO SEGUIMIENTO FINANCIERO
2025]]*Tabla1[[#This Row],[META AFECTADA PORLA GLOSA
RECURSOS 2025]]*Tabla1[[#This Row],[Porcentaje de Glosa]]</f>
        <v>78608</v>
      </c>
      <c r="AA85" s="68">
        <f>+Tabla1[[#This Row],[VALOR DE LA GLOSA 2024]]+Tabla1[[#This Row],[VALOR DE LA GLOSA 2025]]</f>
        <v>78608</v>
      </c>
      <c r="AB85" s="75" t="s">
        <v>185</v>
      </c>
      <c r="AC85" s="32" t="s">
        <v>147</v>
      </c>
      <c r="AD85" s="68"/>
      <c r="AE85" s="75"/>
      <c r="AF85" s="137">
        <f>+Tabla1[[#This Row],[VALOR TOTAL DE LA GLOSA]]-Tabla1[[#This Row],[Valor soportado por la Subred]]</f>
        <v>78608</v>
      </c>
      <c r="AG85" s="31"/>
      <c r="AH85" s="31"/>
      <c r="AI85" s="31">
        <f>+Tabla1[[#This Row],[VALOR GLOSA DEFINITIVA]]-Tabla1[[#This Row],[VALOR LEVANTADO EN LIQUIDACION]]</f>
        <v>78608</v>
      </c>
    </row>
    <row r="86" spans="2:35" s="35" customFormat="1" ht="87.6" hidden="1" customHeight="1">
      <c r="B86" s="31" t="s">
        <v>59</v>
      </c>
      <c r="C86" s="76">
        <v>2027</v>
      </c>
      <c r="D86" s="31" t="s">
        <v>7</v>
      </c>
      <c r="E86" s="64" t="str">
        <f>+Tabla1[[#This Row],[CODIGO ACTIVIDAD EN PPP Y LINEAMIENTO]]&amp;Tabla1[[#This Row],[ENTORNO/COMPONENTE]]</f>
        <v>2027Vigilancia de la salud ambiental</v>
      </c>
      <c r="F86" s="64" t="str">
        <f>+VLOOKUP(Tabla1[[#This Row],[Columna1]],Hoja3!$D$3:$L$1238,3,FALSE)</f>
        <v>Línea Calidad de Agua y Saneamiento básico</v>
      </c>
      <c r="G86" s="64" t="str">
        <f>+VLOOKUP(Tabla1[[#This Row],[Columna1]],Hoja3!$D$3:$W$1238,4,FALSE)</f>
        <v>Establecimientos de educación preescolar, básica y media (Público)</v>
      </c>
      <c r="H86" s="64" t="str">
        <f>+VLOOKUP(Tabla1[[#This Row],[Columna1]],Hoja3!$D$3:$W$1238,5,FALSE)</f>
        <v>Establecimiento vigilado y controlado</v>
      </c>
      <c r="I86" s="64" t="str">
        <f>+VLOOKUP(Tabla1[[#This Row],[Columna1]],Hoja3!$D$3:$W$1238,6,FALSE)</f>
        <v>Ver SIVIGILA</v>
      </c>
      <c r="J86" s="64" t="str">
        <f>+VLOOKUP(Tabla1[[#This Row],[Columna1]],Hoja3!$D$3:$W$1238,7,FALSE)</f>
        <v>Ver SIVIGILA</v>
      </c>
      <c r="K86" s="31" t="s">
        <v>144</v>
      </c>
      <c r="L86" s="32" t="s">
        <v>61</v>
      </c>
      <c r="M86" s="64" t="str">
        <f>Tabla1[[#This Row],[Columna1]]&amp;Tabla1[[#This Row],[LOCALIDAD]]&amp;Tabla1[[#This Row],[MES]]</f>
        <v>2027Vigilancia de la salud ambientalCIUDAD BOLIVARC. FEBRERO 2025</v>
      </c>
      <c r="N86" s="31" t="s">
        <v>182</v>
      </c>
      <c r="O86" s="67">
        <f>+VLOOKUP(Tabla1[[#This Row],[concatenar]],Hoja3!$M$3:$W$1238,2,FALSE)</f>
        <v>0</v>
      </c>
      <c r="P86" s="67">
        <f>+VLOOKUP(Tabla1[[#This Row],[concatenar]],Hoja3!$M$3:$W$1238,3,FALSE)</f>
        <v>240448</v>
      </c>
      <c r="Q86" s="113">
        <f>+VLOOKUP(Tabla1[[#This Row],[concatenar]],Hoja3!$M$3:$W$1238,8,FALSE)</f>
        <v>0</v>
      </c>
      <c r="R86" s="106">
        <f>+VLOOKUP(Tabla1[[#This Row],[concatenar]],Hoja3!$M$3:$W$1238,9,FALSE)</f>
        <v>8</v>
      </c>
      <c r="S86" s="111">
        <f>+VLOOKUP(Tabla1[[#This Row],[concatenar]],Hoja3!$M$3:$W$1238,10,FALSE)</f>
        <v>0</v>
      </c>
      <c r="T86" s="67">
        <f>+VLOOKUP(Tabla1[[#This Row],[concatenar]],Hoja3!$M$3:$W$1238,11,FALSE)</f>
        <v>1923584</v>
      </c>
      <c r="U86" s="31" t="s">
        <v>141</v>
      </c>
      <c r="V86" s="33">
        <v>1</v>
      </c>
      <c r="W86" s="31"/>
      <c r="X86" s="31">
        <v>6</v>
      </c>
      <c r="Y86" s="68">
        <f>+Tabla1[[#This Row],[VALOR UNITARIO SEGUIMIENTO FINANCIERO
2024]]*Tabla1[[#This Row],[MET AFECTADA PORLA GLOSA
RECURSOS 2024]]*Tabla1[[#This Row],[Porcentaje de Glosa]]</f>
        <v>0</v>
      </c>
      <c r="Z86" s="68">
        <f>+Tabla1[[#This Row],[VALOR UNITARIO SEGUIMIENTO FINANCIERO
2025]]*Tabla1[[#This Row],[META AFECTADA PORLA GLOSA
RECURSOS 2025]]*Tabla1[[#This Row],[Porcentaje de Glosa]]</f>
        <v>1442688</v>
      </c>
      <c r="AA86" s="68">
        <f>+Tabla1[[#This Row],[VALOR DE LA GLOSA 2024]]+Tabla1[[#This Row],[VALOR DE LA GLOSA 2025]]</f>
        <v>1442688</v>
      </c>
      <c r="AB86" s="75" t="s">
        <v>186</v>
      </c>
      <c r="AC86" s="32" t="s">
        <v>147</v>
      </c>
      <c r="AD86" s="68"/>
      <c r="AE86" s="75"/>
      <c r="AF86" s="137">
        <f>+Tabla1[[#This Row],[VALOR TOTAL DE LA GLOSA]]-Tabla1[[#This Row],[Valor soportado por la Subred]]</f>
        <v>1442688</v>
      </c>
      <c r="AG86" s="31"/>
      <c r="AH86" s="31"/>
      <c r="AI86" s="31">
        <f>+Tabla1[[#This Row],[VALOR GLOSA DEFINITIVA]]-Tabla1[[#This Row],[VALOR LEVANTADO EN LIQUIDACION]]</f>
        <v>1442688</v>
      </c>
    </row>
    <row r="87" spans="2:35" s="35" customFormat="1" ht="87.6" hidden="1" customHeight="1">
      <c r="B87" s="31" t="s">
        <v>59</v>
      </c>
      <c r="C87" s="76">
        <v>2153</v>
      </c>
      <c r="D87" s="31" t="s">
        <v>7</v>
      </c>
      <c r="E87" s="64" t="str">
        <f>+Tabla1[[#This Row],[CODIGO ACTIVIDAD EN PPP Y LINEAMIENTO]]&amp;Tabla1[[#This Row],[ENTORNO/COMPONENTE]]</f>
        <v>2153Vigilancia de la salud ambiental</v>
      </c>
      <c r="F87" s="64" t="str">
        <f>+VLOOKUP(Tabla1[[#This Row],[Columna1]],Hoja3!$D$3:$L$1238,3,FALSE)</f>
        <v>Línea Calidad de Agua y Saneamiento básico</v>
      </c>
      <c r="G87" s="64" t="str">
        <f>+VLOOKUP(Tabla1[[#This Row],[Columna1]],Hoja3!$D$3:$W$1238,4,FALSE)</f>
        <v>Establecimientos de educación preescolar, básica y media (Privado)</v>
      </c>
      <c r="H87" s="64" t="str">
        <f>+VLOOKUP(Tabla1[[#This Row],[Columna1]],Hoja3!$D$3:$W$1238,5,FALSE)</f>
        <v>Establecimiento vigilado y controlado</v>
      </c>
      <c r="I87" s="64" t="str">
        <f>+VLOOKUP(Tabla1[[#This Row],[Columna1]],Hoja3!$D$3:$W$1238,6,FALSE)</f>
        <v>Ver SIVIGILA</v>
      </c>
      <c r="J87" s="64" t="str">
        <f>+VLOOKUP(Tabla1[[#This Row],[Columna1]],Hoja3!$D$3:$W$1238,7,FALSE)</f>
        <v>Ver SIVIGILA</v>
      </c>
      <c r="K87" s="31" t="s">
        <v>144</v>
      </c>
      <c r="L87" s="32" t="s">
        <v>61</v>
      </c>
      <c r="M87" s="64" t="str">
        <f>Tabla1[[#This Row],[Columna1]]&amp;Tabla1[[#This Row],[LOCALIDAD]]&amp;Tabla1[[#This Row],[MES]]</f>
        <v>2153Vigilancia de la salud ambientalCIUDAD BOLIVARC. FEBRERO 2025</v>
      </c>
      <c r="N87" s="31" t="s">
        <v>182</v>
      </c>
      <c r="O87" s="67">
        <f>+VLOOKUP(Tabla1[[#This Row],[concatenar]],Hoja3!$M$3:$W$1238,2,FALSE)</f>
        <v>0</v>
      </c>
      <c r="P87" s="67">
        <f>+VLOOKUP(Tabla1[[#This Row],[concatenar]],Hoja3!$M$3:$W$1238,3,FALSE)</f>
        <v>180336</v>
      </c>
      <c r="Q87" s="113">
        <f>+VLOOKUP(Tabla1[[#This Row],[concatenar]],Hoja3!$M$3:$W$1238,8,FALSE)</f>
        <v>0</v>
      </c>
      <c r="R87" s="106">
        <f>+VLOOKUP(Tabla1[[#This Row],[concatenar]],Hoja3!$M$3:$W$1238,9,FALSE)</f>
        <v>8</v>
      </c>
      <c r="S87" s="111">
        <f>+VLOOKUP(Tabla1[[#This Row],[concatenar]],Hoja3!$M$3:$W$1238,10,FALSE)</f>
        <v>0</v>
      </c>
      <c r="T87" s="67">
        <f>+VLOOKUP(Tabla1[[#This Row],[concatenar]],Hoja3!$M$3:$W$1238,11,FALSE)</f>
        <v>1442688</v>
      </c>
      <c r="U87" s="31" t="s">
        <v>141</v>
      </c>
      <c r="V87" s="33">
        <v>1</v>
      </c>
      <c r="W87" s="31"/>
      <c r="X87" s="31">
        <v>3</v>
      </c>
      <c r="Y87" s="68">
        <f>+Tabla1[[#This Row],[VALOR UNITARIO SEGUIMIENTO FINANCIERO
2024]]*Tabla1[[#This Row],[MET AFECTADA PORLA GLOSA
RECURSOS 2024]]*Tabla1[[#This Row],[Porcentaje de Glosa]]</f>
        <v>0</v>
      </c>
      <c r="Z87" s="68">
        <f>+Tabla1[[#This Row],[VALOR UNITARIO SEGUIMIENTO FINANCIERO
2025]]*Tabla1[[#This Row],[META AFECTADA PORLA GLOSA
RECURSOS 2025]]*Tabla1[[#This Row],[Porcentaje de Glosa]]</f>
        <v>541008</v>
      </c>
      <c r="AA87" s="68">
        <f>+Tabla1[[#This Row],[VALOR DE LA GLOSA 2024]]+Tabla1[[#This Row],[VALOR DE LA GLOSA 2025]]</f>
        <v>541008</v>
      </c>
      <c r="AB87" s="75" t="s">
        <v>187</v>
      </c>
      <c r="AC87" s="32" t="s">
        <v>147</v>
      </c>
      <c r="AD87" s="68"/>
      <c r="AE87" s="75"/>
      <c r="AF87" s="137">
        <f>+Tabla1[[#This Row],[VALOR TOTAL DE LA GLOSA]]-Tabla1[[#This Row],[Valor soportado por la Subred]]</f>
        <v>541008</v>
      </c>
      <c r="AG87" s="31"/>
      <c r="AH87" s="31"/>
      <c r="AI87" s="31">
        <f>+Tabla1[[#This Row],[VALOR GLOSA DEFINITIVA]]-Tabla1[[#This Row],[VALOR LEVANTADO EN LIQUIDACION]]</f>
        <v>541008</v>
      </c>
    </row>
    <row r="88" spans="2:35" s="35" customFormat="1" ht="87.6" hidden="1" customHeight="1">
      <c r="B88" s="31" t="s">
        <v>59</v>
      </c>
      <c r="C88" s="76">
        <v>2018</v>
      </c>
      <c r="D88" s="31" t="s">
        <v>7</v>
      </c>
      <c r="E88" s="64" t="str">
        <f>+Tabla1[[#This Row],[CODIGO ACTIVIDAD EN PPP Y LINEAMIENTO]]&amp;Tabla1[[#This Row],[ENTORNO/COMPONENTE]]</f>
        <v>2018Vigilancia de la salud ambiental</v>
      </c>
      <c r="F88" s="64" t="str">
        <f>+VLOOKUP(Tabla1[[#This Row],[Columna1]],Hoja3!$D$3:$L$1238,3,FALSE)</f>
        <v>Línea Calidad de Agua y Saneamiento básico</v>
      </c>
      <c r="G88" s="64" t="str">
        <f>+VLOOKUP(Tabla1[[#This Row],[Columna1]],Hoja3!$D$3:$W$1238,4,FALSE)</f>
        <v>Establecimientos comerciales saneamiento básico</v>
      </c>
      <c r="H88" s="64" t="str">
        <f>+VLOOKUP(Tabla1[[#This Row],[Columna1]],Hoja3!$D$3:$W$1238,5,FALSE)</f>
        <v>Establecimiento vigilado y controlado</v>
      </c>
      <c r="I88" s="64" t="str">
        <f>+VLOOKUP(Tabla1[[#This Row],[Columna1]],Hoja3!$D$3:$W$1238,6,FALSE)</f>
        <v>Ver SIVIGILA</v>
      </c>
      <c r="J88" s="64" t="str">
        <f>+VLOOKUP(Tabla1[[#This Row],[Columna1]],Hoja3!$D$3:$W$1238,7,FALSE)</f>
        <v>Ver SIVIGILA</v>
      </c>
      <c r="K88" s="31" t="s">
        <v>144</v>
      </c>
      <c r="L88" s="32" t="s">
        <v>66</v>
      </c>
      <c r="M88" s="64" t="str">
        <f>Tabla1[[#This Row],[Columna1]]&amp;Tabla1[[#This Row],[LOCALIDAD]]&amp;Tabla1[[#This Row],[MES]]</f>
        <v>2018Vigilancia de la salud ambientalCIUDAD BOLIVARD. MARZO 2025</v>
      </c>
      <c r="N88" s="31" t="s">
        <v>188</v>
      </c>
      <c r="O88" s="67">
        <f>+VLOOKUP(Tabla1[[#This Row],[concatenar]],Hoja3!$M$3:$W$1238,2,FALSE)</f>
        <v>0</v>
      </c>
      <c r="P88" s="67">
        <f>+VLOOKUP(Tabla1[[#This Row],[concatenar]],Hoja3!$M$3:$W$1238,3,FALSE)</f>
        <v>39304</v>
      </c>
      <c r="Q88" s="113">
        <f>+VLOOKUP(Tabla1[[#This Row],[concatenar]],Hoja3!$M$3:$W$1238,8,FALSE)</f>
        <v>0</v>
      </c>
      <c r="R88" s="106">
        <f>+VLOOKUP(Tabla1[[#This Row],[concatenar]],Hoja3!$M$3:$W$1238,9,FALSE)</f>
        <v>310</v>
      </c>
      <c r="S88" s="111">
        <f>+VLOOKUP(Tabla1[[#This Row],[concatenar]],Hoja3!$M$3:$W$1238,10,FALSE)</f>
        <v>0</v>
      </c>
      <c r="T88" s="67">
        <f>+VLOOKUP(Tabla1[[#This Row],[concatenar]],Hoja3!$M$3:$W$1238,11,FALSE)</f>
        <v>12184240</v>
      </c>
      <c r="U88" s="31" t="s">
        <v>141</v>
      </c>
      <c r="V88" s="33">
        <v>1</v>
      </c>
      <c r="W88" s="31"/>
      <c r="X88" s="31">
        <v>4</v>
      </c>
      <c r="Y88" s="68">
        <f>+Tabla1[[#This Row],[VALOR UNITARIO SEGUIMIENTO FINANCIERO
2024]]*Tabla1[[#This Row],[MET AFECTADA PORLA GLOSA
RECURSOS 2024]]*Tabla1[[#This Row],[Porcentaje de Glosa]]</f>
        <v>0</v>
      </c>
      <c r="Z88" s="68">
        <f>+Tabla1[[#This Row],[VALOR UNITARIO SEGUIMIENTO FINANCIERO
2025]]*Tabla1[[#This Row],[META AFECTADA PORLA GLOSA
RECURSOS 2025]]*Tabla1[[#This Row],[Porcentaje de Glosa]]</f>
        <v>157216</v>
      </c>
      <c r="AA88" s="68">
        <f>+Tabla1[[#This Row],[VALOR DE LA GLOSA 2024]]+Tabla1[[#This Row],[VALOR DE LA GLOSA 2025]]</f>
        <v>157216</v>
      </c>
      <c r="AB88" s="75" t="s">
        <v>189</v>
      </c>
      <c r="AC88" s="32" t="s">
        <v>150</v>
      </c>
      <c r="AD88" s="68"/>
      <c r="AE88" s="75"/>
      <c r="AF88" s="137">
        <f>+Tabla1[[#This Row],[VALOR TOTAL DE LA GLOSA]]-Tabla1[[#This Row],[Valor soportado por la Subred]]</f>
        <v>157216</v>
      </c>
      <c r="AG88" s="31"/>
      <c r="AH88" s="31"/>
      <c r="AI88" s="31">
        <f>+Tabla1[[#This Row],[VALOR GLOSA DEFINITIVA]]-Tabla1[[#This Row],[VALOR LEVANTADO EN LIQUIDACION]]</f>
        <v>157216</v>
      </c>
    </row>
    <row r="89" spans="2:35" s="35" customFormat="1" ht="87.6" hidden="1" customHeight="1">
      <c r="B89" s="31" t="s">
        <v>59</v>
      </c>
      <c r="C89" s="76">
        <v>2100</v>
      </c>
      <c r="D89" s="31" t="s">
        <v>7</v>
      </c>
      <c r="E89" s="64" t="str">
        <f>+Tabla1[[#This Row],[CODIGO ACTIVIDAD EN PPP Y LINEAMIENTO]]&amp;Tabla1[[#This Row],[ENTORNO/COMPONENTE]]</f>
        <v>2100Vigilancia de la salud ambiental</v>
      </c>
      <c r="F89" s="64" t="str">
        <f>+VLOOKUP(Tabla1[[#This Row],[Columna1]],Hoja3!$D$3:$L$1238,3,FALSE)</f>
        <v>Línea Calidad de Agua y Saneamiento básico</v>
      </c>
      <c r="G89" s="64" t="str">
        <f>+VLOOKUP(Tabla1[[#This Row],[Columna1]],Hoja3!$D$3:$W$1238,4,FALSE)</f>
        <v>Fortalecimiento de capacidades Saneamiento</v>
      </c>
      <c r="H89" s="64" t="str">
        <f>+VLOOKUP(Tabla1[[#This Row],[Columna1]],Hoja3!$D$3:$W$1238,5,FALSE)</f>
        <v>Fortalecimiento de capacidades</v>
      </c>
      <c r="I89" s="64" t="str">
        <f>+VLOOKUP(Tabla1[[#This Row],[Columna1]],Hoja3!$D$3:$W$1238,6,FALSE)</f>
        <v>Ver SIVIGILA</v>
      </c>
      <c r="J89" s="64" t="str">
        <f>+VLOOKUP(Tabla1[[#This Row],[Columna1]],Hoja3!$D$3:$W$1238,7,FALSE)</f>
        <v>Ver SIVIGILA</v>
      </c>
      <c r="K89" s="31" t="s">
        <v>144</v>
      </c>
      <c r="L89" s="32" t="s">
        <v>66</v>
      </c>
      <c r="M89" s="64" t="str">
        <f>Tabla1[[#This Row],[Columna1]]&amp;Tabla1[[#This Row],[LOCALIDAD]]&amp;Tabla1[[#This Row],[MES]]</f>
        <v>2100Vigilancia de la salud ambientalCIUDAD BOLIVARD. MARZO 2025</v>
      </c>
      <c r="N89" s="31" t="s">
        <v>188</v>
      </c>
      <c r="O89" s="67">
        <f>+VLOOKUP(Tabla1[[#This Row],[concatenar]],Hoja3!$M$3:$W$1238,2,FALSE)</f>
        <v>0</v>
      </c>
      <c r="P89" s="67">
        <f>+VLOOKUP(Tabla1[[#This Row],[concatenar]],Hoja3!$M$3:$W$1238,3,FALSE)</f>
        <v>120226</v>
      </c>
      <c r="Q89" s="113">
        <f>+VLOOKUP(Tabla1[[#This Row],[concatenar]],Hoja3!$M$3:$W$1238,8,FALSE)</f>
        <v>0</v>
      </c>
      <c r="R89" s="106">
        <f>+VLOOKUP(Tabla1[[#This Row],[concatenar]],Hoja3!$M$3:$W$1238,9,FALSE)</f>
        <v>4</v>
      </c>
      <c r="S89" s="111">
        <f>+VLOOKUP(Tabla1[[#This Row],[concatenar]],Hoja3!$M$3:$W$1238,10,FALSE)</f>
        <v>0</v>
      </c>
      <c r="T89" s="67">
        <f>+VLOOKUP(Tabla1[[#This Row],[concatenar]],Hoja3!$M$3:$W$1238,11,FALSE)</f>
        <v>480904</v>
      </c>
      <c r="U89" s="31" t="s">
        <v>141</v>
      </c>
      <c r="V89" s="33">
        <v>1</v>
      </c>
      <c r="W89" s="31"/>
      <c r="X89" s="31">
        <v>1</v>
      </c>
      <c r="Y89" s="68">
        <f>+Tabla1[[#This Row],[VALOR UNITARIO SEGUIMIENTO FINANCIERO
2024]]*Tabla1[[#This Row],[MET AFECTADA PORLA GLOSA
RECURSOS 2024]]*Tabla1[[#This Row],[Porcentaje de Glosa]]</f>
        <v>0</v>
      </c>
      <c r="Z89" s="68">
        <f>+Tabla1[[#This Row],[VALOR UNITARIO SEGUIMIENTO FINANCIERO
2025]]*Tabla1[[#This Row],[META AFECTADA PORLA GLOSA
RECURSOS 2025]]*Tabla1[[#This Row],[Porcentaje de Glosa]]</f>
        <v>120226</v>
      </c>
      <c r="AA89" s="68">
        <f>+Tabla1[[#This Row],[VALOR DE LA GLOSA 2024]]+Tabla1[[#This Row],[VALOR DE LA GLOSA 2025]]</f>
        <v>120226</v>
      </c>
      <c r="AB89" s="75" t="s">
        <v>190</v>
      </c>
      <c r="AC89" s="32" t="s">
        <v>150</v>
      </c>
      <c r="AD89" s="68"/>
      <c r="AE89" s="75"/>
      <c r="AF89" s="137">
        <f>+Tabla1[[#This Row],[VALOR TOTAL DE LA GLOSA]]-Tabla1[[#This Row],[Valor soportado por la Subred]]</f>
        <v>120226</v>
      </c>
      <c r="AG89" s="31"/>
      <c r="AH89" s="31"/>
      <c r="AI89" s="31">
        <f>+Tabla1[[#This Row],[VALOR GLOSA DEFINITIVA]]-Tabla1[[#This Row],[VALOR LEVANTADO EN LIQUIDACION]]</f>
        <v>120226</v>
      </c>
    </row>
    <row r="90" spans="2:35" s="35" customFormat="1" ht="87.6" hidden="1" customHeight="1">
      <c r="B90" s="31" t="s">
        <v>59</v>
      </c>
      <c r="C90" s="76">
        <v>2150</v>
      </c>
      <c r="D90" s="31" t="s">
        <v>7</v>
      </c>
      <c r="E90" s="64" t="str">
        <f>+Tabla1[[#This Row],[CODIGO ACTIVIDAD EN PPP Y LINEAMIENTO]]&amp;Tabla1[[#This Row],[ENTORNO/COMPONENTE]]</f>
        <v>2150Vigilancia de la salud ambiental</v>
      </c>
      <c r="F90" s="64" t="str">
        <f>+VLOOKUP(Tabla1[[#This Row],[Columna1]],Hoja3!$D$3:$L$1238,3,FALSE)</f>
        <v>Línea Calidad de Agua y Saneamiento básico</v>
      </c>
      <c r="G90" s="64" t="str">
        <f>+VLOOKUP(Tabla1[[#This Row],[Columna1]],Hoja3!$D$3:$W$1238,4,FALSE)</f>
        <v>Motel, residencia, amoblado</v>
      </c>
      <c r="H90" s="64" t="str">
        <f>+VLOOKUP(Tabla1[[#This Row],[Columna1]],Hoja3!$D$3:$W$1238,5,FALSE)</f>
        <v>Establecimiento vigilado y controlado</v>
      </c>
      <c r="I90" s="64" t="str">
        <f>+VLOOKUP(Tabla1[[#This Row],[Columna1]],Hoja3!$D$3:$W$1238,6,FALSE)</f>
        <v>Ver SIVIGILA</v>
      </c>
      <c r="J90" s="64" t="str">
        <f>+VLOOKUP(Tabla1[[#This Row],[Columna1]],Hoja3!$D$3:$W$1238,7,FALSE)</f>
        <v>Ver SIVIGILA</v>
      </c>
      <c r="K90" s="31" t="s">
        <v>139</v>
      </c>
      <c r="L90" s="32" t="s">
        <v>61</v>
      </c>
      <c r="M90" s="64" t="str">
        <f>Tabla1[[#This Row],[Columna1]]&amp;Tabla1[[#This Row],[LOCALIDAD]]&amp;Tabla1[[#This Row],[MES]]</f>
        <v>2150Vigilancia de la salud ambientalTUNJUELITOC. FEBRERO 2025</v>
      </c>
      <c r="N90" s="31" t="s">
        <v>191</v>
      </c>
      <c r="O90" s="67">
        <f>+VLOOKUP(Tabla1[[#This Row],[concatenar]],Hoja3!$M$3:$W$1238,2,FALSE)</f>
        <v>0</v>
      </c>
      <c r="P90" s="67">
        <f>+VLOOKUP(Tabla1[[#This Row],[concatenar]],Hoja3!$M$3:$W$1238,3,FALSE)</f>
        <v>120224</v>
      </c>
      <c r="Q90" s="113">
        <f>+VLOOKUP(Tabla1[[#This Row],[concatenar]],Hoja3!$M$3:$W$1238,8,FALSE)</f>
        <v>0</v>
      </c>
      <c r="R90" s="106">
        <f>+VLOOKUP(Tabla1[[#This Row],[concatenar]],Hoja3!$M$3:$W$1238,9,FALSE)</f>
        <v>4</v>
      </c>
      <c r="S90" s="111">
        <f>+VLOOKUP(Tabla1[[#This Row],[concatenar]],Hoja3!$M$3:$W$1238,10,FALSE)</f>
        <v>0</v>
      </c>
      <c r="T90" s="67">
        <f>+VLOOKUP(Tabla1[[#This Row],[concatenar]],Hoja3!$M$3:$W$1238,11,FALSE)</f>
        <v>480896</v>
      </c>
      <c r="U90" s="31" t="s">
        <v>141</v>
      </c>
      <c r="V90" s="33">
        <v>1</v>
      </c>
      <c r="W90" s="31"/>
      <c r="X90" s="31">
        <v>2</v>
      </c>
      <c r="Y90" s="68">
        <f>+Tabla1[[#This Row],[VALOR UNITARIO SEGUIMIENTO FINANCIERO
2024]]*Tabla1[[#This Row],[MET AFECTADA PORLA GLOSA
RECURSOS 2024]]*Tabla1[[#This Row],[Porcentaje de Glosa]]</f>
        <v>0</v>
      </c>
      <c r="Z90" s="68">
        <f>+Tabla1[[#This Row],[VALOR UNITARIO SEGUIMIENTO FINANCIERO
2025]]*Tabla1[[#This Row],[META AFECTADA PORLA GLOSA
RECURSOS 2025]]*Tabla1[[#This Row],[Porcentaje de Glosa]]</f>
        <v>240448</v>
      </c>
      <c r="AA90" s="68">
        <f>+Tabla1[[#This Row],[VALOR DE LA GLOSA 2024]]+Tabla1[[#This Row],[VALOR DE LA GLOSA 2025]]</f>
        <v>240448</v>
      </c>
      <c r="AB90" s="75" t="s">
        <v>192</v>
      </c>
      <c r="AC90" s="32" t="s">
        <v>147</v>
      </c>
      <c r="AD90" s="68"/>
      <c r="AE90" s="75"/>
      <c r="AF90" s="137">
        <f>+Tabla1[[#This Row],[VALOR TOTAL DE LA GLOSA]]-Tabla1[[#This Row],[Valor soportado por la Subred]]</f>
        <v>240448</v>
      </c>
      <c r="AG90" s="31"/>
      <c r="AH90" s="31"/>
      <c r="AI90" s="31">
        <f>+Tabla1[[#This Row],[VALOR GLOSA DEFINITIVA]]-Tabla1[[#This Row],[VALOR LEVANTADO EN LIQUIDACION]]</f>
        <v>240448</v>
      </c>
    </row>
    <row r="91" spans="2:35" s="35" customFormat="1" ht="87.6" hidden="1" customHeight="1">
      <c r="B91" s="31" t="s">
        <v>59</v>
      </c>
      <c r="C91" s="76">
        <v>2018</v>
      </c>
      <c r="D91" s="31" t="s">
        <v>7</v>
      </c>
      <c r="E91" s="64" t="str">
        <f>+Tabla1[[#This Row],[CODIGO ACTIVIDAD EN PPP Y LINEAMIENTO]]&amp;Tabla1[[#This Row],[ENTORNO/COMPONENTE]]</f>
        <v>2018Vigilancia de la salud ambiental</v>
      </c>
      <c r="F91" s="64" t="str">
        <f>+VLOOKUP(Tabla1[[#This Row],[Columna1]],Hoja3!$D$3:$L$1238,3,FALSE)</f>
        <v>Línea Calidad de Agua y Saneamiento básico</v>
      </c>
      <c r="G91" s="64" t="str">
        <f>+VLOOKUP(Tabla1[[#This Row],[Columna1]],Hoja3!$D$3:$W$1238,4,FALSE)</f>
        <v>Establecimientos comerciales saneamiento básico</v>
      </c>
      <c r="H91" s="64" t="str">
        <f>+VLOOKUP(Tabla1[[#This Row],[Columna1]],Hoja3!$D$3:$W$1238,5,FALSE)</f>
        <v>Establecimiento vigilado y controlado</v>
      </c>
      <c r="I91" s="64" t="str">
        <f>+VLOOKUP(Tabla1[[#This Row],[Columna1]],Hoja3!$D$3:$W$1238,6,FALSE)</f>
        <v>Ver SIVIGILA</v>
      </c>
      <c r="J91" s="64" t="str">
        <f>+VLOOKUP(Tabla1[[#This Row],[Columna1]],Hoja3!$D$3:$W$1238,7,FALSE)</f>
        <v>Ver SIVIGILA</v>
      </c>
      <c r="K91" s="31" t="s">
        <v>139</v>
      </c>
      <c r="L91" s="32" t="s">
        <v>61</v>
      </c>
      <c r="M91" s="64" t="str">
        <f>Tabla1[[#This Row],[Columna1]]&amp;Tabla1[[#This Row],[LOCALIDAD]]&amp;Tabla1[[#This Row],[MES]]</f>
        <v>2018Vigilancia de la salud ambientalTUNJUELITOC. FEBRERO 2025</v>
      </c>
      <c r="N91" s="31" t="s">
        <v>191</v>
      </c>
      <c r="O91" s="67">
        <f>+VLOOKUP(Tabla1[[#This Row],[concatenar]],Hoja3!$M$3:$W$1238,2,FALSE)</f>
        <v>0</v>
      </c>
      <c r="P91" s="67">
        <f>+VLOOKUP(Tabla1[[#This Row],[concatenar]],Hoja3!$M$3:$W$1238,3,FALSE)</f>
        <v>39304</v>
      </c>
      <c r="Q91" s="113">
        <f>+VLOOKUP(Tabla1[[#This Row],[concatenar]],Hoja3!$M$3:$W$1238,8,FALSE)</f>
        <v>0</v>
      </c>
      <c r="R91" s="106">
        <f>+VLOOKUP(Tabla1[[#This Row],[concatenar]],Hoja3!$M$3:$W$1238,9,FALSE)</f>
        <v>235</v>
      </c>
      <c r="S91" s="111">
        <f>+VLOOKUP(Tabla1[[#This Row],[concatenar]],Hoja3!$M$3:$W$1238,10,FALSE)</f>
        <v>0</v>
      </c>
      <c r="T91" s="67">
        <f>+VLOOKUP(Tabla1[[#This Row],[concatenar]],Hoja3!$M$3:$W$1238,11,FALSE)</f>
        <v>9236440</v>
      </c>
      <c r="U91" s="31" t="s">
        <v>141</v>
      </c>
      <c r="V91" s="33">
        <v>1</v>
      </c>
      <c r="W91" s="31"/>
      <c r="X91" s="31">
        <v>1</v>
      </c>
      <c r="Y91" s="68">
        <f>+Tabla1[[#This Row],[VALOR UNITARIO SEGUIMIENTO FINANCIERO
2024]]*Tabla1[[#This Row],[MET AFECTADA PORLA GLOSA
RECURSOS 2024]]*Tabla1[[#This Row],[Porcentaje de Glosa]]</f>
        <v>0</v>
      </c>
      <c r="Z91" s="68">
        <f>+Tabla1[[#This Row],[VALOR UNITARIO SEGUIMIENTO FINANCIERO
2025]]*Tabla1[[#This Row],[META AFECTADA PORLA GLOSA
RECURSOS 2025]]*Tabla1[[#This Row],[Porcentaje de Glosa]]</f>
        <v>39304</v>
      </c>
      <c r="AA91" s="68">
        <f>+Tabla1[[#This Row],[VALOR DE LA GLOSA 2024]]+Tabla1[[#This Row],[VALOR DE LA GLOSA 2025]]</f>
        <v>39304</v>
      </c>
      <c r="AB91" s="75" t="s">
        <v>193</v>
      </c>
      <c r="AC91" s="32" t="s">
        <v>150</v>
      </c>
      <c r="AD91" s="68"/>
      <c r="AE91" s="75"/>
      <c r="AF91" s="137">
        <f>+Tabla1[[#This Row],[VALOR TOTAL DE LA GLOSA]]-Tabla1[[#This Row],[Valor soportado por la Subred]]</f>
        <v>39304</v>
      </c>
      <c r="AG91" s="31"/>
      <c r="AH91" s="31"/>
      <c r="AI91" s="31">
        <f>+Tabla1[[#This Row],[VALOR GLOSA DEFINITIVA]]-Tabla1[[#This Row],[VALOR LEVANTADO EN LIQUIDACION]]</f>
        <v>39304</v>
      </c>
    </row>
    <row r="92" spans="2:35" s="35" customFormat="1" ht="87.6" hidden="1" customHeight="1">
      <c r="B92" s="31" t="s">
        <v>59</v>
      </c>
      <c r="C92" s="76">
        <v>2150</v>
      </c>
      <c r="D92" s="31" t="s">
        <v>7</v>
      </c>
      <c r="E92" s="64" t="str">
        <f>+Tabla1[[#This Row],[CODIGO ACTIVIDAD EN PPP Y LINEAMIENTO]]&amp;Tabla1[[#This Row],[ENTORNO/COMPONENTE]]</f>
        <v>2150Vigilancia de la salud ambiental</v>
      </c>
      <c r="F92" s="64" t="str">
        <f>+VLOOKUP(Tabla1[[#This Row],[Columna1]],Hoja3!$D$3:$L$1238,3,FALSE)</f>
        <v>Línea Calidad de Agua y Saneamiento básico</v>
      </c>
      <c r="G92" s="64" t="str">
        <f>+VLOOKUP(Tabla1[[#This Row],[Columna1]],Hoja3!$D$3:$W$1238,4,FALSE)</f>
        <v>Motel, residencia, amoblado</v>
      </c>
      <c r="H92" s="64" t="str">
        <f>+VLOOKUP(Tabla1[[#This Row],[Columna1]],Hoja3!$D$3:$W$1238,5,FALSE)</f>
        <v>Establecimiento vigilado y controlado</v>
      </c>
      <c r="I92" s="64" t="str">
        <f>+VLOOKUP(Tabla1[[#This Row],[Columna1]],Hoja3!$D$3:$W$1238,6,FALSE)</f>
        <v>Ver SIVIGILA</v>
      </c>
      <c r="J92" s="64" t="str">
        <f>+VLOOKUP(Tabla1[[#This Row],[Columna1]],Hoja3!$D$3:$W$1238,7,FALSE)</f>
        <v>Ver SIVIGILA</v>
      </c>
      <c r="K92" s="31" t="s">
        <v>139</v>
      </c>
      <c r="L92" s="32" t="s">
        <v>66</v>
      </c>
      <c r="M92" s="64" t="str">
        <f>Tabla1[[#This Row],[Columna1]]&amp;Tabla1[[#This Row],[LOCALIDAD]]&amp;Tabla1[[#This Row],[MES]]</f>
        <v>2150Vigilancia de la salud ambientalTUNJUELITOD. MARZO 2025</v>
      </c>
      <c r="N92" s="31" t="s">
        <v>191</v>
      </c>
      <c r="O92" s="67">
        <f>+VLOOKUP(Tabla1[[#This Row],[concatenar]],Hoja3!$M$3:$W$1238,2,FALSE)</f>
        <v>0</v>
      </c>
      <c r="P92" s="67">
        <f>+VLOOKUP(Tabla1[[#This Row],[concatenar]],Hoja3!$M$3:$W$1238,3,FALSE)</f>
        <v>120224</v>
      </c>
      <c r="Q92" s="113">
        <f>+VLOOKUP(Tabla1[[#This Row],[concatenar]],Hoja3!$M$3:$W$1238,8,FALSE)</f>
        <v>0</v>
      </c>
      <c r="R92" s="106">
        <f>+VLOOKUP(Tabla1[[#This Row],[concatenar]],Hoja3!$M$3:$W$1238,9,FALSE)</f>
        <v>1</v>
      </c>
      <c r="S92" s="111">
        <f>+VLOOKUP(Tabla1[[#This Row],[concatenar]],Hoja3!$M$3:$W$1238,10,FALSE)</f>
        <v>0</v>
      </c>
      <c r="T92" s="67">
        <f>+VLOOKUP(Tabla1[[#This Row],[concatenar]],Hoja3!$M$3:$W$1238,11,FALSE)</f>
        <v>120224</v>
      </c>
      <c r="U92" s="31" t="s">
        <v>141</v>
      </c>
      <c r="V92" s="33">
        <v>1</v>
      </c>
      <c r="W92" s="31"/>
      <c r="X92" s="31">
        <v>1</v>
      </c>
      <c r="Y92" s="68">
        <f>+Tabla1[[#This Row],[VALOR UNITARIO SEGUIMIENTO FINANCIERO
2024]]*Tabla1[[#This Row],[MET AFECTADA PORLA GLOSA
RECURSOS 2024]]*Tabla1[[#This Row],[Porcentaje de Glosa]]</f>
        <v>0</v>
      </c>
      <c r="Z92" s="68">
        <f>+Tabla1[[#This Row],[VALOR UNITARIO SEGUIMIENTO FINANCIERO
2025]]*Tabla1[[#This Row],[META AFECTADA PORLA GLOSA
RECURSOS 2025]]*Tabla1[[#This Row],[Porcentaje de Glosa]]</f>
        <v>120224</v>
      </c>
      <c r="AA92" s="68">
        <f>+Tabla1[[#This Row],[VALOR DE LA GLOSA 2024]]+Tabla1[[#This Row],[VALOR DE LA GLOSA 2025]]</f>
        <v>120224</v>
      </c>
      <c r="AB92" s="75" t="s">
        <v>194</v>
      </c>
      <c r="AC92" s="32" t="s">
        <v>150</v>
      </c>
      <c r="AD92" s="68"/>
      <c r="AE92" s="75"/>
      <c r="AF92" s="137">
        <f>+Tabla1[[#This Row],[VALOR TOTAL DE LA GLOSA]]-Tabla1[[#This Row],[Valor soportado por la Subred]]</f>
        <v>120224</v>
      </c>
      <c r="AG92" s="31"/>
      <c r="AH92" s="31"/>
      <c r="AI92" s="31">
        <f>+Tabla1[[#This Row],[VALOR GLOSA DEFINITIVA]]-Tabla1[[#This Row],[VALOR LEVANTADO EN LIQUIDACION]]</f>
        <v>120224</v>
      </c>
    </row>
    <row r="93" spans="2:35" s="35" customFormat="1" ht="87.6" customHeight="1" thickTop="1">
      <c r="B93" s="31" t="s">
        <v>59</v>
      </c>
      <c r="C93" s="76">
        <v>65</v>
      </c>
      <c r="D93" s="31" t="s">
        <v>7</v>
      </c>
      <c r="E93" s="64" t="str">
        <f>+Tabla1[[#This Row],[CODIGO ACTIVIDAD EN PPP Y LINEAMIENTO]]&amp;Tabla1[[#This Row],[ENTORNO/COMPONENTE]]</f>
        <v>65Vigilancia de la salud ambiental</v>
      </c>
      <c r="F93" s="64" t="str">
        <f>+VLOOKUP(Tabla1[[#This Row],[Columna1]],Hoja3!$D$3:$L$1238,3,FALSE)</f>
        <v>Línea medicamentos seguros</v>
      </c>
      <c r="G93" s="64" t="str">
        <f>+VLOOKUP(Tabla1[[#This Row],[Columna1]],Hoja3!$D$3:$W$1238,4,FALSE)</f>
        <v>Visitas de IVC a farmacias droguerías y/o droguerías incluidas las que contratan servicio con instituciones prestadoras de servicios de salud</v>
      </c>
      <c r="H93" s="64" t="str">
        <f>+VLOOKUP(Tabla1[[#This Row],[Columna1]],Hoja3!$D$3:$W$1238,5,FALSE)</f>
        <v>Establecimiento vigilado y controlado</v>
      </c>
      <c r="I93" s="64" t="str">
        <f>+VLOOKUP(Tabla1[[#This Row],[Columna1]],Hoja3!$D$3:$W$1238,6,FALSE)</f>
        <v>Ver SIVIGILA</v>
      </c>
      <c r="J93" s="64" t="str">
        <f>+VLOOKUP(Tabla1[[#This Row],[Columna1]],Hoja3!$D$3:$W$1238,7,FALSE)</f>
        <v>Ver SIVIGILA</v>
      </c>
      <c r="K93" s="31" t="s">
        <v>144</v>
      </c>
      <c r="L93" s="32" t="s">
        <v>61</v>
      </c>
      <c r="M93" s="64" t="str">
        <f>Tabla1[[#This Row],[Columna1]]&amp;Tabla1[[#This Row],[LOCALIDAD]]&amp;Tabla1[[#This Row],[MES]]</f>
        <v>65Vigilancia de la salud ambientalCIUDAD BOLIVARC. FEBRERO 2025</v>
      </c>
      <c r="N93" s="31" t="s">
        <v>195</v>
      </c>
      <c r="O93" s="67">
        <f>+VLOOKUP(Tabla1[[#This Row],[concatenar]],Hoja3!$M$3:$W$1238,2,FALSE)</f>
        <v>0</v>
      </c>
      <c r="P93" s="67">
        <f>+VLOOKUP(Tabla1[[#This Row],[concatenar]],Hoja3!$M$3:$W$1238,3,FALSE)</f>
        <v>138720</v>
      </c>
      <c r="Q93" s="113">
        <f>+VLOOKUP(Tabla1[[#This Row],[concatenar]],Hoja3!$M$3:$W$1238,8,FALSE)</f>
        <v>0</v>
      </c>
      <c r="R93" s="106">
        <f>+VLOOKUP(Tabla1[[#This Row],[concatenar]],Hoja3!$M$3:$W$1238,9,FALSE)</f>
        <v>39</v>
      </c>
      <c r="S93" s="111">
        <f>+VLOOKUP(Tabla1[[#This Row],[concatenar]],Hoja3!$M$3:$W$1238,10,FALSE)</f>
        <v>0</v>
      </c>
      <c r="T93" s="67">
        <f>+VLOOKUP(Tabla1[[#This Row],[concatenar]],Hoja3!$M$3:$W$1238,11,FALSE)</f>
        <v>5410080</v>
      </c>
      <c r="U93" s="31" t="s">
        <v>141</v>
      </c>
      <c r="V93" s="33">
        <v>1</v>
      </c>
      <c r="W93" s="31"/>
      <c r="X93" s="31">
        <v>7</v>
      </c>
      <c r="Y93" s="68">
        <f>+Tabla1[[#This Row],[VALOR UNITARIO SEGUIMIENTO FINANCIERO
2024]]*Tabla1[[#This Row],[MET AFECTADA PORLA GLOSA
RECURSOS 2024]]*Tabla1[[#This Row],[Porcentaje de Glosa]]</f>
        <v>0</v>
      </c>
      <c r="Z93" s="68">
        <f>+Tabla1[[#This Row],[VALOR UNITARIO SEGUIMIENTO FINANCIERO
2025]]*Tabla1[[#This Row],[META AFECTADA PORLA GLOSA
RECURSOS 2025]]*Tabla1[[#This Row],[Porcentaje de Glosa]]</f>
        <v>971040</v>
      </c>
      <c r="AA93" s="68">
        <f>+Tabla1[[#This Row],[VALOR DE LA GLOSA 2024]]+Tabla1[[#This Row],[VALOR DE LA GLOSA 2025]]</f>
        <v>971040</v>
      </c>
      <c r="AB93" s="75" t="s">
        <v>196</v>
      </c>
      <c r="AC93" s="32" t="s">
        <v>147</v>
      </c>
      <c r="AD93" s="68">
        <v>0</v>
      </c>
      <c r="AE93" s="32" t="s">
        <v>197</v>
      </c>
      <c r="AF93" s="137">
        <f>+Tabla1[[#This Row],[VALOR TOTAL DE LA GLOSA]]-Tabla1[[#This Row],[Valor soportado por la Subred]]</f>
        <v>971040</v>
      </c>
      <c r="AG93" s="31"/>
      <c r="AH93" s="31"/>
      <c r="AI93" s="31">
        <f>+Tabla1[[#This Row],[VALOR GLOSA DEFINITIVA]]-Tabla1[[#This Row],[VALOR LEVANTADO EN LIQUIDACION]]</f>
        <v>971040</v>
      </c>
    </row>
    <row r="94" spans="2:35" s="35" customFormat="1" ht="87.6" customHeight="1">
      <c r="B94" s="31" t="s">
        <v>59</v>
      </c>
      <c r="C94" s="76">
        <v>65</v>
      </c>
      <c r="D94" s="31" t="s">
        <v>7</v>
      </c>
      <c r="E94" s="64" t="str">
        <f>+Tabla1[[#This Row],[CODIGO ACTIVIDAD EN PPP Y LINEAMIENTO]]&amp;Tabla1[[#This Row],[ENTORNO/COMPONENTE]]</f>
        <v>65Vigilancia de la salud ambiental</v>
      </c>
      <c r="F94" s="64" t="str">
        <f>+VLOOKUP(Tabla1[[#This Row],[Columna1]],Hoja3!$D$3:$L$1238,3,FALSE)</f>
        <v>Línea medicamentos seguros</v>
      </c>
      <c r="G94" s="64" t="str">
        <f>+VLOOKUP(Tabla1[[#This Row],[Columna1]],Hoja3!$D$3:$W$1238,4,FALSE)</f>
        <v>Visitas de IVC a farmacias droguerías y/o droguerías incluidas las que contratan servicio con instituciones prestadoras de servicios de salud</v>
      </c>
      <c r="H94" s="64" t="str">
        <f>+VLOOKUP(Tabla1[[#This Row],[Columna1]],Hoja3!$D$3:$W$1238,5,FALSE)</f>
        <v>Establecimiento vigilado y controlado</v>
      </c>
      <c r="I94" s="64" t="str">
        <f>+VLOOKUP(Tabla1[[#This Row],[Columna1]],Hoja3!$D$3:$W$1238,6,FALSE)</f>
        <v>Ver SIVIGILA</v>
      </c>
      <c r="J94" s="64" t="str">
        <f>+VLOOKUP(Tabla1[[#This Row],[Columna1]],Hoja3!$D$3:$W$1238,7,FALSE)</f>
        <v>Ver SIVIGILA</v>
      </c>
      <c r="K94" s="31" t="s">
        <v>144</v>
      </c>
      <c r="L94" s="32" t="s">
        <v>66</v>
      </c>
      <c r="M94" s="64" t="str">
        <f>Tabla1[[#This Row],[Columna1]]&amp;Tabla1[[#This Row],[LOCALIDAD]]&amp;Tabla1[[#This Row],[MES]]</f>
        <v>65Vigilancia de la salud ambientalCIUDAD BOLIVARD. MARZO 2025</v>
      </c>
      <c r="N94" s="31" t="s">
        <v>195</v>
      </c>
      <c r="O94" s="67">
        <f>+VLOOKUP(Tabla1[[#This Row],[concatenar]],Hoja3!$M$3:$W$1238,2,FALSE)</f>
        <v>0</v>
      </c>
      <c r="P94" s="67">
        <f>+VLOOKUP(Tabla1[[#This Row],[concatenar]],Hoja3!$M$3:$W$1238,3,FALSE)</f>
        <v>138720</v>
      </c>
      <c r="Q94" s="113">
        <f>+VLOOKUP(Tabla1[[#This Row],[concatenar]],Hoja3!$M$3:$W$1238,8,FALSE)</f>
        <v>0</v>
      </c>
      <c r="R94" s="106">
        <f>+VLOOKUP(Tabla1[[#This Row],[concatenar]],Hoja3!$M$3:$W$1238,9,FALSE)</f>
        <v>55</v>
      </c>
      <c r="S94" s="111">
        <f>+VLOOKUP(Tabla1[[#This Row],[concatenar]],Hoja3!$M$3:$W$1238,10,FALSE)</f>
        <v>0</v>
      </c>
      <c r="T94" s="67">
        <f>+VLOOKUP(Tabla1[[#This Row],[concatenar]],Hoja3!$M$3:$W$1238,11,FALSE)</f>
        <v>7629600</v>
      </c>
      <c r="U94" s="31" t="s">
        <v>141</v>
      </c>
      <c r="V94" s="33">
        <v>1</v>
      </c>
      <c r="W94" s="31"/>
      <c r="X94" s="31">
        <v>2</v>
      </c>
      <c r="Y94" s="68">
        <f>+Tabla1[[#This Row],[VALOR UNITARIO SEGUIMIENTO FINANCIERO
2024]]*Tabla1[[#This Row],[MET AFECTADA PORLA GLOSA
RECURSOS 2024]]*Tabla1[[#This Row],[Porcentaje de Glosa]]</f>
        <v>0</v>
      </c>
      <c r="Z94" s="68">
        <f>+Tabla1[[#This Row],[VALOR UNITARIO SEGUIMIENTO FINANCIERO
2025]]*Tabla1[[#This Row],[META AFECTADA PORLA GLOSA
RECURSOS 2025]]*Tabla1[[#This Row],[Porcentaje de Glosa]]</f>
        <v>277440</v>
      </c>
      <c r="AA94" s="68">
        <f>+Tabla1[[#This Row],[VALOR DE LA GLOSA 2024]]+Tabla1[[#This Row],[VALOR DE LA GLOSA 2025]]</f>
        <v>277440</v>
      </c>
      <c r="AB94" s="75" t="s">
        <v>198</v>
      </c>
      <c r="AC94" s="32" t="s">
        <v>147</v>
      </c>
      <c r="AD94" s="68">
        <v>0</v>
      </c>
      <c r="AE94" s="32" t="s">
        <v>197</v>
      </c>
      <c r="AF94" s="137">
        <f>+Tabla1[[#This Row],[VALOR TOTAL DE LA GLOSA]]-Tabla1[[#This Row],[Valor soportado por la Subred]]</f>
        <v>277440</v>
      </c>
      <c r="AG94" s="31"/>
      <c r="AH94" s="31"/>
      <c r="AI94" s="31">
        <f>+Tabla1[[#This Row],[VALOR GLOSA DEFINITIVA]]-Tabla1[[#This Row],[VALOR LEVANTADO EN LIQUIDACION]]</f>
        <v>277440</v>
      </c>
    </row>
    <row r="95" spans="2:35" s="35" customFormat="1" ht="87.6" customHeight="1">
      <c r="B95" s="31" t="s">
        <v>59</v>
      </c>
      <c r="C95" s="76">
        <v>71</v>
      </c>
      <c r="D95" s="31" t="s">
        <v>7</v>
      </c>
      <c r="E95" s="64" t="str">
        <f>+Tabla1[[#This Row],[CODIGO ACTIVIDAD EN PPP Y LINEAMIENTO]]&amp;Tabla1[[#This Row],[ENTORNO/COMPONENTE]]</f>
        <v>71Vigilancia de la salud ambiental</v>
      </c>
      <c r="F95" s="64" t="str">
        <f>+VLOOKUP(Tabla1[[#This Row],[Columna1]],Hoja3!$D$3:$L$1238,3,FALSE)</f>
        <v>Línea medicamentos seguros</v>
      </c>
      <c r="G95" s="64" t="str">
        <f>+VLOOKUP(Tabla1[[#This Row],[Columna1]],Hoja3!$D$3:$W$1238,4,FALSE)</f>
        <v>Visitas de IVC a distribuidores de productos de higiene doméstica, absorbentes de higiene personal y pañaleras</v>
      </c>
      <c r="H95" s="64" t="str">
        <f>+VLOOKUP(Tabla1[[#This Row],[Columna1]],Hoja3!$D$3:$W$1238,5,FALSE)</f>
        <v>Establecimiento vigilado y controlado</v>
      </c>
      <c r="I95" s="64" t="str">
        <f>+VLOOKUP(Tabla1[[#This Row],[Columna1]],Hoja3!$D$3:$W$1238,6,FALSE)</f>
        <v>Ver SIVIGILA</v>
      </c>
      <c r="J95" s="64" t="str">
        <f>+VLOOKUP(Tabla1[[#This Row],[Columna1]],Hoja3!$D$3:$W$1238,7,FALSE)</f>
        <v>Ver SIVIGILA</v>
      </c>
      <c r="K95" s="31" t="s">
        <v>144</v>
      </c>
      <c r="L95" s="32" t="s">
        <v>66</v>
      </c>
      <c r="M95" s="64" t="str">
        <f>Tabla1[[#This Row],[Columna1]]&amp;Tabla1[[#This Row],[LOCALIDAD]]&amp;Tabla1[[#This Row],[MES]]</f>
        <v>71Vigilancia de la salud ambientalCIUDAD BOLIVARD. MARZO 2025</v>
      </c>
      <c r="N95" s="31" t="s">
        <v>195</v>
      </c>
      <c r="O95" s="67">
        <f>+VLOOKUP(Tabla1[[#This Row],[concatenar]],Hoja3!$M$3:$W$1238,2,FALSE)</f>
        <v>0</v>
      </c>
      <c r="P95" s="67">
        <f>+VLOOKUP(Tabla1[[#This Row],[concatenar]],Hoja3!$M$3:$W$1238,3,FALSE)</f>
        <v>49130</v>
      </c>
      <c r="Q95" s="113">
        <f>+VLOOKUP(Tabla1[[#This Row],[concatenar]],Hoja3!$M$3:$W$1238,8,FALSE)</f>
        <v>0</v>
      </c>
      <c r="R95" s="106">
        <f>+VLOOKUP(Tabla1[[#This Row],[concatenar]],Hoja3!$M$3:$W$1238,9,FALSE)</f>
        <v>37</v>
      </c>
      <c r="S95" s="111">
        <f>+VLOOKUP(Tabla1[[#This Row],[concatenar]],Hoja3!$M$3:$W$1238,10,FALSE)</f>
        <v>0</v>
      </c>
      <c r="T95" s="67">
        <f>+VLOOKUP(Tabla1[[#This Row],[concatenar]],Hoja3!$M$3:$W$1238,11,FALSE)</f>
        <v>1817810</v>
      </c>
      <c r="U95" s="31" t="s">
        <v>141</v>
      </c>
      <c r="V95" s="33">
        <v>1</v>
      </c>
      <c r="W95" s="31"/>
      <c r="X95" s="31">
        <v>2</v>
      </c>
      <c r="Y95" s="68">
        <f>+Tabla1[[#This Row],[VALOR UNITARIO SEGUIMIENTO FINANCIERO
2024]]*Tabla1[[#This Row],[MET AFECTADA PORLA GLOSA
RECURSOS 2024]]*Tabla1[[#This Row],[Porcentaje de Glosa]]</f>
        <v>0</v>
      </c>
      <c r="Z95" s="68">
        <f>+Tabla1[[#This Row],[VALOR UNITARIO SEGUIMIENTO FINANCIERO
2025]]*Tabla1[[#This Row],[META AFECTADA PORLA GLOSA
RECURSOS 2025]]*Tabla1[[#This Row],[Porcentaje de Glosa]]</f>
        <v>98260</v>
      </c>
      <c r="AA95" s="68">
        <f>+Tabla1[[#This Row],[VALOR DE LA GLOSA 2024]]+Tabla1[[#This Row],[VALOR DE LA GLOSA 2025]]</f>
        <v>98260</v>
      </c>
      <c r="AB95" s="75" t="s">
        <v>199</v>
      </c>
      <c r="AC95" s="32" t="s">
        <v>150</v>
      </c>
      <c r="AD95" s="68">
        <v>0</v>
      </c>
      <c r="AE95" s="32" t="s">
        <v>197</v>
      </c>
      <c r="AF95" s="137">
        <f>+Tabla1[[#This Row],[VALOR TOTAL DE LA GLOSA]]-Tabla1[[#This Row],[Valor soportado por la Subred]]</f>
        <v>98260</v>
      </c>
      <c r="AG95" s="31"/>
      <c r="AH95" s="31"/>
      <c r="AI95" s="31">
        <f>+Tabla1[[#This Row],[VALOR GLOSA DEFINITIVA]]-Tabla1[[#This Row],[VALOR LEVANTADO EN LIQUIDACION]]</f>
        <v>98260</v>
      </c>
    </row>
    <row r="96" spans="2:35" s="35" customFormat="1" ht="87.6" customHeight="1">
      <c r="B96" s="31" t="s">
        <v>59</v>
      </c>
      <c r="C96" s="76">
        <v>73</v>
      </c>
      <c r="D96" s="31" t="s">
        <v>7</v>
      </c>
      <c r="E96" s="64" t="str">
        <f>+Tabla1[[#This Row],[CODIGO ACTIVIDAD EN PPP Y LINEAMIENTO]]&amp;Tabla1[[#This Row],[ENTORNO/COMPONENTE]]</f>
        <v>73Vigilancia de la salud ambiental</v>
      </c>
      <c r="F96" s="64" t="str">
        <f>+VLOOKUP(Tabla1[[#This Row],[Columna1]],Hoja3!$D$3:$L$1238,3,FALSE)</f>
        <v>Línea medicamentos seguros</v>
      </c>
      <c r="G96" s="64" t="str">
        <f>+VLOOKUP(Tabla1[[#This Row],[Columna1]],Hoja3!$D$3:$W$1238,4,FALSE)</f>
        <v>Visitas de IVC a droguerías con arqueo de medicamentos de control especial</v>
      </c>
      <c r="H96" s="64" t="str">
        <f>+VLOOKUP(Tabla1[[#This Row],[Columna1]],Hoja3!$D$3:$W$1238,5,FALSE)</f>
        <v>Establecimiento vigilado y controlado</v>
      </c>
      <c r="I96" s="64" t="str">
        <f>+VLOOKUP(Tabla1[[#This Row],[Columna1]],Hoja3!$D$3:$W$1238,6,FALSE)</f>
        <v>Ver SIVIGILA</v>
      </c>
      <c r="J96" s="64" t="str">
        <f>+VLOOKUP(Tabla1[[#This Row],[Columna1]],Hoja3!$D$3:$W$1238,7,FALSE)</f>
        <v>Ver SIVIGILA</v>
      </c>
      <c r="K96" s="31" t="s">
        <v>144</v>
      </c>
      <c r="L96" s="32" t="s">
        <v>61</v>
      </c>
      <c r="M96" s="64" t="str">
        <f>Tabla1[[#This Row],[Columna1]]&amp;Tabla1[[#This Row],[LOCALIDAD]]&amp;Tabla1[[#This Row],[MES]]</f>
        <v>73Vigilancia de la salud ambientalCIUDAD BOLIVARC. FEBRERO 2025</v>
      </c>
      <c r="N96" s="31" t="s">
        <v>195</v>
      </c>
      <c r="O96" s="67">
        <f>+VLOOKUP(Tabla1[[#This Row],[concatenar]],Hoja3!$M$3:$W$1238,2,FALSE)</f>
        <v>0</v>
      </c>
      <c r="P96" s="67">
        <f>+VLOOKUP(Tabla1[[#This Row],[concatenar]],Hoja3!$M$3:$W$1238,3,FALSE)</f>
        <v>277440</v>
      </c>
      <c r="Q96" s="113">
        <f>+VLOOKUP(Tabla1[[#This Row],[concatenar]],Hoja3!$M$3:$W$1238,8,FALSE)</f>
        <v>0</v>
      </c>
      <c r="R96" s="106">
        <f>+VLOOKUP(Tabla1[[#This Row],[concatenar]],Hoja3!$M$3:$W$1238,9,FALSE)</f>
        <v>1</v>
      </c>
      <c r="S96" s="111">
        <f>+VLOOKUP(Tabla1[[#This Row],[concatenar]],Hoja3!$M$3:$W$1238,10,FALSE)</f>
        <v>0</v>
      </c>
      <c r="T96" s="67">
        <f>+VLOOKUP(Tabla1[[#This Row],[concatenar]],Hoja3!$M$3:$W$1238,11,FALSE)</f>
        <v>277440</v>
      </c>
      <c r="U96" s="31" t="s">
        <v>141</v>
      </c>
      <c r="V96" s="33">
        <v>1</v>
      </c>
      <c r="W96" s="31"/>
      <c r="X96" s="31">
        <v>1</v>
      </c>
      <c r="Y96" s="68">
        <f>+Tabla1[[#This Row],[VALOR UNITARIO SEGUIMIENTO FINANCIERO
2024]]*Tabla1[[#This Row],[MET AFECTADA PORLA GLOSA
RECURSOS 2024]]*Tabla1[[#This Row],[Porcentaje de Glosa]]</f>
        <v>0</v>
      </c>
      <c r="Z96" s="68">
        <f>+Tabla1[[#This Row],[VALOR UNITARIO SEGUIMIENTO FINANCIERO
2025]]*Tabla1[[#This Row],[META AFECTADA PORLA GLOSA
RECURSOS 2025]]*Tabla1[[#This Row],[Porcentaje de Glosa]]</f>
        <v>277440</v>
      </c>
      <c r="AA96" s="68">
        <f>+Tabla1[[#This Row],[VALOR DE LA GLOSA 2024]]+Tabla1[[#This Row],[VALOR DE LA GLOSA 2025]]</f>
        <v>277440</v>
      </c>
      <c r="AB96" s="75" t="s">
        <v>200</v>
      </c>
      <c r="AC96" s="32" t="s">
        <v>150</v>
      </c>
      <c r="AD96" s="68">
        <v>0</v>
      </c>
      <c r="AE96" s="32" t="s">
        <v>197</v>
      </c>
      <c r="AF96" s="137">
        <f>+Tabla1[[#This Row],[VALOR TOTAL DE LA GLOSA]]-Tabla1[[#This Row],[Valor soportado por la Subred]]</f>
        <v>277440</v>
      </c>
      <c r="AG96" s="31"/>
      <c r="AH96" s="31"/>
      <c r="AI96" s="31">
        <f>+Tabla1[[#This Row],[VALOR GLOSA DEFINITIVA]]-Tabla1[[#This Row],[VALOR LEVANTADO EN LIQUIDACION]]</f>
        <v>277440</v>
      </c>
    </row>
    <row r="97" spans="2:35" s="35" customFormat="1" ht="87.6" customHeight="1">
      <c r="B97" s="31" t="s">
        <v>59</v>
      </c>
      <c r="C97" s="76">
        <v>79</v>
      </c>
      <c r="D97" s="31" t="s">
        <v>7</v>
      </c>
      <c r="E97" s="64" t="str">
        <f>+Tabla1[[#This Row],[CODIGO ACTIVIDAD EN PPP Y LINEAMIENTO]]&amp;Tabla1[[#This Row],[ENTORNO/COMPONENTE]]</f>
        <v>79Vigilancia de la salud ambiental</v>
      </c>
      <c r="F97" s="64" t="str">
        <f>+VLOOKUP(Tabla1[[#This Row],[Columna1]],Hoja3!$D$3:$L$1238,3,FALSE)</f>
        <v>Línea medicamentos seguros</v>
      </c>
      <c r="G97" s="64" t="str">
        <f>+VLOOKUP(Tabla1[[#This Row],[Columna1]],Hoja3!$D$3:$W$1238,4,FALSE)</f>
        <v>Visitas de IVC a tiendas naturistas</v>
      </c>
      <c r="H97" s="64" t="str">
        <f>+VLOOKUP(Tabla1[[#This Row],[Columna1]],Hoja3!$D$3:$W$1238,5,FALSE)</f>
        <v>Establecimiento vigilado y controlado</v>
      </c>
      <c r="I97" s="64" t="str">
        <f>+VLOOKUP(Tabla1[[#This Row],[Columna1]],Hoja3!$D$3:$W$1238,6,FALSE)</f>
        <v>Ver SIVIGILA</v>
      </c>
      <c r="J97" s="64" t="str">
        <f>+VLOOKUP(Tabla1[[#This Row],[Columna1]],Hoja3!$D$3:$W$1238,7,FALSE)</f>
        <v>Ver SIVIGILA</v>
      </c>
      <c r="K97" s="31" t="s">
        <v>144</v>
      </c>
      <c r="L97" s="32" t="s">
        <v>61</v>
      </c>
      <c r="M97" s="64" t="str">
        <f>Tabla1[[#This Row],[Columna1]]&amp;Tabla1[[#This Row],[LOCALIDAD]]&amp;Tabla1[[#This Row],[MES]]</f>
        <v>79Vigilancia de la salud ambientalCIUDAD BOLIVARC. FEBRERO 2025</v>
      </c>
      <c r="N97" s="31" t="s">
        <v>195</v>
      </c>
      <c r="O97" s="67">
        <f>+VLOOKUP(Tabla1[[#This Row],[concatenar]],Hoja3!$M$3:$W$1238,2,FALSE)</f>
        <v>0</v>
      </c>
      <c r="P97" s="67">
        <f>+VLOOKUP(Tabla1[[#This Row],[concatenar]],Hoja3!$M$3:$W$1238,3,FALSE)</f>
        <v>104040</v>
      </c>
      <c r="Q97" s="113">
        <f>+VLOOKUP(Tabla1[[#This Row],[concatenar]],Hoja3!$M$3:$W$1238,8,FALSE)</f>
        <v>0</v>
      </c>
      <c r="R97" s="106">
        <f>+VLOOKUP(Tabla1[[#This Row],[concatenar]],Hoja3!$M$3:$W$1238,9,FALSE)</f>
        <v>12</v>
      </c>
      <c r="S97" s="111">
        <f>+VLOOKUP(Tabla1[[#This Row],[concatenar]],Hoja3!$M$3:$W$1238,10,FALSE)</f>
        <v>0</v>
      </c>
      <c r="T97" s="67">
        <f>+VLOOKUP(Tabla1[[#This Row],[concatenar]],Hoja3!$M$3:$W$1238,11,FALSE)</f>
        <v>1248480</v>
      </c>
      <c r="U97" s="31" t="s">
        <v>141</v>
      </c>
      <c r="V97" s="33">
        <v>1</v>
      </c>
      <c r="W97" s="31"/>
      <c r="X97" s="31">
        <v>1</v>
      </c>
      <c r="Y97" s="68">
        <f>+Tabla1[[#This Row],[VALOR UNITARIO SEGUIMIENTO FINANCIERO
2024]]*Tabla1[[#This Row],[MET AFECTADA PORLA GLOSA
RECURSOS 2024]]*Tabla1[[#This Row],[Porcentaje de Glosa]]</f>
        <v>0</v>
      </c>
      <c r="Z97" s="68">
        <f>+Tabla1[[#This Row],[VALOR UNITARIO SEGUIMIENTO FINANCIERO
2025]]*Tabla1[[#This Row],[META AFECTADA PORLA GLOSA
RECURSOS 2025]]*Tabla1[[#This Row],[Porcentaje de Glosa]]</f>
        <v>104040</v>
      </c>
      <c r="AA97" s="68">
        <f>+Tabla1[[#This Row],[VALOR DE LA GLOSA 2024]]+Tabla1[[#This Row],[VALOR DE LA GLOSA 2025]]</f>
        <v>104040</v>
      </c>
      <c r="AB97" s="75" t="s">
        <v>201</v>
      </c>
      <c r="AC97" s="32" t="s">
        <v>150</v>
      </c>
      <c r="AD97" s="68">
        <v>0</v>
      </c>
      <c r="AE97" s="32" t="s">
        <v>197</v>
      </c>
      <c r="AF97" s="137">
        <f>+Tabla1[[#This Row],[VALOR TOTAL DE LA GLOSA]]-Tabla1[[#This Row],[Valor soportado por la Subred]]</f>
        <v>104040</v>
      </c>
      <c r="AG97" s="31"/>
      <c r="AH97" s="31"/>
      <c r="AI97" s="31">
        <f>+Tabla1[[#This Row],[VALOR GLOSA DEFINITIVA]]-Tabla1[[#This Row],[VALOR LEVANTADO EN LIQUIDACION]]</f>
        <v>104040</v>
      </c>
    </row>
    <row r="98" spans="2:35" s="35" customFormat="1" ht="87.6" customHeight="1">
      <c r="B98" s="31" t="s">
        <v>59</v>
      </c>
      <c r="C98" s="76">
        <v>79</v>
      </c>
      <c r="D98" s="31" t="s">
        <v>7</v>
      </c>
      <c r="E98" s="64" t="str">
        <f>+Tabla1[[#This Row],[CODIGO ACTIVIDAD EN PPP Y LINEAMIENTO]]&amp;Tabla1[[#This Row],[ENTORNO/COMPONENTE]]</f>
        <v>79Vigilancia de la salud ambiental</v>
      </c>
      <c r="F98" s="64" t="str">
        <f>+VLOOKUP(Tabla1[[#This Row],[Columna1]],Hoja3!$D$3:$L$1238,3,FALSE)</f>
        <v>Línea medicamentos seguros</v>
      </c>
      <c r="G98" s="64" t="str">
        <f>+VLOOKUP(Tabla1[[#This Row],[Columna1]],Hoja3!$D$3:$W$1238,4,FALSE)</f>
        <v>Visitas de IVC a tiendas naturistas</v>
      </c>
      <c r="H98" s="64" t="str">
        <f>+VLOOKUP(Tabla1[[#This Row],[Columna1]],Hoja3!$D$3:$W$1238,5,FALSE)</f>
        <v>Establecimiento vigilado y controlado</v>
      </c>
      <c r="I98" s="64" t="str">
        <f>+VLOOKUP(Tabla1[[#This Row],[Columna1]],Hoja3!$D$3:$W$1238,6,FALSE)</f>
        <v>Ver SIVIGILA</v>
      </c>
      <c r="J98" s="64" t="str">
        <f>+VLOOKUP(Tabla1[[#This Row],[Columna1]],Hoja3!$D$3:$W$1238,7,FALSE)</f>
        <v>Ver SIVIGILA</v>
      </c>
      <c r="K98" s="31" t="s">
        <v>151</v>
      </c>
      <c r="L98" s="32" t="s">
        <v>61</v>
      </c>
      <c r="M98" s="64" t="str">
        <f>Tabla1[[#This Row],[Columna1]]&amp;Tabla1[[#This Row],[LOCALIDAD]]&amp;Tabla1[[#This Row],[MES]]</f>
        <v>79Vigilancia de la salud ambientalUSMEC. FEBRERO 2025</v>
      </c>
      <c r="N98" s="31" t="s">
        <v>202</v>
      </c>
      <c r="O98" s="67">
        <f>+VLOOKUP(Tabla1[[#This Row],[concatenar]],Hoja3!$M$3:$W$1238,2,FALSE)</f>
        <v>0</v>
      </c>
      <c r="P98" s="67">
        <f>+VLOOKUP(Tabla1[[#This Row],[concatenar]],Hoja3!$M$3:$W$1238,3,FALSE)</f>
        <v>104040</v>
      </c>
      <c r="Q98" s="113">
        <f>+VLOOKUP(Tabla1[[#This Row],[concatenar]],Hoja3!$M$3:$W$1238,8,FALSE)</f>
        <v>0</v>
      </c>
      <c r="R98" s="106">
        <f>+VLOOKUP(Tabla1[[#This Row],[concatenar]],Hoja3!$M$3:$W$1238,9,FALSE)</f>
        <v>2</v>
      </c>
      <c r="S98" s="111">
        <f>+VLOOKUP(Tabla1[[#This Row],[concatenar]],Hoja3!$M$3:$W$1238,10,FALSE)</f>
        <v>0</v>
      </c>
      <c r="T98" s="67">
        <f>+VLOOKUP(Tabla1[[#This Row],[concatenar]],Hoja3!$M$3:$W$1238,11,FALSE)</f>
        <v>208080</v>
      </c>
      <c r="U98" s="31" t="s">
        <v>141</v>
      </c>
      <c r="V98" s="33">
        <v>1</v>
      </c>
      <c r="W98" s="31"/>
      <c r="X98" s="31">
        <v>2</v>
      </c>
      <c r="Y98" s="68">
        <f>+Tabla1[[#This Row],[VALOR UNITARIO SEGUIMIENTO FINANCIERO
2024]]*Tabla1[[#This Row],[MET AFECTADA PORLA GLOSA
RECURSOS 2024]]*Tabla1[[#This Row],[Porcentaje de Glosa]]</f>
        <v>0</v>
      </c>
      <c r="Z98" s="68">
        <f>+Tabla1[[#This Row],[VALOR UNITARIO SEGUIMIENTO FINANCIERO
2025]]*Tabla1[[#This Row],[META AFECTADA PORLA GLOSA
RECURSOS 2025]]*Tabla1[[#This Row],[Porcentaje de Glosa]]</f>
        <v>208080</v>
      </c>
      <c r="AA98" s="68">
        <f>+Tabla1[[#This Row],[VALOR DE LA GLOSA 2024]]+Tabla1[[#This Row],[VALOR DE LA GLOSA 2025]]</f>
        <v>208080</v>
      </c>
      <c r="AB98" s="75" t="s">
        <v>203</v>
      </c>
      <c r="AC98" s="32" t="s">
        <v>150</v>
      </c>
      <c r="AD98" s="68">
        <v>0</v>
      </c>
      <c r="AE98" s="32" t="s">
        <v>197</v>
      </c>
      <c r="AF98" s="137">
        <f>+Tabla1[[#This Row],[VALOR TOTAL DE LA GLOSA]]-Tabla1[[#This Row],[Valor soportado por la Subred]]</f>
        <v>208080</v>
      </c>
      <c r="AG98" s="31"/>
      <c r="AH98" s="31"/>
      <c r="AI98" s="31">
        <f>+Tabla1[[#This Row],[VALOR GLOSA DEFINITIVA]]-Tabla1[[#This Row],[VALOR LEVANTADO EN LIQUIDACION]]</f>
        <v>208080</v>
      </c>
    </row>
    <row r="99" spans="2:35" s="35" customFormat="1" ht="87.6" customHeight="1">
      <c r="B99" s="31" t="s">
        <v>59</v>
      </c>
      <c r="C99" s="76">
        <v>65</v>
      </c>
      <c r="D99" s="31" t="s">
        <v>7</v>
      </c>
      <c r="E99" s="64" t="str">
        <f>+Tabla1[[#This Row],[CODIGO ACTIVIDAD EN PPP Y LINEAMIENTO]]&amp;Tabla1[[#This Row],[ENTORNO/COMPONENTE]]</f>
        <v>65Vigilancia de la salud ambiental</v>
      </c>
      <c r="F99" s="64" t="str">
        <f>+VLOOKUP(Tabla1[[#This Row],[Columna1]],Hoja3!$D$3:$L$1238,3,FALSE)</f>
        <v>Línea medicamentos seguros</v>
      </c>
      <c r="G99" s="64" t="str">
        <f>+VLOOKUP(Tabla1[[#This Row],[Columna1]],Hoja3!$D$3:$W$1238,4,FALSE)</f>
        <v>Visitas de IVC a farmacias droguerías y/o droguerías incluidas las que contratan servicio con instituciones prestadoras de servicios de salud</v>
      </c>
      <c r="H99" s="64" t="str">
        <f>+VLOOKUP(Tabla1[[#This Row],[Columna1]],Hoja3!$D$3:$W$1238,5,FALSE)</f>
        <v>Establecimiento vigilado y controlado</v>
      </c>
      <c r="I99" s="64" t="str">
        <f>+VLOOKUP(Tabla1[[#This Row],[Columna1]],Hoja3!$D$3:$W$1238,6,FALSE)</f>
        <v>Ver SIVIGILA</v>
      </c>
      <c r="J99" s="64" t="str">
        <f>+VLOOKUP(Tabla1[[#This Row],[Columna1]],Hoja3!$D$3:$W$1238,7,FALSE)</f>
        <v>Ver SIVIGILA</v>
      </c>
      <c r="K99" s="31" t="s">
        <v>151</v>
      </c>
      <c r="L99" s="32" t="s">
        <v>66</v>
      </c>
      <c r="M99" s="64" t="str">
        <f>Tabla1[[#This Row],[Columna1]]&amp;Tabla1[[#This Row],[LOCALIDAD]]&amp;Tabla1[[#This Row],[MES]]</f>
        <v>65Vigilancia de la salud ambientalUSMED. MARZO 2025</v>
      </c>
      <c r="N99" s="31" t="s">
        <v>202</v>
      </c>
      <c r="O99" s="67">
        <f>+VLOOKUP(Tabla1[[#This Row],[concatenar]],Hoja3!$M$3:$W$1238,2,FALSE)</f>
        <v>0</v>
      </c>
      <c r="P99" s="67">
        <f>+VLOOKUP(Tabla1[[#This Row],[concatenar]],Hoja3!$M$3:$W$1238,3,FALSE)</f>
        <v>138720</v>
      </c>
      <c r="Q99" s="113">
        <f>+VLOOKUP(Tabla1[[#This Row],[concatenar]],Hoja3!$M$3:$W$1238,8,FALSE)</f>
        <v>0</v>
      </c>
      <c r="R99" s="106">
        <f>+VLOOKUP(Tabla1[[#This Row],[concatenar]],Hoja3!$M$3:$W$1238,9,FALSE)</f>
        <v>23</v>
      </c>
      <c r="S99" s="111">
        <f>+VLOOKUP(Tabla1[[#This Row],[concatenar]],Hoja3!$M$3:$W$1238,10,FALSE)</f>
        <v>0</v>
      </c>
      <c r="T99" s="67">
        <f>+VLOOKUP(Tabla1[[#This Row],[concatenar]],Hoja3!$M$3:$W$1238,11,FALSE)</f>
        <v>3190560</v>
      </c>
      <c r="U99" s="31" t="s">
        <v>141</v>
      </c>
      <c r="V99" s="33">
        <v>1</v>
      </c>
      <c r="W99" s="31"/>
      <c r="X99" s="31">
        <v>2</v>
      </c>
      <c r="Y99" s="68">
        <f>+Tabla1[[#This Row],[VALOR UNITARIO SEGUIMIENTO FINANCIERO
2024]]*Tabla1[[#This Row],[MET AFECTADA PORLA GLOSA
RECURSOS 2024]]*Tabla1[[#This Row],[Porcentaje de Glosa]]</f>
        <v>0</v>
      </c>
      <c r="Z99" s="68">
        <f>+Tabla1[[#This Row],[VALOR UNITARIO SEGUIMIENTO FINANCIERO
2025]]*Tabla1[[#This Row],[META AFECTADA PORLA GLOSA
RECURSOS 2025]]*Tabla1[[#This Row],[Porcentaje de Glosa]]</f>
        <v>277440</v>
      </c>
      <c r="AA99" s="68">
        <f>+Tabla1[[#This Row],[VALOR DE LA GLOSA 2024]]+Tabla1[[#This Row],[VALOR DE LA GLOSA 2025]]</f>
        <v>277440</v>
      </c>
      <c r="AB99" s="75" t="s">
        <v>204</v>
      </c>
      <c r="AC99" s="32" t="s">
        <v>150</v>
      </c>
      <c r="AD99" s="68">
        <v>0</v>
      </c>
      <c r="AE99" s="32" t="s">
        <v>197</v>
      </c>
      <c r="AF99" s="137">
        <f>+Tabla1[[#This Row],[VALOR TOTAL DE LA GLOSA]]-Tabla1[[#This Row],[Valor soportado por la Subred]]</f>
        <v>277440</v>
      </c>
      <c r="AG99" s="31"/>
      <c r="AH99" s="31"/>
      <c r="AI99" s="31">
        <f>+Tabla1[[#This Row],[VALOR GLOSA DEFINITIVA]]-Tabla1[[#This Row],[VALOR LEVANTADO EN LIQUIDACION]]</f>
        <v>277440</v>
      </c>
    </row>
    <row r="100" spans="2:35" s="35" customFormat="1" ht="87.6" customHeight="1">
      <c r="B100" s="31" t="s">
        <v>59</v>
      </c>
      <c r="C100" s="76">
        <v>1130</v>
      </c>
      <c r="D100" s="31" t="s">
        <v>7</v>
      </c>
      <c r="E100" s="64" t="str">
        <f>+Tabla1[[#This Row],[CODIGO ACTIVIDAD EN PPP Y LINEAMIENTO]]&amp;Tabla1[[#This Row],[ENTORNO/COMPONENTE]]</f>
        <v>1130Vigilancia de la salud ambiental</v>
      </c>
      <c r="F100" s="64" t="str">
        <f>+VLOOKUP(Tabla1[[#This Row],[Columna1]],Hoja3!$D$3:$L$1238,3,FALSE)</f>
        <v>Línea medicamentos seguros</v>
      </c>
      <c r="G100" s="64" t="str">
        <f>+VLOOKUP(Tabla1[[#This Row],[Columna1]],Hoja3!$D$3:$W$1238,4,FALSE)</f>
        <v>Operativos de la línea de medicamentos seguros - Profesional</v>
      </c>
      <c r="H100" s="64" t="str">
        <f>+VLOOKUP(Tabla1[[#This Row],[Columna1]],Hoja3!$D$3:$W$1238,5,FALSE)</f>
        <v>Establecimiento vigilado y controlado</v>
      </c>
      <c r="I100" s="64" t="str">
        <f>+VLOOKUP(Tabla1[[#This Row],[Columna1]],Hoja3!$D$3:$W$1238,6,FALSE)</f>
        <v>Ver SIVIGILA</v>
      </c>
      <c r="J100" s="64" t="str">
        <f>+VLOOKUP(Tabla1[[#This Row],[Columna1]],Hoja3!$D$3:$W$1238,7,FALSE)</f>
        <v>Ver SIVIGILA</v>
      </c>
      <c r="K100" s="31" t="s">
        <v>139</v>
      </c>
      <c r="L100" s="32" t="s">
        <v>66</v>
      </c>
      <c r="M100" s="64" t="str">
        <f>Tabla1[[#This Row],[Columna1]]&amp;Tabla1[[#This Row],[LOCALIDAD]]&amp;Tabla1[[#This Row],[MES]]</f>
        <v>1130Vigilancia de la salud ambientalTUNJUELITOD. MARZO 2025</v>
      </c>
      <c r="N100" s="31" t="s">
        <v>202</v>
      </c>
      <c r="O100" s="67">
        <f>+VLOOKUP(Tabla1[[#This Row],[concatenar]],Hoja3!$M$3:$W$1238,2,FALSE)</f>
        <v>0</v>
      </c>
      <c r="P100" s="67">
        <f>+VLOOKUP(Tabla1[[#This Row],[concatenar]],Hoja3!$M$3:$W$1238,3,FALSE)</f>
        <v>104040</v>
      </c>
      <c r="Q100" s="113">
        <f>+VLOOKUP(Tabla1[[#This Row],[concatenar]],Hoja3!$M$3:$W$1238,8,FALSE)</f>
        <v>0</v>
      </c>
      <c r="R100" s="106">
        <f>+VLOOKUP(Tabla1[[#This Row],[concatenar]],Hoja3!$M$3:$W$1238,9,FALSE)</f>
        <v>2</v>
      </c>
      <c r="S100" s="111">
        <f>+VLOOKUP(Tabla1[[#This Row],[concatenar]],Hoja3!$M$3:$W$1238,10,FALSE)</f>
        <v>0</v>
      </c>
      <c r="T100" s="67">
        <f>+VLOOKUP(Tabla1[[#This Row],[concatenar]],Hoja3!$M$3:$W$1238,11,FALSE)</f>
        <v>208080</v>
      </c>
      <c r="U100" s="31" t="s">
        <v>141</v>
      </c>
      <c r="V100" s="33">
        <v>1</v>
      </c>
      <c r="W100" s="31"/>
      <c r="X100" s="31">
        <v>2</v>
      </c>
      <c r="Y100" s="68">
        <f>+Tabla1[[#This Row],[VALOR UNITARIO SEGUIMIENTO FINANCIERO
2024]]*Tabla1[[#This Row],[MET AFECTADA PORLA GLOSA
RECURSOS 2024]]*Tabla1[[#This Row],[Porcentaje de Glosa]]</f>
        <v>0</v>
      </c>
      <c r="Z100" s="68">
        <f>+Tabla1[[#This Row],[VALOR UNITARIO SEGUIMIENTO FINANCIERO
2025]]*Tabla1[[#This Row],[META AFECTADA PORLA GLOSA
RECURSOS 2025]]*Tabla1[[#This Row],[Porcentaje de Glosa]]</f>
        <v>208080</v>
      </c>
      <c r="AA100" s="68">
        <f>+Tabla1[[#This Row],[VALOR DE LA GLOSA 2024]]+Tabla1[[#This Row],[VALOR DE LA GLOSA 2025]]</f>
        <v>208080</v>
      </c>
      <c r="AB100" s="75" t="s">
        <v>205</v>
      </c>
      <c r="AC100" s="32" t="s">
        <v>150</v>
      </c>
      <c r="AD100" s="68">
        <v>0</v>
      </c>
      <c r="AE100" s="32" t="s">
        <v>197</v>
      </c>
      <c r="AF100" s="137">
        <f>+Tabla1[[#This Row],[VALOR TOTAL DE LA GLOSA]]-Tabla1[[#This Row],[Valor soportado por la Subred]]</f>
        <v>208080</v>
      </c>
      <c r="AG100" s="31"/>
      <c r="AH100" s="31"/>
      <c r="AI100" s="31">
        <f>+Tabla1[[#This Row],[VALOR GLOSA DEFINITIVA]]-Tabla1[[#This Row],[VALOR LEVANTADO EN LIQUIDACION]]</f>
        <v>208080</v>
      </c>
    </row>
    <row r="101" spans="2:35" s="35" customFormat="1" ht="87.6" hidden="1" customHeight="1">
      <c r="B101" s="31" t="s">
        <v>59</v>
      </c>
      <c r="C101" s="76">
        <v>87</v>
      </c>
      <c r="D101" s="31" t="s">
        <v>7</v>
      </c>
      <c r="E101" s="64" t="str">
        <f>+Tabla1[[#This Row],[CODIGO ACTIVIDAD EN PPP Y LINEAMIENTO]]&amp;Tabla1[[#This Row],[ENTORNO/COMPONENTE]]</f>
        <v>87Vigilancia de la salud ambiental</v>
      </c>
      <c r="F101" s="64" t="str">
        <f>+VLOOKUP(Tabla1[[#This Row],[Columna1]],Hoja3!$D$3:$L$1238,3,FALSE)</f>
        <v>Línea Alimentos Sanos y Seguros</v>
      </c>
      <c r="G101" s="64" t="str">
        <f>+VLOOKUP(Tabla1[[#This Row],[Columna1]],Hoja3!$D$3:$W$1238,4,FALSE)</f>
        <v>Expendios minoristas</v>
      </c>
      <c r="H101" s="64" t="str">
        <f>+VLOOKUP(Tabla1[[#This Row],[Columna1]],Hoja3!$D$3:$W$1238,5,FALSE)</f>
        <v>Establecimiento vigilado y controlado</v>
      </c>
      <c r="I101" s="64" t="str">
        <f>+VLOOKUP(Tabla1[[#This Row],[Columna1]],Hoja3!$D$3:$W$1238,6,FALSE)</f>
        <v>Ver SIVIGILA</v>
      </c>
      <c r="J101" s="64" t="str">
        <f>+VLOOKUP(Tabla1[[#This Row],[Columna1]],Hoja3!$D$3:$W$1238,7,FALSE)</f>
        <v>Ver SIVIGILA</v>
      </c>
      <c r="K101" s="31" t="s">
        <v>144</v>
      </c>
      <c r="L101" s="32" t="s">
        <v>61</v>
      </c>
      <c r="M101" s="64" t="str">
        <f>Tabla1[[#This Row],[Columna1]]&amp;Tabla1[[#This Row],[LOCALIDAD]]&amp;Tabla1[[#This Row],[MES]]</f>
        <v>87Vigilancia de la salud ambientalCIUDAD BOLIVARC. FEBRERO 2025</v>
      </c>
      <c r="N101" s="31" t="s">
        <v>206</v>
      </c>
      <c r="O101" s="67">
        <f>+VLOOKUP(Tabla1[[#This Row],[concatenar]],Hoja3!$M$3:$W$1238,2,FALSE)</f>
        <v>0</v>
      </c>
      <c r="P101" s="67">
        <f>+VLOOKUP(Tabla1[[#This Row],[concatenar]],Hoja3!$M$3:$W$1238,3,FALSE)</f>
        <v>58956</v>
      </c>
      <c r="Q101" s="113">
        <f>+VLOOKUP(Tabla1[[#This Row],[concatenar]],Hoja3!$M$3:$W$1238,8,FALSE)</f>
        <v>0</v>
      </c>
      <c r="R101" s="106">
        <f>+VLOOKUP(Tabla1[[#This Row],[concatenar]],Hoja3!$M$3:$W$1238,9,FALSE)</f>
        <v>138</v>
      </c>
      <c r="S101" s="111">
        <f>+VLOOKUP(Tabla1[[#This Row],[concatenar]],Hoja3!$M$3:$W$1238,10,FALSE)</f>
        <v>0</v>
      </c>
      <c r="T101" s="67">
        <f>+VLOOKUP(Tabla1[[#This Row],[concatenar]],Hoja3!$M$3:$W$1238,11,FALSE)</f>
        <v>8135928</v>
      </c>
      <c r="U101" s="31" t="s">
        <v>141</v>
      </c>
      <c r="V101" s="33">
        <v>1</v>
      </c>
      <c r="W101" s="31"/>
      <c r="X101" s="31">
        <v>1</v>
      </c>
      <c r="Y101" s="68">
        <f>+Tabla1[[#This Row],[VALOR UNITARIO SEGUIMIENTO FINANCIERO
2024]]*Tabla1[[#This Row],[MET AFECTADA PORLA GLOSA
RECURSOS 2024]]*Tabla1[[#This Row],[Porcentaje de Glosa]]</f>
        <v>0</v>
      </c>
      <c r="Z101" s="68">
        <f>+Tabla1[[#This Row],[VALOR UNITARIO SEGUIMIENTO FINANCIERO
2025]]*Tabla1[[#This Row],[META AFECTADA PORLA GLOSA
RECURSOS 2025]]*Tabla1[[#This Row],[Porcentaje de Glosa]]</f>
        <v>58956</v>
      </c>
      <c r="AA101" s="68">
        <f>+Tabla1[[#This Row],[VALOR DE LA GLOSA 2024]]+Tabla1[[#This Row],[VALOR DE LA GLOSA 2025]]</f>
        <v>58956</v>
      </c>
      <c r="AB101" s="75" t="s">
        <v>207</v>
      </c>
      <c r="AC101" s="32" t="s">
        <v>150</v>
      </c>
      <c r="AD101" s="68"/>
      <c r="AE101" s="75"/>
      <c r="AF101" s="137">
        <f>+Tabla1[[#This Row],[VALOR TOTAL DE LA GLOSA]]-Tabla1[[#This Row],[Valor soportado por la Subred]]</f>
        <v>58956</v>
      </c>
      <c r="AG101" s="31"/>
      <c r="AH101" s="31"/>
      <c r="AI101" s="31">
        <f>+Tabla1[[#This Row],[VALOR GLOSA DEFINITIVA]]-Tabla1[[#This Row],[VALOR LEVANTADO EN LIQUIDACION]]</f>
        <v>58956</v>
      </c>
    </row>
    <row r="102" spans="2:35" s="35" customFormat="1" ht="87.6" hidden="1" customHeight="1">
      <c r="B102" s="31" t="s">
        <v>59</v>
      </c>
      <c r="C102" s="76">
        <v>1203</v>
      </c>
      <c r="D102" s="31" t="s">
        <v>7</v>
      </c>
      <c r="E102" s="64" t="str">
        <f>+Tabla1[[#This Row],[CODIGO ACTIVIDAD EN PPP Y LINEAMIENTO]]&amp;Tabla1[[#This Row],[ENTORNO/COMPONENTE]]</f>
        <v>1203Vigilancia de la salud ambiental</v>
      </c>
      <c r="F102" s="64" t="str">
        <f>+VLOOKUP(Tabla1[[#This Row],[Columna1]],Hoja3!$D$3:$L$1238,3,FALSE)</f>
        <v>Línea Alimentos Sanos y Seguros</v>
      </c>
      <c r="G102" s="64" t="str">
        <f>+VLOOKUP(Tabla1[[#This Row],[Columna1]],Hoja3!$D$3:$W$1238,4,FALSE)</f>
        <v>Plazas de mercado San Francisco, Trinidad Galán, Corcoboc y Rumichaca</v>
      </c>
      <c r="H102" s="64" t="str">
        <f>+VLOOKUP(Tabla1[[#This Row],[Columna1]],Hoja3!$D$3:$W$1238,5,FALSE)</f>
        <v>Establecimiento vigilado y controlado</v>
      </c>
      <c r="I102" s="64" t="str">
        <f>+VLOOKUP(Tabla1[[#This Row],[Columna1]],Hoja3!$D$3:$W$1238,6,FALSE)</f>
        <v>Ver SIVIGILA</v>
      </c>
      <c r="J102" s="64" t="str">
        <f>+VLOOKUP(Tabla1[[#This Row],[Columna1]],Hoja3!$D$3:$W$1238,7,FALSE)</f>
        <v>Ver SIVIGILA</v>
      </c>
      <c r="K102" s="31" t="s">
        <v>144</v>
      </c>
      <c r="L102" s="32" t="s">
        <v>61</v>
      </c>
      <c r="M102" s="64" t="str">
        <f>Tabla1[[#This Row],[Columna1]]&amp;Tabla1[[#This Row],[LOCALIDAD]]&amp;Tabla1[[#This Row],[MES]]</f>
        <v>1203Vigilancia de la salud ambientalCIUDAD BOLIVARC. FEBRERO 2025</v>
      </c>
      <c r="N102" s="31" t="s">
        <v>206</v>
      </c>
      <c r="O102" s="67">
        <f>+VLOOKUP(Tabla1[[#This Row],[concatenar]],Hoja3!$M$3:$W$1238,2,FALSE)</f>
        <v>0</v>
      </c>
      <c r="P102" s="67">
        <f>+VLOOKUP(Tabla1[[#This Row],[concatenar]],Hoja3!$M$3:$W$1238,3,FALSE)</f>
        <v>497094</v>
      </c>
      <c r="Q102" s="113">
        <f>+VLOOKUP(Tabla1[[#This Row],[concatenar]],Hoja3!$M$3:$W$1238,8,FALSE)</f>
        <v>0</v>
      </c>
      <c r="R102" s="106">
        <f>+VLOOKUP(Tabla1[[#This Row],[concatenar]],Hoja3!$M$3:$W$1238,9,FALSE)</f>
        <v>1</v>
      </c>
      <c r="S102" s="111">
        <f>+VLOOKUP(Tabla1[[#This Row],[concatenar]],Hoja3!$M$3:$W$1238,10,FALSE)</f>
        <v>0</v>
      </c>
      <c r="T102" s="67">
        <f>+VLOOKUP(Tabla1[[#This Row],[concatenar]],Hoja3!$M$3:$W$1238,11,FALSE)</f>
        <v>497094</v>
      </c>
      <c r="U102" s="31" t="s">
        <v>141</v>
      </c>
      <c r="V102" s="33">
        <v>1</v>
      </c>
      <c r="W102" s="31"/>
      <c r="X102" s="31">
        <v>0.35580393245539998</v>
      </c>
      <c r="Y102" s="68">
        <f>+Tabla1[[#This Row],[VALOR UNITARIO SEGUIMIENTO FINANCIERO
2024]]*Tabla1[[#This Row],[MET AFECTADA PORLA GLOSA
RECURSOS 2024]]*Tabla1[[#This Row],[Porcentaje de Glosa]]</f>
        <v>0</v>
      </c>
      <c r="Z102" s="68">
        <f>+Tabla1[[#This Row],[VALOR UNITARIO SEGUIMIENTO FINANCIERO
2025]]*Tabla1[[#This Row],[META AFECTADA PORLA GLOSA
RECURSOS 2025]]*Tabla1[[#This Row],[Porcentaje de Glosa]]</f>
        <v>176867.9999999846</v>
      </c>
      <c r="AA102" s="68">
        <f>+Tabla1[[#This Row],[VALOR DE LA GLOSA 2024]]+Tabla1[[#This Row],[VALOR DE LA GLOSA 2025]]</f>
        <v>176867.9999999846</v>
      </c>
      <c r="AB102" s="75" t="s">
        <v>208</v>
      </c>
      <c r="AC102" s="32" t="s">
        <v>150</v>
      </c>
      <c r="AD102" s="68"/>
      <c r="AE102" s="75"/>
      <c r="AF102" s="137">
        <f>+Tabla1[[#This Row],[VALOR TOTAL DE LA GLOSA]]-Tabla1[[#This Row],[Valor soportado por la Subred]]</f>
        <v>176867.9999999846</v>
      </c>
      <c r="AG102" s="31"/>
      <c r="AH102" s="31"/>
      <c r="AI102" s="31">
        <f>+Tabla1[[#This Row],[VALOR GLOSA DEFINITIVA]]-Tabla1[[#This Row],[VALOR LEVANTADO EN LIQUIDACION]]</f>
        <v>176867.9999999846</v>
      </c>
    </row>
    <row r="103" spans="2:35" s="35" customFormat="1" ht="87.6" hidden="1" customHeight="1">
      <c r="B103" s="31" t="s">
        <v>59</v>
      </c>
      <c r="C103" s="76">
        <v>87</v>
      </c>
      <c r="D103" s="31" t="s">
        <v>7</v>
      </c>
      <c r="E103" s="64" t="str">
        <f>+Tabla1[[#This Row],[CODIGO ACTIVIDAD EN PPP Y LINEAMIENTO]]&amp;Tabla1[[#This Row],[ENTORNO/COMPONENTE]]</f>
        <v>87Vigilancia de la salud ambiental</v>
      </c>
      <c r="F103" s="64" t="str">
        <f>+VLOOKUP(Tabla1[[#This Row],[Columna1]],Hoja3!$D$3:$L$1238,3,FALSE)</f>
        <v>Línea Alimentos Sanos y Seguros</v>
      </c>
      <c r="G103" s="64" t="str">
        <f>+VLOOKUP(Tabla1[[#This Row],[Columna1]],Hoja3!$D$3:$W$1238,4,FALSE)</f>
        <v>Expendios minoristas</v>
      </c>
      <c r="H103" s="64" t="str">
        <f>+VLOOKUP(Tabla1[[#This Row],[Columna1]],Hoja3!$D$3:$W$1238,5,FALSE)</f>
        <v>Establecimiento vigilado y controlado</v>
      </c>
      <c r="I103" s="64" t="str">
        <f>+VLOOKUP(Tabla1[[#This Row],[Columna1]],Hoja3!$D$3:$W$1238,6,FALSE)</f>
        <v>Ver SIVIGILA</v>
      </c>
      <c r="J103" s="64" t="str">
        <f>+VLOOKUP(Tabla1[[#This Row],[Columna1]],Hoja3!$D$3:$W$1238,7,FALSE)</f>
        <v>Ver SIVIGILA</v>
      </c>
      <c r="K103" s="31" t="s">
        <v>144</v>
      </c>
      <c r="L103" s="32" t="s">
        <v>66</v>
      </c>
      <c r="M103" s="64" t="str">
        <f>Tabla1[[#This Row],[Columna1]]&amp;Tabla1[[#This Row],[LOCALIDAD]]&amp;Tabla1[[#This Row],[MES]]</f>
        <v>87Vigilancia de la salud ambientalCIUDAD BOLIVARD. MARZO 2025</v>
      </c>
      <c r="N103" s="31" t="s">
        <v>206</v>
      </c>
      <c r="O103" s="67">
        <f>+VLOOKUP(Tabla1[[#This Row],[concatenar]],Hoja3!$M$3:$W$1238,2,FALSE)</f>
        <v>0</v>
      </c>
      <c r="P103" s="67">
        <f>+VLOOKUP(Tabla1[[#This Row],[concatenar]],Hoja3!$M$3:$W$1238,3,FALSE)</f>
        <v>58956</v>
      </c>
      <c r="Q103" s="113">
        <f>+VLOOKUP(Tabla1[[#This Row],[concatenar]],Hoja3!$M$3:$W$1238,8,FALSE)</f>
        <v>0</v>
      </c>
      <c r="R103" s="106">
        <f>+VLOOKUP(Tabla1[[#This Row],[concatenar]],Hoja3!$M$3:$W$1238,9,FALSE)</f>
        <v>137</v>
      </c>
      <c r="S103" s="111">
        <f>+VLOOKUP(Tabla1[[#This Row],[concatenar]],Hoja3!$M$3:$W$1238,10,FALSE)</f>
        <v>0</v>
      </c>
      <c r="T103" s="67">
        <f>+VLOOKUP(Tabla1[[#This Row],[concatenar]],Hoja3!$M$3:$W$1238,11,FALSE)</f>
        <v>8076972</v>
      </c>
      <c r="U103" s="31" t="s">
        <v>141</v>
      </c>
      <c r="V103" s="33">
        <v>1</v>
      </c>
      <c r="W103" s="31"/>
      <c r="X103" s="31">
        <v>1</v>
      </c>
      <c r="Y103" s="68">
        <f>+Tabla1[[#This Row],[VALOR UNITARIO SEGUIMIENTO FINANCIERO
2024]]*Tabla1[[#This Row],[MET AFECTADA PORLA GLOSA
RECURSOS 2024]]*Tabla1[[#This Row],[Porcentaje de Glosa]]</f>
        <v>0</v>
      </c>
      <c r="Z103" s="68">
        <f>+Tabla1[[#This Row],[VALOR UNITARIO SEGUIMIENTO FINANCIERO
2025]]*Tabla1[[#This Row],[META AFECTADA PORLA GLOSA
RECURSOS 2025]]*Tabla1[[#This Row],[Porcentaje de Glosa]]</f>
        <v>58956</v>
      </c>
      <c r="AA103" s="68">
        <f>+Tabla1[[#This Row],[VALOR DE LA GLOSA 2024]]+Tabla1[[#This Row],[VALOR DE LA GLOSA 2025]]</f>
        <v>58956</v>
      </c>
      <c r="AB103" s="75" t="s">
        <v>209</v>
      </c>
      <c r="AC103" s="32" t="s">
        <v>150</v>
      </c>
      <c r="AD103" s="68"/>
      <c r="AE103" s="75"/>
      <c r="AF103" s="137">
        <f>+Tabla1[[#This Row],[VALOR TOTAL DE LA GLOSA]]-Tabla1[[#This Row],[Valor soportado por la Subred]]</f>
        <v>58956</v>
      </c>
      <c r="AG103" s="31"/>
      <c r="AH103" s="31"/>
      <c r="AI103" s="31">
        <f>+Tabla1[[#This Row],[VALOR GLOSA DEFINITIVA]]-Tabla1[[#This Row],[VALOR LEVANTADO EN LIQUIDACION]]</f>
        <v>58956</v>
      </c>
    </row>
    <row r="104" spans="2:35" s="35" customFormat="1" ht="87.6" hidden="1" customHeight="1">
      <c r="B104" s="31" t="s">
        <v>59</v>
      </c>
      <c r="C104" s="76">
        <v>1250</v>
      </c>
      <c r="D104" s="31" t="s">
        <v>7</v>
      </c>
      <c r="E104" s="64" t="str">
        <f>+Tabla1[[#This Row],[CODIGO ACTIVIDAD EN PPP Y LINEAMIENTO]]&amp;Tabla1[[#This Row],[ENTORNO/COMPONENTE]]</f>
        <v>1250Vigilancia de la salud ambiental</v>
      </c>
      <c r="F104" s="64" t="str">
        <f>+VLOOKUP(Tabla1[[#This Row],[Columna1]],Hoja3!$D$3:$L$1238,3,FALSE)</f>
        <v>Línea Alimentos Sanos y Seguros</v>
      </c>
      <c r="G104" s="64" t="str">
        <f>+VLOOKUP(Tabla1[[#This Row],[Columna1]],Hoja3!$D$3:$W$1238,4,FALSE)</f>
        <v>Operativos apoyo espacio público y otros</v>
      </c>
      <c r="H104" s="64" t="str">
        <f>+VLOOKUP(Tabla1[[#This Row],[Columna1]],Hoja3!$D$3:$W$1238,5,FALSE)</f>
        <v>Establecimiento vigilado y controlado</v>
      </c>
      <c r="I104" s="64" t="str">
        <f>+VLOOKUP(Tabla1[[#This Row],[Columna1]],Hoja3!$D$3:$W$1238,6,FALSE)</f>
        <v>Ver SIVIGILA</v>
      </c>
      <c r="J104" s="64" t="str">
        <f>+VLOOKUP(Tabla1[[#This Row],[Columna1]],Hoja3!$D$3:$W$1238,7,FALSE)</f>
        <v>Ver SIVIGILA</v>
      </c>
      <c r="K104" s="31" t="s">
        <v>144</v>
      </c>
      <c r="L104" s="32" t="s">
        <v>66</v>
      </c>
      <c r="M104" s="64" t="str">
        <f>Tabla1[[#This Row],[Columna1]]&amp;Tabla1[[#This Row],[LOCALIDAD]]&amp;Tabla1[[#This Row],[MES]]</f>
        <v>1250Vigilancia de la salud ambientalCIUDAD BOLIVARD. MARZO 2025</v>
      </c>
      <c r="N104" s="31" t="s">
        <v>206</v>
      </c>
      <c r="O104" s="67">
        <f>+VLOOKUP(Tabla1[[#This Row],[concatenar]],Hoja3!$M$3:$W$1238,2,FALSE)</f>
        <v>0</v>
      </c>
      <c r="P104" s="67">
        <f>+VLOOKUP(Tabla1[[#This Row],[concatenar]],Hoja3!$M$3:$W$1238,3,FALSE)</f>
        <v>353753</v>
      </c>
      <c r="Q104" s="113">
        <f>+VLOOKUP(Tabla1[[#This Row],[concatenar]],Hoja3!$M$3:$W$1238,8,FALSE)</f>
        <v>0</v>
      </c>
      <c r="R104" s="106">
        <f>+VLOOKUP(Tabla1[[#This Row],[concatenar]],Hoja3!$M$3:$W$1238,9,FALSE)</f>
        <v>1</v>
      </c>
      <c r="S104" s="111">
        <f>+VLOOKUP(Tabla1[[#This Row],[concatenar]],Hoja3!$M$3:$W$1238,10,FALSE)</f>
        <v>0</v>
      </c>
      <c r="T104" s="67">
        <f>+VLOOKUP(Tabla1[[#This Row],[concatenar]],Hoja3!$M$3:$W$1238,11,FALSE)</f>
        <v>353753</v>
      </c>
      <c r="U104" s="31" t="s">
        <v>141</v>
      </c>
      <c r="V104" s="33">
        <v>1</v>
      </c>
      <c r="W104" s="31"/>
      <c r="X104" s="31">
        <v>0.33333427561029999</v>
      </c>
      <c r="Y104" s="68">
        <f>+Tabla1[[#This Row],[VALOR UNITARIO SEGUIMIENTO FINANCIERO
2024]]*Tabla1[[#This Row],[MET AFECTADA PORLA GLOSA
RECURSOS 2024]]*Tabla1[[#This Row],[Porcentaje de Glosa]]</f>
        <v>0</v>
      </c>
      <c r="Z104" s="68">
        <f>+Tabla1[[#This Row],[VALOR UNITARIO SEGUIMIENTO FINANCIERO
2025]]*Tabla1[[#This Row],[META AFECTADA PORLA GLOSA
RECURSOS 2025]]*Tabla1[[#This Row],[Porcentaje de Glosa]]</f>
        <v>117917.99999997046</v>
      </c>
      <c r="AA104" s="68">
        <f>+Tabla1[[#This Row],[VALOR DE LA GLOSA 2024]]+Tabla1[[#This Row],[VALOR DE LA GLOSA 2025]]</f>
        <v>117917.99999997046</v>
      </c>
      <c r="AB104" s="75" t="s">
        <v>210</v>
      </c>
      <c r="AC104" s="32" t="s">
        <v>150</v>
      </c>
      <c r="AD104" s="68"/>
      <c r="AE104" s="75"/>
      <c r="AF104" s="137">
        <f>+Tabla1[[#This Row],[VALOR TOTAL DE LA GLOSA]]-Tabla1[[#This Row],[Valor soportado por la Subred]]</f>
        <v>117917.99999997046</v>
      </c>
      <c r="AG104" s="31"/>
      <c r="AH104" s="31"/>
      <c r="AI104" s="31">
        <f>+Tabla1[[#This Row],[VALOR GLOSA DEFINITIVA]]-Tabla1[[#This Row],[VALOR LEVANTADO EN LIQUIDACION]]</f>
        <v>117917.99999997046</v>
      </c>
    </row>
    <row r="105" spans="2:35" ht="125.45" hidden="1" customHeight="1">
      <c r="B105" s="31" t="s">
        <v>59</v>
      </c>
      <c r="C105" s="76">
        <v>87</v>
      </c>
      <c r="D105" s="31" t="s">
        <v>7</v>
      </c>
      <c r="E105" s="139" t="str">
        <f>+Tabla1[[#This Row],[CODIGO ACTIVIDAD EN PPP Y LINEAMIENTO]]&amp;Tabla1[[#This Row],[ENTORNO/COMPONENTE]]</f>
        <v>87Vigilancia de la salud ambiental</v>
      </c>
      <c r="F105" s="139" t="str">
        <f>+VLOOKUP(Tabla1[[#This Row],[Columna1]],Hoja3!$D$3:$L$1238,3,FALSE)</f>
        <v>Línea Alimentos Sanos y Seguros</v>
      </c>
      <c r="G105" s="139" t="str">
        <f>+VLOOKUP(Tabla1[[#This Row],[Columna1]],Hoja3!$D$3:$W$1238,4,FALSE)</f>
        <v>Expendios minoristas</v>
      </c>
      <c r="H105" s="139" t="str">
        <f>+VLOOKUP(Tabla1[[#This Row],[Columna1]],Hoja3!$D$3:$W$1238,5,FALSE)</f>
        <v>Establecimiento vigilado y controlado</v>
      </c>
      <c r="I105" s="139" t="str">
        <f>+VLOOKUP(Tabla1[[#This Row],[Columna1]],Hoja3!$D$3:$W$1238,6,FALSE)</f>
        <v>Ver SIVIGILA</v>
      </c>
      <c r="J105" s="139" t="str">
        <f>+VLOOKUP(Tabla1[[#This Row],[Columna1]],Hoja3!$D$3:$W$1238,7,FALSE)</f>
        <v>Ver SIVIGILA</v>
      </c>
      <c r="K105" s="31" t="s">
        <v>151</v>
      </c>
      <c r="L105" s="32" t="s">
        <v>61</v>
      </c>
      <c r="M105" s="139" t="str">
        <f>Tabla1[[#This Row],[Columna1]]&amp;Tabla1[[#This Row],[LOCALIDAD]]&amp;Tabla1[[#This Row],[MES]]</f>
        <v>87Vigilancia de la salud ambientalUSMEC. FEBRERO 2025</v>
      </c>
      <c r="N105" s="31" t="s">
        <v>211</v>
      </c>
      <c r="O105" s="67">
        <f>+VLOOKUP(Tabla1[[#This Row],[concatenar]],Hoja3!$M$3:$W$1238,2,FALSE)</f>
        <v>0</v>
      </c>
      <c r="P105" s="67">
        <f>+VLOOKUP(Tabla1[[#This Row],[concatenar]],Hoja3!$M$3:$W$1238,3,FALSE)</f>
        <v>58956</v>
      </c>
      <c r="Q105" s="113">
        <f>+VLOOKUP(Tabla1[[#This Row],[concatenar]],Hoja3!$M$3:$W$1238,8,FALSE)</f>
        <v>0</v>
      </c>
      <c r="R105" s="106">
        <f>+VLOOKUP(Tabla1[[#This Row],[concatenar]],Hoja3!$M$3:$W$1238,9,FALSE)</f>
        <v>181</v>
      </c>
      <c r="S105" s="111">
        <f>+VLOOKUP(Tabla1[[#This Row],[concatenar]],Hoja3!$M$3:$W$1238,10,FALSE)</f>
        <v>0</v>
      </c>
      <c r="T105" s="140">
        <f>+VLOOKUP(Tabla1[[#This Row],[concatenar]],Hoja3!$M$3:$W$1238,11,FALSE)</f>
        <v>10671036</v>
      </c>
      <c r="U105" s="31" t="s">
        <v>141</v>
      </c>
      <c r="V105" s="33">
        <v>1</v>
      </c>
      <c r="W105" s="31"/>
      <c r="X105" s="31">
        <v>1</v>
      </c>
      <c r="Y105" s="68">
        <f>+Tabla1[[#This Row],[VALOR UNITARIO SEGUIMIENTO FINANCIERO
2024]]*Tabla1[[#This Row],[MET AFECTADA PORLA GLOSA
RECURSOS 2024]]*Tabla1[[#This Row],[Porcentaje de Glosa]]</f>
        <v>0</v>
      </c>
      <c r="Z105" s="68">
        <f>+Tabla1[[#This Row],[VALOR UNITARIO SEGUIMIENTO FINANCIERO
2025]]*Tabla1[[#This Row],[META AFECTADA PORLA GLOSA
RECURSOS 2025]]*Tabla1[[#This Row],[Porcentaje de Glosa]]</f>
        <v>58956</v>
      </c>
      <c r="AA105" s="68">
        <f>+Tabla1[[#This Row],[VALOR DE LA GLOSA 2024]]+Tabla1[[#This Row],[VALOR DE LA GLOSA 2025]]</f>
        <v>58956</v>
      </c>
      <c r="AB105" s="75" t="s">
        <v>212</v>
      </c>
      <c r="AC105" s="32" t="s">
        <v>150</v>
      </c>
      <c r="AD105" s="68"/>
      <c r="AE105" s="75"/>
      <c r="AF105" s="137">
        <f>+Tabla1[[#This Row],[VALOR TOTAL DE LA GLOSA]]-Tabla1[[#This Row],[Valor soportado por la Subred]]</f>
        <v>58956</v>
      </c>
      <c r="AG105" s="31"/>
      <c r="AH105" s="31"/>
      <c r="AI105" s="32">
        <f>+Tabla1[[#This Row],[VALOR GLOSA DEFINITIVA]]-Tabla1[[#This Row],[VALOR LEVANTADO EN LIQUIDACION]]</f>
        <v>58956</v>
      </c>
    </row>
    <row r="106" spans="2:35" ht="125.45" hidden="1" customHeight="1">
      <c r="B106" s="31" t="s">
        <v>59</v>
      </c>
      <c r="C106" s="76">
        <v>90</v>
      </c>
      <c r="D106" s="31" t="s">
        <v>7</v>
      </c>
      <c r="E106" s="139" t="str">
        <f>+Tabla1[[#This Row],[CODIGO ACTIVIDAD EN PPP Y LINEAMIENTO]]&amp;Tabla1[[#This Row],[ENTORNO/COMPONENTE]]</f>
        <v>90Vigilancia de la salud ambiental</v>
      </c>
      <c r="F106" s="139" t="str">
        <f>+VLOOKUP(Tabla1[[#This Row],[Columna1]],Hoja3!$D$3:$L$1238,3,FALSE)</f>
        <v>Línea Alimentos Sanos y Seguros</v>
      </c>
      <c r="G106" s="139" t="str">
        <f>+VLOOKUP(Tabla1[[#This Row],[Columna1]],Hoja3!$D$3:$W$1238,4,FALSE)</f>
        <v>Cafeterías, panaderías, fruterías</v>
      </c>
      <c r="H106" s="139" t="str">
        <f>+VLOOKUP(Tabla1[[#This Row],[Columna1]],Hoja3!$D$3:$W$1238,5,FALSE)</f>
        <v>Establecimiento vigilado y controlado</v>
      </c>
      <c r="I106" s="139" t="str">
        <f>+VLOOKUP(Tabla1[[#This Row],[Columna1]],Hoja3!$D$3:$W$1238,6,FALSE)</f>
        <v>Ver SIVIGILA</v>
      </c>
      <c r="J106" s="139" t="str">
        <f>+VLOOKUP(Tabla1[[#This Row],[Columna1]],Hoja3!$D$3:$W$1238,7,FALSE)</f>
        <v>Ver SIVIGILA</v>
      </c>
      <c r="K106" s="31" t="s">
        <v>151</v>
      </c>
      <c r="L106" s="32" t="s">
        <v>61</v>
      </c>
      <c r="M106" s="139" t="str">
        <f>Tabla1[[#This Row],[Columna1]]&amp;Tabla1[[#This Row],[LOCALIDAD]]&amp;Tabla1[[#This Row],[MES]]</f>
        <v>90Vigilancia de la salud ambientalUSMEC. FEBRERO 2025</v>
      </c>
      <c r="N106" s="31" t="s">
        <v>211</v>
      </c>
      <c r="O106" s="67">
        <f>+VLOOKUP(Tabla1[[#This Row],[concatenar]],Hoja3!$M$3:$W$1238,2,FALSE)</f>
        <v>0</v>
      </c>
      <c r="P106" s="67">
        <f>+VLOOKUP(Tabla1[[#This Row],[concatenar]],Hoja3!$M$3:$W$1238,3,FALSE)</f>
        <v>58956</v>
      </c>
      <c r="Q106" s="113">
        <f>+VLOOKUP(Tabla1[[#This Row],[concatenar]],Hoja3!$M$3:$W$1238,8,FALSE)</f>
        <v>0</v>
      </c>
      <c r="R106" s="106">
        <f>+VLOOKUP(Tabla1[[#This Row],[concatenar]],Hoja3!$M$3:$W$1238,9,FALSE)</f>
        <v>85</v>
      </c>
      <c r="S106" s="111">
        <f>+VLOOKUP(Tabla1[[#This Row],[concatenar]],Hoja3!$M$3:$W$1238,10,FALSE)</f>
        <v>0</v>
      </c>
      <c r="T106" s="140">
        <f>+VLOOKUP(Tabla1[[#This Row],[concatenar]],Hoja3!$M$3:$W$1238,11,FALSE)</f>
        <v>5011260</v>
      </c>
      <c r="U106" s="31" t="s">
        <v>141</v>
      </c>
      <c r="V106" s="33">
        <v>1</v>
      </c>
      <c r="W106" s="31"/>
      <c r="X106" s="31">
        <v>2</v>
      </c>
      <c r="Y106" s="68">
        <f>+Tabla1[[#This Row],[VALOR UNITARIO SEGUIMIENTO FINANCIERO
2024]]*Tabla1[[#This Row],[MET AFECTADA PORLA GLOSA
RECURSOS 2024]]*Tabla1[[#This Row],[Porcentaje de Glosa]]</f>
        <v>0</v>
      </c>
      <c r="Z106" s="68">
        <f>+Tabla1[[#This Row],[VALOR UNITARIO SEGUIMIENTO FINANCIERO
2025]]*Tabla1[[#This Row],[META AFECTADA PORLA GLOSA
RECURSOS 2025]]*Tabla1[[#This Row],[Porcentaje de Glosa]]</f>
        <v>117912</v>
      </c>
      <c r="AA106" s="68">
        <f>+Tabla1[[#This Row],[VALOR DE LA GLOSA 2024]]+Tabla1[[#This Row],[VALOR DE LA GLOSA 2025]]</f>
        <v>117912</v>
      </c>
      <c r="AB106" s="75" t="s">
        <v>213</v>
      </c>
      <c r="AC106" s="32" t="s">
        <v>150</v>
      </c>
      <c r="AD106" s="68"/>
      <c r="AE106" s="75"/>
      <c r="AF106" s="137">
        <f>+Tabla1[[#This Row],[VALOR TOTAL DE LA GLOSA]]-Tabla1[[#This Row],[Valor soportado por la Subred]]</f>
        <v>117912</v>
      </c>
      <c r="AG106" s="31"/>
      <c r="AH106" s="31"/>
      <c r="AI106" s="32">
        <f>+Tabla1[[#This Row],[VALOR GLOSA DEFINITIVA]]-Tabla1[[#This Row],[VALOR LEVANTADO EN LIQUIDACION]]</f>
        <v>117912</v>
      </c>
    </row>
    <row r="107" spans="2:35" ht="125.45" hidden="1" customHeight="1">
      <c r="B107" s="31" t="s">
        <v>59</v>
      </c>
      <c r="C107" s="76">
        <v>97</v>
      </c>
      <c r="D107" s="31" t="s">
        <v>7</v>
      </c>
      <c r="E107" s="139" t="str">
        <f>+Tabla1[[#This Row],[CODIGO ACTIVIDAD EN PPP Y LINEAMIENTO]]&amp;Tabla1[[#This Row],[ENTORNO/COMPONENTE]]</f>
        <v>97Vigilancia de la salud ambiental</v>
      </c>
      <c r="F107" s="139" t="str">
        <f>+VLOOKUP(Tabla1[[#This Row],[Columna1]],Hoja3!$D$3:$L$1238,3,FALSE)</f>
        <v>Línea Alimentos Sanos y Seguros</v>
      </c>
      <c r="G107" s="139" t="str">
        <f>+VLOOKUP(Tabla1[[#This Row],[Columna1]],Hoja3!$D$3:$W$1238,4,FALSE)</f>
        <v>Expendios de bebidas alcohólicas</v>
      </c>
      <c r="H107" s="139" t="str">
        <f>+VLOOKUP(Tabla1[[#This Row],[Columna1]],Hoja3!$D$3:$W$1238,5,FALSE)</f>
        <v>Establecimiento vigilado y controlado</v>
      </c>
      <c r="I107" s="139" t="str">
        <f>+VLOOKUP(Tabla1[[#This Row],[Columna1]],Hoja3!$D$3:$W$1238,6,FALSE)</f>
        <v>Ver SIVIGILA</v>
      </c>
      <c r="J107" s="139" t="str">
        <f>+VLOOKUP(Tabla1[[#This Row],[Columna1]],Hoja3!$D$3:$W$1238,7,FALSE)</f>
        <v>Ver SIVIGILA</v>
      </c>
      <c r="K107" s="31" t="s">
        <v>151</v>
      </c>
      <c r="L107" s="32" t="s">
        <v>61</v>
      </c>
      <c r="M107" s="139" t="str">
        <f>Tabla1[[#This Row],[Columna1]]&amp;Tabla1[[#This Row],[LOCALIDAD]]&amp;Tabla1[[#This Row],[MES]]</f>
        <v>97Vigilancia de la salud ambientalUSMEC. FEBRERO 2025</v>
      </c>
      <c r="N107" s="31" t="s">
        <v>211</v>
      </c>
      <c r="O107" s="67">
        <f>+VLOOKUP(Tabla1[[#This Row],[concatenar]],Hoja3!$M$3:$W$1238,2,FALSE)</f>
        <v>0</v>
      </c>
      <c r="P107" s="67">
        <f>+VLOOKUP(Tabla1[[#This Row],[concatenar]],Hoja3!$M$3:$W$1238,3,FALSE)</f>
        <v>58956</v>
      </c>
      <c r="Q107" s="113">
        <f>+VLOOKUP(Tabla1[[#This Row],[concatenar]],Hoja3!$M$3:$W$1238,8,FALSE)</f>
        <v>0</v>
      </c>
      <c r="R107" s="106">
        <f>+VLOOKUP(Tabla1[[#This Row],[concatenar]],Hoja3!$M$3:$W$1238,9,FALSE)</f>
        <v>84</v>
      </c>
      <c r="S107" s="111">
        <f>+VLOOKUP(Tabla1[[#This Row],[concatenar]],Hoja3!$M$3:$W$1238,10,FALSE)</f>
        <v>0</v>
      </c>
      <c r="T107" s="140">
        <f>+VLOOKUP(Tabla1[[#This Row],[concatenar]],Hoja3!$M$3:$W$1238,11,FALSE)</f>
        <v>4952304</v>
      </c>
      <c r="U107" s="31" t="s">
        <v>141</v>
      </c>
      <c r="V107" s="33">
        <v>1</v>
      </c>
      <c r="W107" s="31"/>
      <c r="X107" s="31">
        <v>2</v>
      </c>
      <c r="Y107" s="68">
        <f>+Tabla1[[#This Row],[VALOR UNITARIO SEGUIMIENTO FINANCIERO
2024]]*Tabla1[[#This Row],[MET AFECTADA PORLA GLOSA
RECURSOS 2024]]*Tabla1[[#This Row],[Porcentaje de Glosa]]</f>
        <v>0</v>
      </c>
      <c r="Z107" s="68">
        <f>+Tabla1[[#This Row],[VALOR UNITARIO SEGUIMIENTO FINANCIERO
2025]]*Tabla1[[#This Row],[META AFECTADA PORLA GLOSA
RECURSOS 2025]]*Tabla1[[#This Row],[Porcentaje de Glosa]]</f>
        <v>117912</v>
      </c>
      <c r="AA107" s="68">
        <f>+Tabla1[[#This Row],[VALOR DE LA GLOSA 2024]]+Tabla1[[#This Row],[VALOR DE LA GLOSA 2025]]</f>
        <v>117912</v>
      </c>
      <c r="AB107" s="75" t="s">
        <v>214</v>
      </c>
      <c r="AC107" s="32" t="s">
        <v>150</v>
      </c>
      <c r="AD107" s="68"/>
      <c r="AE107" s="75"/>
      <c r="AF107" s="137">
        <f>+Tabla1[[#This Row],[VALOR TOTAL DE LA GLOSA]]-Tabla1[[#This Row],[Valor soportado por la Subred]]</f>
        <v>117912</v>
      </c>
      <c r="AG107" s="31"/>
      <c r="AH107" s="31"/>
      <c r="AI107" s="32">
        <f>+Tabla1[[#This Row],[VALOR GLOSA DEFINITIVA]]-Tabla1[[#This Row],[VALOR LEVANTADO EN LIQUIDACION]]</f>
        <v>117912</v>
      </c>
    </row>
    <row r="108" spans="2:35" ht="125.45" hidden="1" customHeight="1">
      <c r="B108" s="31" t="s">
        <v>59</v>
      </c>
      <c r="C108" s="76">
        <v>104</v>
      </c>
      <c r="D108" s="31" t="s">
        <v>7</v>
      </c>
      <c r="E108" s="139" t="str">
        <f>+Tabla1[[#This Row],[CODIGO ACTIVIDAD EN PPP Y LINEAMIENTO]]&amp;Tabla1[[#This Row],[ENTORNO/COMPONENTE]]</f>
        <v>104Vigilancia de la salud ambiental</v>
      </c>
      <c r="F108" s="139" t="str">
        <f>+VLOOKUP(Tabla1[[#This Row],[Columna1]],Hoja3!$D$3:$L$1238,3,FALSE)</f>
        <v>Línea Alimentos Sanos y Seguros</v>
      </c>
      <c r="G108" s="139" t="str">
        <f>+VLOOKUP(Tabla1[[#This Row],[Columna1]],Hoja3!$D$3:$W$1238,4,FALSE)</f>
        <v>Restaurantes, cevicherías y comidas rápidas</v>
      </c>
      <c r="H108" s="139" t="str">
        <f>+VLOOKUP(Tabla1[[#This Row],[Columna1]],Hoja3!$D$3:$W$1238,5,FALSE)</f>
        <v>Establecimiento vigilado y controlado</v>
      </c>
      <c r="I108" s="139" t="str">
        <f>+VLOOKUP(Tabla1[[#This Row],[Columna1]],Hoja3!$D$3:$W$1238,6,FALSE)</f>
        <v>Ver SIVIGILA</v>
      </c>
      <c r="J108" s="139" t="str">
        <f>+VLOOKUP(Tabla1[[#This Row],[Columna1]],Hoja3!$D$3:$W$1238,7,FALSE)</f>
        <v>Ver SIVIGILA</v>
      </c>
      <c r="K108" s="31" t="s">
        <v>151</v>
      </c>
      <c r="L108" s="32" t="s">
        <v>66</v>
      </c>
      <c r="M108" s="139" t="str">
        <f>Tabla1[[#This Row],[Columna1]]&amp;Tabla1[[#This Row],[LOCALIDAD]]&amp;Tabla1[[#This Row],[MES]]</f>
        <v>104Vigilancia de la salud ambientalUSMED. MARZO 2025</v>
      </c>
      <c r="N108" s="31" t="s">
        <v>211</v>
      </c>
      <c r="O108" s="67">
        <f>+VLOOKUP(Tabla1[[#This Row],[concatenar]],Hoja3!$M$3:$W$1238,2,FALSE)</f>
        <v>0</v>
      </c>
      <c r="P108" s="67">
        <f>+VLOOKUP(Tabla1[[#This Row],[concatenar]],Hoja3!$M$3:$W$1238,3,FALSE)</f>
        <v>90168</v>
      </c>
      <c r="Q108" s="113">
        <f>+VLOOKUP(Tabla1[[#This Row],[concatenar]],Hoja3!$M$3:$W$1238,8,FALSE)</f>
        <v>0</v>
      </c>
      <c r="R108" s="106">
        <f>+VLOOKUP(Tabla1[[#This Row],[concatenar]],Hoja3!$M$3:$W$1238,9,FALSE)</f>
        <v>122</v>
      </c>
      <c r="S108" s="111">
        <f>+VLOOKUP(Tabla1[[#This Row],[concatenar]],Hoja3!$M$3:$W$1238,10,FALSE)</f>
        <v>0</v>
      </c>
      <c r="T108" s="140">
        <f>+VLOOKUP(Tabla1[[#This Row],[concatenar]],Hoja3!$M$3:$W$1238,11,FALSE)</f>
        <v>11000496</v>
      </c>
      <c r="U108" s="31" t="s">
        <v>68</v>
      </c>
      <c r="V108" s="33">
        <v>1</v>
      </c>
      <c r="W108" s="31"/>
      <c r="X108" s="31">
        <v>6.5965750000000004E-2</v>
      </c>
      <c r="Y108" s="68">
        <f>+Tabla1[[#This Row],[VALOR UNITARIO SEGUIMIENTO FINANCIERO
2024]]*Tabla1[[#This Row],[MET AFECTADA PORLA GLOSA
RECURSOS 2024]]*Tabla1[[#This Row],[Porcentaje de Glosa]]</f>
        <v>0</v>
      </c>
      <c r="Z108" s="68">
        <f>+Tabla1[[#This Row],[VALOR UNITARIO SEGUIMIENTO FINANCIERO
2025]]*Tabla1[[#This Row],[META AFECTADA PORLA GLOSA
RECURSOS 2025]]*Tabla1[[#This Row],[Porcentaje de Glosa]]</f>
        <v>5947.9997460000004</v>
      </c>
      <c r="AA108" s="68">
        <f>+Tabla1[[#This Row],[VALOR DE LA GLOSA 2024]]+Tabla1[[#This Row],[VALOR DE LA GLOSA 2025]]</f>
        <v>5947.9997460000004</v>
      </c>
      <c r="AB108" s="75" t="s">
        <v>215</v>
      </c>
      <c r="AC108" s="32" t="s">
        <v>150</v>
      </c>
      <c r="AD108" s="68"/>
      <c r="AE108" s="75"/>
      <c r="AF108" s="137">
        <f>+Tabla1[[#This Row],[VALOR TOTAL DE LA GLOSA]]-Tabla1[[#This Row],[Valor soportado por la Subred]]</f>
        <v>5947.9997460000004</v>
      </c>
      <c r="AG108" s="31"/>
      <c r="AH108" s="31"/>
      <c r="AI108" s="32">
        <f>+Tabla1[[#This Row],[VALOR GLOSA DEFINITIVA]]-Tabla1[[#This Row],[VALOR LEVANTADO EN LIQUIDACION]]</f>
        <v>5947.9997460000004</v>
      </c>
    </row>
    <row r="109" spans="2:35" ht="125.45" hidden="1" customHeight="1">
      <c r="B109" s="31" t="s">
        <v>59</v>
      </c>
      <c r="C109" s="76">
        <v>104</v>
      </c>
      <c r="D109" s="31" t="s">
        <v>7</v>
      </c>
      <c r="E109" s="139" t="str">
        <f>+Tabla1[[#This Row],[CODIGO ACTIVIDAD EN PPP Y LINEAMIENTO]]&amp;Tabla1[[#This Row],[ENTORNO/COMPONENTE]]</f>
        <v>104Vigilancia de la salud ambiental</v>
      </c>
      <c r="F109" s="139" t="str">
        <f>+VLOOKUP(Tabla1[[#This Row],[Columna1]],Hoja3!$D$3:$L$1238,3,FALSE)</f>
        <v>Línea Alimentos Sanos y Seguros</v>
      </c>
      <c r="G109" s="139" t="str">
        <f>+VLOOKUP(Tabla1[[#This Row],[Columna1]],Hoja3!$D$3:$W$1238,4,FALSE)</f>
        <v>Restaurantes, cevicherías y comidas rápidas</v>
      </c>
      <c r="H109" s="139" t="str">
        <f>+VLOOKUP(Tabla1[[#This Row],[Columna1]],Hoja3!$D$3:$W$1238,5,FALSE)</f>
        <v>Establecimiento vigilado y controlado</v>
      </c>
      <c r="I109" s="139" t="str">
        <f>+VLOOKUP(Tabla1[[#This Row],[Columna1]],Hoja3!$D$3:$W$1238,6,FALSE)</f>
        <v>Ver SIVIGILA</v>
      </c>
      <c r="J109" s="139" t="str">
        <f>+VLOOKUP(Tabla1[[#This Row],[Columna1]],Hoja3!$D$3:$W$1238,7,FALSE)</f>
        <v>Ver SIVIGILA</v>
      </c>
      <c r="K109" s="31" t="s">
        <v>139</v>
      </c>
      <c r="L109" s="32" t="s">
        <v>66</v>
      </c>
      <c r="M109" s="139" t="str">
        <f>Tabla1[[#This Row],[Columna1]]&amp;Tabla1[[#This Row],[LOCALIDAD]]&amp;Tabla1[[#This Row],[MES]]</f>
        <v>104Vigilancia de la salud ambientalTUNJUELITOD. MARZO 2025</v>
      </c>
      <c r="N109" s="31" t="s">
        <v>216</v>
      </c>
      <c r="O109" s="67">
        <f>+VLOOKUP(Tabla1[[#This Row],[concatenar]],Hoja3!$M$3:$W$1238,2,FALSE)</f>
        <v>0</v>
      </c>
      <c r="P109" s="67">
        <f>+VLOOKUP(Tabla1[[#This Row],[concatenar]],Hoja3!$M$3:$W$1238,3,FALSE)</f>
        <v>90168</v>
      </c>
      <c r="Q109" s="113">
        <f>+VLOOKUP(Tabla1[[#This Row],[concatenar]],Hoja3!$M$3:$W$1238,8,FALSE)</f>
        <v>0</v>
      </c>
      <c r="R109" s="106">
        <f>+VLOOKUP(Tabla1[[#This Row],[concatenar]],Hoja3!$M$3:$W$1238,9,FALSE)</f>
        <v>105</v>
      </c>
      <c r="S109" s="111">
        <f>+VLOOKUP(Tabla1[[#This Row],[concatenar]],Hoja3!$M$3:$W$1238,10,FALSE)</f>
        <v>0</v>
      </c>
      <c r="T109" s="140">
        <f>+VLOOKUP(Tabla1[[#This Row],[concatenar]],Hoja3!$M$3:$W$1238,11,FALSE)</f>
        <v>9467640</v>
      </c>
      <c r="U109" s="31" t="s">
        <v>217</v>
      </c>
      <c r="V109" s="33">
        <v>1</v>
      </c>
      <c r="W109" s="31"/>
      <c r="X109" s="31">
        <v>1</v>
      </c>
      <c r="Y109" s="68">
        <f>+Tabla1[[#This Row],[VALOR UNITARIO SEGUIMIENTO FINANCIERO
2024]]*Tabla1[[#This Row],[MET AFECTADA PORLA GLOSA
RECURSOS 2024]]*Tabla1[[#This Row],[Porcentaje de Glosa]]</f>
        <v>0</v>
      </c>
      <c r="Z109" s="68">
        <f>+Tabla1[[#This Row],[VALOR UNITARIO SEGUIMIENTO FINANCIERO
2025]]*Tabla1[[#This Row],[META AFECTADA PORLA GLOSA
RECURSOS 2025]]*Tabla1[[#This Row],[Porcentaje de Glosa]]</f>
        <v>90168</v>
      </c>
      <c r="AA109" s="68">
        <f>+Tabla1[[#This Row],[VALOR DE LA GLOSA 2024]]+Tabla1[[#This Row],[VALOR DE LA GLOSA 2025]]</f>
        <v>90168</v>
      </c>
      <c r="AB109" s="75" t="s">
        <v>218</v>
      </c>
      <c r="AC109" s="32" t="s">
        <v>150</v>
      </c>
      <c r="AD109" s="68"/>
      <c r="AE109" s="75"/>
      <c r="AF109" s="137">
        <f>+Tabla1[[#This Row],[VALOR TOTAL DE LA GLOSA]]-Tabla1[[#This Row],[Valor soportado por la Subred]]</f>
        <v>90168</v>
      </c>
      <c r="AG109" s="31"/>
      <c r="AH109" s="31"/>
      <c r="AI109" s="32">
        <f>+Tabla1[[#This Row],[VALOR GLOSA DEFINITIVA]]-Tabla1[[#This Row],[VALOR LEVANTADO EN LIQUIDACION]]</f>
        <v>90168</v>
      </c>
    </row>
    <row r="110" spans="2:35" ht="125.45" hidden="1" customHeight="1">
      <c r="B110" s="31" t="s">
        <v>59</v>
      </c>
      <c r="C110" s="76">
        <v>89</v>
      </c>
      <c r="D110" s="31" t="s">
        <v>7</v>
      </c>
      <c r="E110" s="139" t="str">
        <f>+Tabla1[[#This Row],[CODIGO ACTIVIDAD EN PPP Y LINEAMIENTO]]&amp;Tabla1[[#This Row],[ENTORNO/COMPONENTE]]</f>
        <v>89Vigilancia de la salud ambiental</v>
      </c>
      <c r="F110" s="139" t="str">
        <f>+VLOOKUP(Tabla1[[#This Row],[Columna1]],Hoja3!$D$3:$L$1238,3,FALSE)</f>
        <v>Línea Alimentos Sanos y Seguros</v>
      </c>
      <c r="G110" s="139" t="str">
        <f>+VLOOKUP(Tabla1[[#This Row],[Columna1]],Hoja3!$D$3:$W$1238,4,FALSE)</f>
        <v>Expendio o almacenamiento de carne y/o productos cárnicos comestibles</v>
      </c>
      <c r="H110" s="139" t="str">
        <f>+VLOOKUP(Tabla1[[#This Row],[Columna1]],Hoja3!$D$3:$W$1238,5,FALSE)</f>
        <v>Establecimiento vigilado y controlado</v>
      </c>
      <c r="I110" s="139" t="str">
        <f>+VLOOKUP(Tabla1[[#This Row],[Columna1]],Hoja3!$D$3:$W$1238,6,FALSE)</f>
        <v>Ver SIVIGILA</v>
      </c>
      <c r="J110" s="139" t="str">
        <f>+VLOOKUP(Tabla1[[#This Row],[Columna1]],Hoja3!$D$3:$W$1238,7,FALSE)</f>
        <v>Ver SIVIGILA</v>
      </c>
      <c r="K110" s="31" t="s">
        <v>139</v>
      </c>
      <c r="L110" s="32" t="s">
        <v>66</v>
      </c>
      <c r="M110" s="139" t="str">
        <f>Tabla1[[#This Row],[Columna1]]&amp;Tabla1[[#This Row],[LOCALIDAD]]&amp;Tabla1[[#This Row],[MES]]</f>
        <v>89Vigilancia de la salud ambientalTUNJUELITOD. MARZO 2025</v>
      </c>
      <c r="N110" s="31" t="s">
        <v>216</v>
      </c>
      <c r="O110" s="67">
        <f>+VLOOKUP(Tabla1[[#This Row],[concatenar]],Hoja3!$M$3:$W$1238,2,FALSE)</f>
        <v>0</v>
      </c>
      <c r="P110" s="67">
        <f>+VLOOKUP(Tabla1[[#This Row],[concatenar]],Hoja3!$M$3:$W$1238,3,FALSE)</f>
        <v>90168</v>
      </c>
      <c r="Q110" s="113">
        <f>+VLOOKUP(Tabla1[[#This Row],[concatenar]],Hoja3!$M$3:$W$1238,8,FALSE)</f>
        <v>0</v>
      </c>
      <c r="R110" s="106">
        <f>+VLOOKUP(Tabla1[[#This Row],[concatenar]],Hoja3!$M$3:$W$1238,9,FALSE)</f>
        <v>43</v>
      </c>
      <c r="S110" s="111">
        <f>+VLOOKUP(Tabla1[[#This Row],[concatenar]],Hoja3!$M$3:$W$1238,10,FALSE)</f>
        <v>0</v>
      </c>
      <c r="T110" s="140">
        <f>+VLOOKUP(Tabla1[[#This Row],[concatenar]],Hoja3!$M$3:$W$1238,11,FALSE)</f>
        <v>3877224</v>
      </c>
      <c r="U110" s="31" t="s">
        <v>141</v>
      </c>
      <c r="V110" s="33">
        <v>1</v>
      </c>
      <c r="W110" s="31"/>
      <c r="X110" s="31">
        <v>3</v>
      </c>
      <c r="Y110" s="68">
        <f>+Tabla1[[#This Row],[VALOR UNITARIO SEGUIMIENTO FINANCIERO
2024]]*Tabla1[[#This Row],[MET AFECTADA PORLA GLOSA
RECURSOS 2024]]*Tabla1[[#This Row],[Porcentaje de Glosa]]</f>
        <v>0</v>
      </c>
      <c r="Z110" s="68">
        <f>+Tabla1[[#This Row],[VALOR UNITARIO SEGUIMIENTO FINANCIERO
2025]]*Tabla1[[#This Row],[META AFECTADA PORLA GLOSA
RECURSOS 2025]]*Tabla1[[#This Row],[Porcentaje de Glosa]]</f>
        <v>270504</v>
      </c>
      <c r="AA110" s="68">
        <f>+Tabla1[[#This Row],[VALOR DE LA GLOSA 2024]]+Tabla1[[#This Row],[VALOR DE LA GLOSA 2025]]</f>
        <v>270504</v>
      </c>
      <c r="AB110" s="75" t="s">
        <v>219</v>
      </c>
      <c r="AC110" s="32" t="s">
        <v>150</v>
      </c>
      <c r="AD110" s="68"/>
      <c r="AE110" s="75"/>
      <c r="AF110" s="137">
        <f>+Tabla1[[#This Row],[VALOR TOTAL DE LA GLOSA]]-Tabla1[[#This Row],[Valor soportado por la Subred]]</f>
        <v>270504</v>
      </c>
      <c r="AG110" s="31"/>
      <c r="AH110" s="31"/>
      <c r="AI110" s="32">
        <f>+Tabla1[[#This Row],[VALOR GLOSA DEFINITIVA]]-Tabla1[[#This Row],[VALOR LEVANTADO EN LIQUIDACION]]</f>
        <v>270504</v>
      </c>
    </row>
    <row r="111" spans="2:35" ht="102.95" hidden="1" customHeight="1">
      <c r="B111" s="31" t="s">
        <v>59</v>
      </c>
      <c r="C111" s="76">
        <v>1067</v>
      </c>
      <c r="D111" s="31" t="s">
        <v>7</v>
      </c>
      <c r="E111" s="139" t="str">
        <f>+Tabla1[[#This Row],[CODIGO ACTIVIDAD EN PPP Y LINEAMIENTO]]&amp;Tabla1[[#This Row],[ENTORNO/COMPONENTE]]</f>
        <v>1067Vigilancia de la salud ambiental</v>
      </c>
      <c r="F111" s="139" t="str">
        <f>+VLOOKUP(Tabla1[[#This Row],[Columna1]],Hoja3!$D$3:$L$1238,3,FALSE)</f>
        <v>Aspectos administrativos</v>
      </c>
      <c r="G111" s="139" t="str">
        <f>+VLOOKUP(Tabla1[[#This Row],[Columna1]],Hoja3!$D$3:$W$1238,4,FALSE)</f>
        <v>Técnico Sisvea</v>
      </c>
      <c r="H111" s="139" t="str">
        <f>+VLOOKUP(Tabla1[[#This Row],[Columna1]],Hoja3!$D$3:$W$1238,5,FALSE)</f>
        <v>Gestión de vigilancia de la Salud Ambiental</v>
      </c>
      <c r="I111" s="139" t="str">
        <f>+VLOOKUP(Tabla1[[#This Row],[Columna1]],Hoja3!$D$3:$W$1238,6,FALSE)</f>
        <v>Ver SIVIGILA</v>
      </c>
      <c r="J111" s="139" t="str">
        <f>+VLOOKUP(Tabla1[[#This Row],[Columna1]],Hoja3!$D$3:$W$1238,7,FALSE)</f>
        <v>Ver SIVIGILA</v>
      </c>
      <c r="K111" s="31" t="s">
        <v>139</v>
      </c>
      <c r="L111" s="32" t="s">
        <v>61</v>
      </c>
      <c r="M111" s="139" t="str">
        <f>Tabla1[[#This Row],[Columna1]]&amp;Tabla1[[#This Row],[LOCALIDAD]]&amp;Tabla1[[#This Row],[MES]]</f>
        <v>1067Vigilancia de la salud ambientalTUNJUELITOC. FEBRERO 2025</v>
      </c>
      <c r="N111" s="31" t="s">
        <v>220</v>
      </c>
      <c r="O111" s="67">
        <f>+VLOOKUP(Tabla1[[#This Row],[concatenar]],Hoja3!$M$3:$W$1238,2,FALSE)</f>
        <v>0</v>
      </c>
      <c r="P111" s="67">
        <f>+VLOOKUP(Tabla1[[#This Row],[concatenar]],Hoja3!$M$3:$W$1238,3,FALSE)</f>
        <v>3616139</v>
      </c>
      <c r="Q111" s="113">
        <f>+VLOOKUP(Tabla1[[#This Row],[concatenar]],Hoja3!$M$3:$W$1238,8,FALSE)</f>
        <v>0</v>
      </c>
      <c r="R111" s="106">
        <f>+VLOOKUP(Tabla1[[#This Row],[concatenar]],Hoja3!$M$3:$W$1238,9,FALSE)</f>
        <v>2</v>
      </c>
      <c r="S111" s="111">
        <f>+VLOOKUP(Tabla1[[#This Row],[concatenar]],Hoja3!$M$3:$W$1238,10,FALSE)</f>
        <v>0</v>
      </c>
      <c r="T111" s="140">
        <f>+VLOOKUP(Tabla1[[#This Row],[concatenar]],Hoja3!$M$3:$W$1238,11,FALSE)</f>
        <v>7232278</v>
      </c>
      <c r="U111" s="31" t="s">
        <v>221</v>
      </c>
      <c r="V111" s="33">
        <v>0.5</v>
      </c>
      <c r="W111" s="31"/>
      <c r="X111" s="31">
        <v>0.14807118863517138</v>
      </c>
      <c r="Y111" s="68">
        <f>+Tabla1[[#This Row],[VALOR UNITARIO SEGUIMIENTO FINANCIERO
2024]]*Tabla1[[#This Row],[MET AFECTADA PORLA GLOSA
RECURSOS 2024]]*Tabla1[[#This Row],[Porcentaje de Glosa]]</f>
        <v>0</v>
      </c>
      <c r="Z111" s="68">
        <f>+Tabla1[[#This Row],[VALOR UNITARIO SEGUIMIENTO FINANCIERO
2025]]*Tabla1[[#This Row],[META AFECTADA PORLA GLOSA
RECURSOS 2025]]*Tabla1[[#This Row],[Porcentaje de Glosa]]</f>
        <v>267723</v>
      </c>
      <c r="AA111" s="68">
        <f>+Tabla1[[#This Row],[VALOR DE LA GLOSA 2024]]+Tabla1[[#This Row],[VALOR DE LA GLOSA 2025]]</f>
        <v>267723</v>
      </c>
      <c r="AB111" s="75" t="s">
        <v>222</v>
      </c>
      <c r="AC111" s="32" t="s">
        <v>150</v>
      </c>
      <c r="AD111" s="68"/>
      <c r="AE111" s="75"/>
      <c r="AF111" s="137">
        <f>+Tabla1[[#This Row],[VALOR TOTAL DE LA GLOSA]]-Tabla1[[#This Row],[Valor soportado por la Subred]]</f>
        <v>267723</v>
      </c>
      <c r="AG111" s="31"/>
      <c r="AH111" s="31"/>
      <c r="AI111" s="32">
        <f>+Tabla1[[#This Row],[VALOR GLOSA DEFINITIVA]]-Tabla1[[#This Row],[VALOR LEVANTADO EN LIQUIDACION]]</f>
        <v>267723</v>
      </c>
    </row>
    <row r="112" spans="2:35" ht="102.95" hidden="1" customHeight="1">
      <c r="B112" s="31" t="s">
        <v>59</v>
      </c>
      <c r="C112" s="76">
        <v>1067</v>
      </c>
      <c r="D112" s="31" t="s">
        <v>7</v>
      </c>
      <c r="E112" s="139" t="str">
        <f>+Tabla1[[#This Row],[CODIGO ACTIVIDAD EN PPP Y LINEAMIENTO]]&amp;Tabla1[[#This Row],[ENTORNO/COMPONENTE]]</f>
        <v>1067Vigilancia de la salud ambiental</v>
      </c>
      <c r="F112" s="139" t="str">
        <f>+VLOOKUP(Tabla1[[#This Row],[Columna1]],Hoja3!$D$3:$L$1238,3,FALSE)</f>
        <v>Aspectos administrativos</v>
      </c>
      <c r="G112" s="139" t="str">
        <f>+VLOOKUP(Tabla1[[#This Row],[Columna1]],Hoja3!$D$3:$W$1238,4,FALSE)</f>
        <v>Técnico Sisvea</v>
      </c>
      <c r="H112" s="139" t="str">
        <f>+VLOOKUP(Tabla1[[#This Row],[Columna1]],Hoja3!$D$3:$W$1238,5,FALSE)</f>
        <v>Gestión de vigilancia de la Salud Ambiental</v>
      </c>
      <c r="I112" s="139" t="str">
        <f>+VLOOKUP(Tabla1[[#This Row],[Columna1]],Hoja3!$D$3:$W$1238,6,FALSE)</f>
        <v>Ver SIVIGILA</v>
      </c>
      <c r="J112" s="139" t="str">
        <f>+VLOOKUP(Tabla1[[#This Row],[Columna1]],Hoja3!$D$3:$W$1238,7,FALSE)</f>
        <v>Ver SIVIGILA</v>
      </c>
      <c r="K112" s="31" t="s">
        <v>139</v>
      </c>
      <c r="L112" s="32" t="s">
        <v>66</v>
      </c>
      <c r="M112" s="139" t="str">
        <f>Tabla1[[#This Row],[Columna1]]&amp;Tabla1[[#This Row],[LOCALIDAD]]&amp;Tabla1[[#This Row],[MES]]</f>
        <v>1067Vigilancia de la salud ambientalTUNJUELITOD. MARZO 2025</v>
      </c>
      <c r="N112" s="31" t="s">
        <v>220</v>
      </c>
      <c r="O112" s="67">
        <f>+VLOOKUP(Tabla1[[#This Row],[concatenar]],Hoja3!$M$3:$W$1238,2,FALSE)</f>
        <v>0</v>
      </c>
      <c r="P112" s="67">
        <f>+VLOOKUP(Tabla1[[#This Row],[concatenar]],Hoja3!$M$3:$W$1238,3,FALSE)</f>
        <v>3616139</v>
      </c>
      <c r="Q112" s="113">
        <f>+VLOOKUP(Tabla1[[#This Row],[concatenar]],Hoja3!$M$3:$W$1238,8,FALSE)</f>
        <v>0</v>
      </c>
      <c r="R112" s="106">
        <f>+VLOOKUP(Tabla1[[#This Row],[concatenar]],Hoja3!$M$3:$W$1238,9,FALSE)</f>
        <v>2</v>
      </c>
      <c r="S112" s="111">
        <f>+VLOOKUP(Tabla1[[#This Row],[concatenar]],Hoja3!$M$3:$W$1238,10,FALSE)</f>
        <v>0</v>
      </c>
      <c r="T112" s="140">
        <f>+VLOOKUP(Tabla1[[#This Row],[concatenar]],Hoja3!$M$3:$W$1238,11,FALSE)</f>
        <v>7232278</v>
      </c>
      <c r="U112" s="31" t="s">
        <v>221</v>
      </c>
      <c r="V112" s="33">
        <v>0.5</v>
      </c>
      <c r="W112" s="31"/>
      <c r="X112" s="31">
        <v>0.36923801878191076</v>
      </c>
      <c r="Y112" s="68">
        <f>+Tabla1[[#This Row],[VALOR UNITARIO SEGUIMIENTO FINANCIERO
2024]]*Tabla1[[#This Row],[MET AFECTADA PORLA GLOSA
RECURSOS 2024]]*Tabla1[[#This Row],[Porcentaje de Glosa]]</f>
        <v>0</v>
      </c>
      <c r="Z112" s="68">
        <f>+Tabla1[[#This Row],[VALOR UNITARIO SEGUIMIENTO FINANCIERO
2025]]*Tabla1[[#This Row],[META AFECTADA PORLA GLOSA
RECURSOS 2025]]*Tabla1[[#This Row],[Porcentaje de Glosa]]</f>
        <v>667608</v>
      </c>
      <c r="AA112" s="68">
        <f>+Tabla1[[#This Row],[VALOR DE LA GLOSA 2024]]+Tabla1[[#This Row],[VALOR DE LA GLOSA 2025]]</f>
        <v>667608</v>
      </c>
      <c r="AB112" s="75" t="s">
        <v>223</v>
      </c>
      <c r="AC112" s="32" t="s">
        <v>150</v>
      </c>
      <c r="AD112" s="68"/>
      <c r="AE112" s="75"/>
      <c r="AF112" s="137">
        <f>+Tabla1[[#This Row],[VALOR TOTAL DE LA GLOSA]]-Tabla1[[#This Row],[Valor soportado por la Subred]]</f>
        <v>667608</v>
      </c>
      <c r="AG112" s="31"/>
      <c r="AH112" s="31"/>
      <c r="AI112" s="32">
        <f>+Tabla1[[#This Row],[VALOR GLOSA DEFINITIVA]]-Tabla1[[#This Row],[VALOR LEVANTADO EN LIQUIDACION]]</f>
        <v>667608</v>
      </c>
    </row>
    <row r="113" spans="2:35" ht="102.95" hidden="1" customHeight="1">
      <c r="B113" s="31" t="s">
        <v>59</v>
      </c>
      <c r="C113" s="76">
        <v>1063</v>
      </c>
      <c r="D113" s="31" t="s">
        <v>7</v>
      </c>
      <c r="E113" s="139" t="str">
        <f>+Tabla1[[#This Row],[CODIGO ACTIVIDAD EN PPP Y LINEAMIENTO]]&amp;Tabla1[[#This Row],[ENTORNO/COMPONENTE]]</f>
        <v>1063Vigilancia de la salud ambiental</v>
      </c>
      <c r="F113" s="139" t="str">
        <f>+VLOOKUP(Tabla1[[#This Row],[Columna1]],Hoja3!$D$3:$L$1238,3,FALSE)</f>
        <v>Aspectos administrativos</v>
      </c>
      <c r="G113" s="139" t="str">
        <f>+VLOOKUP(Tabla1[[#This Row],[Columna1]],Hoja3!$D$3:$W$1238,4,FALSE)</f>
        <v>Digitador Sisvea</v>
      </c>
      <c r="H113" s="139" t="str">
        <f>+VLOOKUP(Tabla1[[#This Row],[Columna1]],Hoja3!$D$3:$W$1238,5,FALSE)</f>
        <v>Gestión de vigilancia de la Salud Ambiental</v>
      </c>
      <c r="I113" s="139" t="str">
        <f>+VLOOKUP(Tabla1[[#This Row],[Columna1]],Hoja3!$D$3:$W$1238,6,FALSE)</f>
        <v>Ver SIVIGILA</v>
      </c>
      <c r="J113" s="139" t="str">
        <f>+VLOOKUP(Tabla1[[#This Row],[Columna1]],Hoja3!$D$3:$W$1238,7,FALSE)</f>
        <v>Ver SIVIGILA</v>
      </c>
      <c r="K113" s="31" t="s">
        <v>139</v>
      </c>
      <c r="L113" s="32" t="s">
        <v>61</v>
      </c>
      <c r="M113" s="139" t="str">
        <f>Tabla1[[#This Row],[Columna1]]&amp;Tabla1[[#This Row],[LOCALIDAD]]&amp;Tabla1[[#This Row],[MES]]</f>
        <v>1063Vigilancia de la salud ambientalTUNJUELITOC. FEBRERO 2025</v>
      </c>
      <c r="N113" s="31" t="s">
        <v>220</v>
      </c>
      <c r="O113" s="67">
        <f>+VLOOKUP(Tabla1[[#This Row],[concatenar]],Hoja3!$M$3:$W$1238,2,FALSE)</f>
        <v>0</v>
      </c>
      <c r="P113" s="67">
        <f>+VLOOKUP(Tabla1[[#This Row],[concatenar]],Hoja3!$M$3:$W$1238,3,FALSE)</f>
        <v>2552457</v>
      </c>
      <c r="Q113" s="113">
        <f>+VLOOKUP(Tabla1[[#This Row],[concatenar]],Hoja3!$M$3:$W$1238,8,FALSE)</f>
        <v>0</v>
      </c>
      <c r="R113" s="106">
        <f>+VLOOKUP(Tabla1[[#This Row],[concatenar]],Hoja3!$M$3:$W$1238,9,FALSE)</f>
        <v>7</v>
      </c>
      <c r="S113" s="111">
        <f>+VLOOKUP(Tabla1[[#This Row],[concatenar]],Hoja3!$M$3:$W$1238,10,FALSE)</f>
        <v>0</v>
      </c>
      <c r="T113" s="140">
        <f>+VLOOKUP(Tabla1[[#This Row],[concatenar]],Hoja3!$M$3:$W$1238,11,FALSE)</f>
        <v>17867199</v>
      </c>
      <c r="U113" s="31" t="s">
        <v>217</v>
      </c>
      <c r="V113" s="33">
        <v>0.5</v>
      </c>
      <c r="W113" s="31"/>
      <c r="X113" s="31">
        <v>0.85190387144621826</v>
      </c>
      <c r="Y113" s="68">
        <f>+Tabla1[[#This Row],[VALOR UNITARIO SEGUIMIENTO FINANCIERO
2024]]*Tabla1[[#This Row],[MET AFECTADA PORLA GLOSA
RECURSOS 2024]]*Tabla1[[#This Row],[Porcentaje de Glosa]]</f>
        <v>0</v>
      </c>
      <c r="Z113" s="68">
        <f>+Tabla1[[#This Row],[VALOR UNITARIO SEGUIMIENTO FINANCIERO
2025]]*Tabla1[[#This Row],[META AFECTADA PORLA GLOSA
RECURSOS 2025]]*Tabla1[[#This Row],[Porcentaje de Glosa]]</f>
        <v>1087224</v>
      </c>
      <c r="AA113" s="68">
        <f>+Tabla1[[#This Row],[VALOR DE LA GLOSA 2024]]+Tabla1[[#This Row],[VALOR DE LA GLOSA 2025]]</f>
        <v>1087224</v>
      </c>
      <c r="AB113" s="75" t="s">
        <v>224</v>
      </c>
      <c r="AC113" s="32" t="s">
        <v>150</v>
      </c>
      <c r="AD113" s="68"/>
      <c r="AE113" s="75"/>
      <c r="AF113" s="137">
        <f>+Tabla1[[#This Row],[VALOR TOTAL DE LA GLOSA]]-Tabla1[[#This Row],[Valor soportado por la Subred]]</f>
        <v>1087224</v>
      </c>
      <c r="AG113" s="31"/>
      <c r="AH113" s="31"/>
      <c r="AI113" s="32">
        <f>+Tabla1[[#This Row],[VALOR GLOSA DEFINITIVA]]-Tabla1[[#This Row],[VALOR LEVANTADO EN LIQUIDACION]]</f>
        <v>1087224</v>
      </c>
    </row>
    <row r="114" spans="2:35" ht="102.95" hidden="1" customHeight="1">
      <c r="B114" s="31" t="s">
        <v>59</v>
      </c>
      <c r="C114" s="76">
        <v>1063</v>
      </c>
      <c r="D114" s="31" t="s">
        <v>7</v>
      </c>
      <c r="E114" s="139" t="str">
        <f>+Tabla1[[#This Row],[CODIGO ACTIVIDAD EN PPP Y LINEAMIENTO]]&amp;Tabla1[[#This Row],[ENTORNO/COMPONENTE]]</f>
        <v>1063Vigilancia de la salud ambiental</v>
      </c>
      <c r="F114" s="139" t="str">
        <f>+VLOOKUP(Tabla1[[#This Row],[Columna1]],Hoja3!$D$3:$L$1238,3,FALSE)</f>
        <v>Aspectos administrativos</v>
      </c>
      <c r="G114" s="139" t="str">
        <f>+VLOOKUP(Tabla1[[#This Row],[Columna1]],Hoja3!$D$3:$W$1238,4,FALSE)</f>
        <v>Digitador Sisvea</v>
      </c>
      <c r="H114" s="139" t="str">
        <f>+VLOOKUP(Tabla1[[#This Row],[Columna1]],Hoja3!$D$3:$W$1238,5,FALSE)</f>
        <v>Gestión de vigilancia de la Salud Ambiental</v>
      </c>
      <c r="I114" s="139" t="str">
        <f>+VLOOKUP(Tabla1[[#This Row],[Columna1]],Hoja3!$D$3:$W$1238,6,FALSE)</f>
        <v>Ver SIVIGILA</v>
      </c>
      <c r="J114" s="139" t="str">
        <f>+VLOOKUP(Tabla1[[#This Row],[Columna1]],Hoja3!$D$3:$W$1238,7,FALSE)</f>
        <v>Ver SIVIGILA</v>
      </c>
      <c r="K114" s="31" t="s">
        <v>139</v>
      </c>
      <c r="L114" s="32" t="s">
        <v>66</v>
      </c>
      <c r="M114" s="139" t="str">
        <f>Tabla1[[#This Row],[Columna1]]&amp;Tabla1[[#This Row],[LOCALIDAD]]&amp;Tabla1[[#This Row],[MES]]</f>
        <v>1063Vigilancia de la salud ambientalTUNJUELITOD. MARZO 2025</v>
      </c>
      <c r="N114" s="31" t="s">
        <v>220</v>
      </c>
      <c r="O114" s="67">
        <f>+VLOOKUP(Tabla1[[#This Row],[concatenar]],Hoja3!$M$3:$W$1238,2,FALSE)</f>
        <v>0</v>
      </c>
      <c r="P114" s="67">
        <f>+VLOOKUP(Tabla1[[#This Row],[concatenar]],Hoja3!$M$3:$W$1238,3,FALSE)</f>
        <v>2552457</v>
      </c>
      <c r="Q114" s="113">
        <f>+VLOOKUP(Tabla1[[#This Row],[concatenar]],Hoja3!$M$3:$W$1238,8,FALSE)</f>
        <v>0</v>
      </c>
      <c r="R114" s="106">
        <f>+VLOOKUP(Tabla1[[#This Row],[concatenar]],Hoja3!$M$3:$W$1238,9,FALSE)</f>
        <v>7</v>
      </c>
      <c r="S114" s="111">
        <f>+VLOOKUP(Tabla1[[#This Row],[concatenar]],Hoja3!$M$3:$W$1238,10,FALSE)</f>
        <v>0</v>
      </c>
      <c r="T114" s="140">
        <f>+VLOOKUP(Tabla1[[#This Row],[concatenar]],Hoja3!$M$3:$W$1238,11,FALSE)</f>
        <v>17867199</v>
      </c>
      <c r="U114" s="31" t="s">
        <v>217</v>
      </c>
      <c r="V114" s="33">
        <v>0.5</v>
      </c>
      <c r="W114" s="31"/>
      <c r="X114" s="31">
        <v>1.1673328874884081</v>
      </c>
      <c r="Y114" s="68">
        <f>+Tabla1[[#This Row],[VALOR UNITARIO SEGUIMIENTO FINANCIERO
2024]]*Tabla1[[#This Row],[MET AFECTADA PORLA GLOSA
RECURSOS 2024]]*Tabla1[[#This Row],[Porcentaje de Glosa]]</f>
        <v>0</v>
      </c>
      <c r="Z114" s="68">
        <f>+Tabla1[[#This Row],[VALOR UNITARIO SEGUIMIENTO FINANCIERO
2025]]*Tabla1[[#This Row],[META AFECTADA PORLA GLOSA
RECURSOS 2025]]*Tabla1[[#This Row],[Porcentaje de Glosa]]</f>
        <v>1489783.4999999998</v>
      </c>
      <c r="AA114" s="68">
        <f>+Tabla1[[#This Row],[VALOR DE LA GLOSA 2024]]+Tabla1[[#This Row],[VALOR DE LA GLOSA 2025]]</f>
        <v>1489783.4999999998</v>
      </c>
      <c r="AB114" s="75" t="s">
        <v>225</v>
      </c>
      <c r="AC114" s="32" t="s">
        <v>150</v>
      </c>
      <c r="AD114" s="68"/>
      <c r="AE114" s="75"/>
      <c r="AF114" s="137">
        <f>+Tabla1[[#This Row],[VALOR TOTAL DE LA GLOSA]]-Tabla1[[#This Row],[Valor soportado por la Subred]]</f>
        <v>1489783.4999999998</v>
      </c>
      <c r="AG114" s="31"/>
      <c r="AH114" s="31"/>
      <c r="AI114" s="32">
        <f>+Tabla1[[#This Row],[VALOR GLOSA DEFINITIVA]]-Tabla1[[#This Row],[VALOR LEVANTADO EN LIQUIDACION]]</f>
        <v>1489783.4999999998</v>
      </c>
    </row>
    <row r="115" spans="2:35" ht="102.95" hidden="1" customHeight="1">
      <c r="B115" s="31" t="s">
        <v>59</v>
      </c>
      <c r="C115" s="76">
        <v>1066</v>
      </c>
      <c r="D115" s="31" t="s">
        <v>7</v>
      </c>
      <c r="E115" s="139" t="str">
        <f>+Tabla1[[#This Row],[CODIGO ACTIVIDAD EN PPP Y LINEAMIENTO]]&amp;Tabla1[[#This Row],[ENTORNO/COMPONENTE]]</f>
        <v>1066Vigilancia de la salud ambiental</v>
      </c>
      <c r="F115" s="139" t="str">
        <f>+VLOOKUP(Tabla1[[#This Row],[Columna1]],Hoja3!$D$3:$L$1238,3,FALSE)</f>
        <v>Aspectos administrativos</v>
      </c>
      <c r="G115" s="139" t="str">
        <f>+VLOOKUP(Tabla1[[#This Row],[Columna1]],Hoja3!$D$3:$W$1238,4,FALSE)</f>
        <v>Referencia de la Vigilancia de la Salud Ambiental</v>
      </c>
      <c r="H115" s="139" t="str">
        <f>+VLOOKUP(Tabla1[[#This Row],[Columna1]],Hoja3!$D$3:$W$1238,5,FALSE)</f>
        <v>Gestión de vigilancia de la Salud Ambiental</v>
      </c>
      <c r="I115" s="139" t="str">
        <f>+VLOOKUP(Tabla1[[#This Row],[Columna1]],Hoja3!$D$3:$W$1238,6,FALSE)</f>
        <v>Ver SIVIGILA</v>
      </c>
      <c r="J115" s="139" t="str">
        <f>+VLOOKUP(Tabla1[[#This Row],[Columna1]],Hoja3!$D$3:$W$1238,7,FALSE)</f>
        <v>Ver SIVIGILA</v>
      </c>
      <c r="K115" s="31" t="s">
        <v>151</v>
      </c>
      <c r="L115" s="32" t="s">
        <v>66</v>
      </c>
      <c r="M115" s="139" t="str">
        <f>Tabla1[[#This Row],[Columna1]]&amp;Tabla1[[#This Row],[LOCALIDAD]]&amp;Tabla1[[#This Row],[MES]]</f>
        <v>1066Vigilancia de la salud ambientalUSMED. MARZO 2025</v>
      </c>
      <c r="N115" s="31" t="s">
        <v>220</v>
      </c>
      <c r="O115" s="67">
        <f>+VLOOKUP(Tabla1[[#This Row],[concatenar]],Hoja3!$M$3:$W$1238,2,FALSE)</f>
        <v>0</v>
      </c>
      <c r="P115" s="67">
        <f>+VLOOKUP(Tabla1[[#This Row],[concatenar]],Hoja3!$M$3:$W$1238,3,FALSE)</f>
        <v>8933599</v>
      </c>
      <c r="Q115" s="113">
        <f>+VLOOKUP(Tabla1[[#This Row],[concatenar]],Hoja3!$M$3:$W$1238,8,FALSE)</f>
        <v>0</v>
      </c>
      <c r="R115" s="106">
        <f>+VLOOKUP(Tabla1[[#This Row],[concatenar]],Hoja3!$M$3:$W$1238,9,FALSE)</f>
        <v>1</v>
      </c>
      <c r="S115" s="111">
        <f>+VLOOKUP(Tabla1[[#This Row],[concatenar]],Hoja3!$M$3:$W$1238,10,FALSE)</f>
        <v>0</v>
      </c>
      <c r="T115" s="140">
        <f>+VLOOKUP(Tabla1[[#This Row],[concatenar]],Hoja3!$M$3:$W$1238,11,FALSE)</f>
        <v>8933599</v>
      </c>
      <c r="U115" s="31" t="s">
        <v>226</v>
      </c>
      <c r="V115" s="33">
        <v>0.05</v>
      </c>
      <c r="W115" s="31"/>
      <c r="X115" s="31">
        <v>1</v>
      </c>
      <c r="Y115" s="68">
        <f>+Tabla1[[#This Row],[VALOR UNITARIO SEGUIMIENTO FINANCIERO
2024]]*Tabla1[[#This Row],[MET AFECTADA PORLA GLOSA
RECURSOS 2024]]*Tabla1[[#This Row],[Porcentaje de Glosa]]</f>
        <v>0</v>
      </c>
      <c r="Z115" s="68">
        <f>+Tabla1[[#This Row],[VALOR UNITARIO SEGUIMIENTO FINANCIERO
2025]]*Tabla1[[#This Row],[META AFECTADA PORLA GLOSA
RECURSOS 2025]]*Tabla1[[#This Row],[Porcentaje de Glosa]]</f>
        <v>446679.95</v>
      </c>
      <c r="AA115" s="68">
        <f>+Tabla1[[#This Row],[VALOR DE LA GLOSA 2024]]+Tabla1[[#This Row],[VALOR DE LA GLOSA 2025]]</f>
        <v>446679.95</v>
      </c>
      <c r="AB115" s="75" t="s">
        <v>227</v>
      </c>
      <c r="AC115" s="32" t="s">
        <v>147</v>
      </c>
      <c r="AD115" s="68"/>
      <c r="AE115" s="75"/>
      <c r="AF115" s="137">
        <f>+Tabla1[[#This Row],[VALOR TOTAL DE LA GLOSA]]-Tabla1[[#This Row],[Valor soportado por la Subred]]</f>
        <v>446679.95</v>
      </c>
      <c r="AG115" s="31"/>
      <c r="AH115" s="31"/>
      <c r="AI115" s="32">
        <f>+Tabla1[[#This Row],[VALOR GLOSA DEFINITIVA]]-Tabla1[[#This Row],[VALOR LEVANTADO EN LIQUIDACION]]</f>
        <v>446679.95</v>
      </c>
    </row>
    <row r="116" spans="2:35" ht="102.95" hidden="1" customHeight="1">
      <c r="B116" s="31" t="s">
        <v>59</v>
      </c>
      <c r="C116" s="76">
        <v>1066</v>
      </c>
      <c r="D116" s="31" t="s">
        <v>7</v>
      </c>
      <c r="E116" s="139" t="str">
        <f>+Tabla1[[#This Row],[CODIGO ACTIVIDAD EN PPP Y LINEAMIENTO]]&amp;Tabla1[[#This Row],[ENTORNO/COMPONENTE]]</f>
        <v>1066Vigilancia de la salud ambiental</v>
      </c>
      <c r="F116" s="139" t="str">
        <f>+VLOOKUP(Tabla1[[#This Row],[Columna1]],Hoja3!$D$3:$L$1238,3,FALSE)</f>
        <v>Aspectos administrativos</v>
      </c>
      <c r="G116" s="139" t="str">
        <f>+VLOOKUP(Tabla1[[#This Row],[Columna1]],Hoja3!$D$3:$W$1238,4,FALSE)</f>
        <v>Referencia de la Vigilancia de la Salud Ambiental</v>
      </c>
      <c r="H116" s="139" t="str">
        <f>+VLOOKUP(Tabla1[[#This Row],[Columna1]],Hoja3!$D$3:$W$1238,5,FALSE)</f>
        <v>Gestión de vigilancia de la Salud Ambiental</v>
      </c>
      <c r="I116" s="139" t="str">
        <f>+VLOOKUP(Tabla1[[#This Row],[Columna1]],Hoja3!$D$3:$W$1238,6,FALSE)</f>
        <v>Ver SIVIGILA</v>
      </c>
      <c r="J116" s="139" t="str">
        <f>+VLOOKUP(Tabla1[[#This Row],[Columna1]],Hoja3!$D$3:$W$1238,7,FALSE)</f>
        <v>Ver SIVIGILA</v>
      </c>
      <c r="K116" s="31" t="s">
        <v>151</v>
      </c>
      <c r="L116" s="32" t="s">
        <v>61</v>
      </c>
      <c r="M116" s="139" t="str">
        <f>Tabla1[[#This Row],[Columna1]]&amp;Tabla1[[#This Row],[LOCALIDAD]]&amp;Tabla1[[#This Row],[MES]]</f>
        <v>1066Vigilancia de la salud ambientalUSMEC. FEBRERO 2025</v>
      </c>
      <c r="N116" s="31" t="s">
        <v>220</v>
      </c>
      <c r="O116" s="67">
        <f>+VLOOKUP(Tabla1[[#This Row],[concatenar]],Hoja3!$M$3:$W$1238,2,FALSE)</f>
        <v>0</v>
      </c>
      <c r="P116" s="67">
        <f>+VLOOKUP(Tabla1[[#This Row],[concatenar]],Hoja3!$M$3:$W$1238,3,FALSE)</f>
        <v>8933599</v>
      </c>
      <c r="Q116" s="113">
        <f>+VLOOKUP(Tabla1[[#This Row],[concatenar]],Hoja3!$M$3:$W$1238,8,FALSE)</f>
        <v>0</v>
      </c>
      <c r="R116" s="106">
        <f>+VLOOKUP(Tabla1[[#This Row],[concatenar]],Hoja3!$M$3:$W$1238,9,FALSE)</f>
        <v>1</v>
      </c>
      <c r="S116" s="111">
        <f>+VLOOKUP(Tabla1[[#This Row],[concatenar]],Hoja3!$M$3:$W$1238,10,FALSE)</f>
        <v>0</v>
      </c>
      <c r="T116" s="140">
        <f>+VLOOKUP(Tabla1[[#This Row],[concatenar]],Hoja3!$M$3:$W$1238,11,FALSE)</f>
        <v>8933599</v>
      </c>
      <c r="U116" s="31" t="s">
        <v>228</v>
      </c>
      <c r="V116" s="33">
        <v>0.06</v>
      </c>
      <c r="W116" s="31"/>
      <c r="X116" s="31">
        <v>1</v>
      </c>
      <c r="Y116" s="68">
        <f>+Tabla1[[#This Row],[VALOR UNITARIO SEGUIMIENTO FINANCIERO
2024]]*Tabla1[[#This Row],[MET AFECTADA PORLA GLOSA
RECURSOS 2024]]*Tabla1[[#This Row],[Porcentaje de Glosa]]</f>
        <v>0</v>
      </c>
      <c r="Z116" s="68">
        <f>+Tabla1[[#This Row],[VALOR UNITARIO SEGUIMIENTO FINANCIERO
2025]]*Tabla1[[#This Row],[META AFECTADA PORLA GLOSA
RECURSOS 2025]]*Tabla1[[#This Row],[Porcentaje de Glosa]]</f>
        <v>536015.93999999994</v>
      </c>
      <c r="AA116" s="68">
        <f>+Tabla1[[#This Row],[VALOR DE LA GLOSA 2024]]+Tabla1[[#This Row],[VALOR DE LA GLOSA 2025]]</f>
        <v>536015.93999999994</v>
      </c>
      <c r="AB116" s="75" t="s">
        <v>229</v>
      </c>
      <c r="AC116" s="32" t="s">
        <v>150</v>
      </c>
      <c r="AD116" s="68"/>
      <c r="AE116" s="75"/>
      <c r="AF116" s="137">
        <f>+Tabla1[[#This Row],[VALOR TOTAL DE LA GLOSA]]-Tabla1[[#This Row],[Valor soportado por la Subred]]</f>
        <v>536015.93999999994</v>
      </c>
      <c r="AG116" s="31"/>
      <c r="AH116" s="31"/>
      <c r="AI116" s="32">
        <f>+Tabla1[[#This Row],[VALOR GLOSA DEFINITIVA]]-Tabla1[[#This Row],[VALOR LEVANTADO EN LIQUIDACION]]</f>
        <v>536015.93999999994</v>
      </c>
    </row>
    <row r="117" spans="2:35" ht="102.95" hidden="1" customHeight="1">
      <c r="B117" s="31" t="s">
        <v>59</v>
      </c>
      <c r="C117" s="76">
        <v>1066</v>
      </c>
      <c r="D117" s="31" t="s">
        <v>7</v>
      </c>
      <c r="E117" s="139" t="str">
        <f>+Tabla1[[#This Row],[CODIGO ACTIVIDAD EN PPP Y LINEAMIENTO]]&amp;Tabla1[[#This Row],[ENTORNO/COMPONENTE]]</f>
        <v>1066Vigilancia de la salud ambiental</v>
      </c>
      <c r="F117" s="139" t="str">
        <f>+VLOOKUP(Tabla1[[#This Row],[Columna1]],Hoja3!$D$3:$L$1238,3,FALSE)</f>
        <v>Aspectos administrativos</v>
      </c>
      <c r="G117" s="139" t="str">
        <f>+VLOOKUP(Tabla1[[#This Row],[Columna1]],Hoja3!$D$3:$W$1238,4,FALSE)</f>
        <v>Referencia de la Vigilancia de la Salud Ambiental</v>
      </c>
      <c r="H117" s="139" t="str">
        <f>+VLOOKUP(Tabla1[[#This Row],[Columna1]],Hoja3!$D$3:$W$1238,5,FALSE)</f>
        <v>Gestión de vigilancia de la Salud Ambiental</v>
      </c>
      <c r="I117" s="139" t="str">
        <f>+VLOOKUP(Tabla1[[#This Row],[Columna1]],Hoja3!$D$3:$W$1238,6,FALSE)</f>
        <v>Ver SIVIGILA</v>
      </c>
      <c r="J117" s="139" t="str">
        <f>+VLOOKUP(Tabla1[[#This Row],[Columna1]],Hoja3!$D$3:$W$1238,7,FALSE)</f>
        <v>Ver SIVIGILA</v>
      </c>
      <c r="K117" s="31" t="s">
        <v>151</v>
      </c>
      <c r="L117" s="32" t="s">
        <v>66</v>
      </c>
      <c r="M117" s="139" t="str">
        <f>Tabla1[[#This Row],[Columna1]]&amp;Tabla1[[#This Row],[LOCALIDAD]]&amp;Tabla1[[#This Row],[MES]]</f>
        <v>1066Vigilancia de la salud ambientalUSMED. MARZO 2025</v>
      </c>
      <c r="N117" s="31" t="s">
        <v>220</v>
      </c>
      <c r="O117" s="67">
        <f>+VLOOKUP(Tabla1[[#This Row],[concatenar]],Hoja3!$M$3:$W$1238,2,FALSE)</f>
        <v>0</v>
      </c>
      <c r="P117" s="67">
        <f>+VLOOKUP(Tabla1[[#This Row],[concatenar]],Hoja3!$M$3:$W$1238,3,FALSE)</f>
        <v>8933599</v>
      </c>
      <c r="Q117" s="113">
        <f>+VLOOKUP(Tabla1[[#This Row],[concatenar]],Hoja3!$M$3:$W$1238,8,FALSE)</f>
        <v>0</v>
      </c>
      <c r="R117" s="106">
        <f>+VLOOKUP(Tabla1[[#This Row],[concatenar]],Hoja3!$M$3:$W$1238,9,FALSE)</f>
        <v>1</v>
      </c>
      <c r="S117" s="111">
        <f>+VLOOKUP(Tabla1[[#This Row],[concatenar]],Hoja3!$M$3:$W$1238,10,FALSE)</f>
        <v>0</v>
      </c>
      <c r="T117" s="140">
        <f>+VLOOKUP(Tabla1[[#This Row],[concatenar]],Hoja3!$M$3:$W$1238,11,FALSE)</f>
        <v>8933599</v>
      </c>
      <c r="U117" s="31" t="s">
        <v>228</v>
      </c>
      <c r="V117" s="33">
        <v>0.06</v>
      </c>
      <c r="W117" s="31"/>
      <c r="X117" s="31">
        <v>1</v>
      </c>
      <c r="Y117" s="68">
        <f>+Tabla1[[#This Row],[VALOR UNITARIO SEGUIMIENTO FINANCIERO
2024]]*Tabla1[[#This Row],[MET AFECTADA PORLA GLOSA
RECURSOS 2024]]*Tabla1[[#This Row],[Porcentaje de Glosa]]</f>
        <v>0</v>
      </c>
      <c r="Z117" s="68">
        <f>+Tabla1[[#This Row],[VALOR UNITARIO SEGUIMIENTO FINANCIERO
2025]]*Tabla1[[#This Row],[META AFECTADA PORLA GLOSA
RECURSOS 2025]]*Tabla1[[#This Row],[Porcentaje de Glosa]]</f>
        <v>536015.93999999994</v>
      </c>
      <c r="AA117" s="68">
        <f>+Tabla1[[#This Row],[VALOR DE LA GLOSA 2024]]+Tabla1[[#This Row],[VALOR DE LA GLOSA 2025]]</f>
        <v>536015.93999999994</v>
      </c>
      <c r="AB117" s="75" t="s">
        <v>229</v>
      </c>
      <c r="AC117" s="32" t="s">
        <v>150</v>
      </c>
      <c r="AD117" s="68"/>
      <c r="AE117" s="75"/>
      <c r="AF117" s="137">
        <f>+Tabla1[[#This Row],[VALOR TOTAL DE LA GLOSA]]-Tabla1[[#This Row],[Valor soportado por la Subred]]</f>
        <v>536015.93999999994</v>
      </c>
      <c r="AG117" s="31"/>
      <c r="AH117" s="31"/>
      <c r="AI117" s="32">
        <f>+Tabla1[[#This Row],[VALOR GLOSA DEFINITIVA]]-Tabla1[[#This Row],[VALOR LEVANTADO EN LIQUIDACION]]</f>
        <v>536015.93999999994</v>
      </c>
    </row>
    <row r="118" spans="2:35" ht="102.95" hidden="1" customHeight="1">
      <c r="B118" s="31" t="s">
        <v>59</v>
      </c>
      <c r="C118" s="76">
        <v>1063</v>
      </c>
      <c r="D118" s="31" t="s">
        <v>7</v>
      </c>
      <c r="E118" s="139" t="str">
        <f>+Tabla1[[#This Row],[CODIGO ACTIVIDAD EN PPP Y LINEAMIENTO]]&amp;Tabla1[[#This Row],[ENTORNO/COMPONENTE]]</f>
        <v>1063Vigilancia de la salud ambiental</v>
      </c>
      <c r="F118" s="139" t="str">
        <f>+VLOOKUP(Tabla1[[#This Row],[Columna1]],Hoja3!$D$3:$L$1238,3,FALSE)</f>
        <v>Aspectos administrativos</v>
      </c>
      <c r="G118" s="139" t="str">
        <f>+VLOOKUP(Tabla1[[#This Row],[Columna1]],Hoja3!$D$3:$W$1238,4,FALSE)</f>
        <v>Digitador Sisvea</v>
      </c>
      <c r="H118" s="139" t="str">
        <f>+VLOOKUP(Tabla1[[#This Row],[Columna1]],Hoja3!$D$3:$W$1238,5,FALSE)</f>
        <v>Gestión de vigilancia de la Salud Ambiental</v>
      </c>
      <c r="I118" s="139" t="str">
        <f>+VLOOKUP(Tabla1[[#This Row],[Columna1]],Hoja3!$D$3:$W$1238,6,FALSE)</f>
        <v>Ver SIVIGILA</v>
      </c>
      <c r="J118" s="139" t="str">
        <f>+VLOOKUP(Tabla1[[#This Row],[Columna1]],Hoja3!$D$3:$W$1238,7,FALSE)</f>
        <v>Ver SIVIGILA</v>
      </c>
      <c r="K118" s="31" t="s">
        <v>139</v>
      </c>
      <c r="L118" s="32" t="s">
        <v>66</v>
      </c>
      <c r="M118" s="139" t="str">
        <f>Tabla1[[#This Row],[Columna1]]&amp;Tabla1[[#This Row],[LOCALIDAD]]&amp;Tabla1[[#This Row],[MES]]</f>
        <v>1063Vigilancia de la salud ambientalTUNJUELITOD. MARZO 2025</v>
      </c>
      <c r="N118" s="31" t="s">
        <v>220</v>
      </c>
      <c r="O118" s="67">
        <f>+VLOOKUP(Tabla1[[#This Row],[concatenar]],Hoja3!$M$3:$W$1238,2,FALSE)</f>
        <v>0</v>
      </c>
      <c r="P118" s="67">
        <f>+VLOOKUP(Tabla1[[#This Row],[concatenar]],Hoja3!$M$3:$W$1238,3,FALSE)</f>
        <v>2552457</v>
      </c>
      <c r="Q118" s="113">
        <f>+VLOOKUP(Tabla1[[#This Row],[concatenar]],Hoja3!$M$3:$W$1238,8,FALSE)</f>
        <v>0</v>
      </c>
      <c r="R118" s="106">
        <f>+VLOOKUP(Tabla1[[#This Row],[concatenar]],Hoja3!$M$3:$W$1238,9,FALSE)</f>
        <v>7</v>
      </c>
      <c r="S118" s="111">
        <f>+VLOOKUP(Tabla1[[#This Row],[concatenar]],Hoja3!$M$3:$W$1238,10,FALSE)</f>
        <v>0</v>
      </c>
      <c r="T118" s="140">
        <f>+VLOOKUP(Tabla1[[#This Row],[concatenar]],Hoja3!$M$3:$W$1238,11,FALSE)</f>
        <v>17867199</v>
      </c>
      <c r="U118" s="31" t="s">
        <v>68</v>
      </c>
      <c r="V118" s="33">
        <v>1</v>
      </c>
      <c r="W118" s="31"/>
      <c r="X118" s="31">
        <v>5.4900000000000001E-4</v>
      </c>
      <c r="Y118" s="68">
        <f>+Tabla1[[#This Row],[VALOR UNITARIO SEGUIMIENTO FINANCIERO
2024]]*Tabla1[[#This Row],[MET AFECTADA PORLA GLOSA
RECURSOS 2024]]*Tabla1[[#This Row],[Porcentaje de Glosa]]</f>
        <v>0</v>
      </c>
      <c r="Z118" s="68">
        <f>+Tabla1[[#This Row],[VALOR UNITARIO SEGUIMIENTO FINANCIERO
2025]]*Tabla1[[#This Row],[META AFECTADA PORLA GLOSA
RECURSOS 2025]]*Tabla1[[#This Row],[Porcentaje de Glosa]]</f>
        <v>1401.2988930000001</v>
      </c>
      <c r="AA118" s="68">
        <f>+Tabla1[[#This Row],[VALOR DE LA GLOSA 2024]]+Tabla1[[#This Row],[VALOR DE LA GLOSA 2025]]</f>
        <v>1401.2988930000001</v>
      </c>
      <c r="AB118" s="75" t="s">
        <v>230</v>
      </c>
      <c r="AC118" s="32" t="s">
        <v>150</v>
      </c>
      <c r="AD118" s="68"/>
      <c r="AE118" s="75"/>
      <c r="AF118" s="137">
        <f>+Tabla1[[#This Row],[VALOR TOTAL DE LA GLOSA]]-Tabla1[[#This Row],[Valor soportado por la Subred]]</f>
        <v>1401.2988930000001</v>
      </c>
      <c r="AG118" s="31"/>
      <c r="AH118" s="31"/>
      <c r="AI118" s="32">
        <f>+Tabla1[[#This Row],[VALOR GLOSA DEFINITIVA]]-Tabla1[[#This Row],[VALOR LEVANTADO EN LIQUIDACION]]</f>
        <v>1401.2988930000001</v>
      </c>
    </row>
    <row r="119" spans="2:35" ht="116.45" hidden="1" customHeight="1">
      <c r="B119" s="32" t="s">
        <v>59</v>
      </c>
      <c r="C119" s="141">
        <v>75</v>
      </c>
      <c r="D119" s="32" t="s">
        <v>5</v>
      </c>
      <c r="E119" s="139" t="str">
        <f>+Tabla1[[#This Row],[CODIGO ACTIVIDAD EN PPP Y LINEAMIENTO]]&amp;Tabla1[[#This Row],[ENTORNO/COMPONENTE]]</f>
        <v>75Macro, meso y micro gestión de la salud pública</v>
      </c>
      <c r="F119" s="139" t="str">
        <f>+VLOOKUP(Tabla1[[#This Row],[Columna1]],Hoja3!$D$3:$L$1238,3,FALSE)</f>
        <v>ENTORNOS CUIDADORES</v>
      </c>
      <c r="G119" s="139" t="str">
        <f>+VLOOKUP(Tabla1[[#This Row],[Columna1]],Hoja3!$D$3:$W$1238,4,FALSE)</f>
        <v>IMPLEMENTACIÓN CONCEPTUAL, METODOLÓGICA Y TÉCNICA</v>
      </c>
      <c r="H119" s="139" t="str">
        <f>+VLOOKUP(Tabla1[[#This Row],[Columna1]],Hoja3!$D$3:$W$1238,5,FALSE)</f>
        <v>Gestión para la implementación y operación del sistema de información del Programa Ampliado de Inmunizaciones</v>
      </c>
      <c r="I119" s="139" t="str">
        <f>+VLOOKUP(Tabla1[[#This Row],[Columna1]],Hoja3!$D$3:$W$1238,6,FALSE)</f>
        <v>Avance mensual al plan de acción</v>
      </c>
      <c r="J119" s="139" t="str">
        <f>+VLOOKUP(Tabla1[[#This Row],[Columna1]],Hoja3!$D$3:$W$1238,7,FALSE)</f>
        <v>Subred</v>
      </c>
      <c r="K119" s="31" t="s">
        <v>60</v>
      </c>
      <c r="L119" s="32" t="s">
        <v>61</v>
      </c>
      <c r="M119" s="139" t="str">
        <f>Tabla1[[#This Row],[Columna1]]&amp;Tabla1[[#This Row],[LOCALIDAD]]&amp;Tabla1[[#This Row],[MES]]</f>
        <v>75Macro, meso y micro gestión de la salud públicaSUBREDC. FEBRERO 2025</v>
      </c>
      <c r="N119" s="31" t="s">
        <v>231</v>
      </c>
      <c r="O119" s="67">
        <f>+VLOOKUP(Tabla1[[#This Row],[concatenar]],Hoja3!$M$3:$W$1238,2,FALSE)</f>
        <v>3296912</v>
      </c>
      <c r="P119" s="67">
        <f>+VLOOKUP(Tabla1[[#This Row],[concatenar]],Hoja3!$M$3:$W$1238,3,FALSE)</f>
        <v>3403402.2576000001</v>
      </c>
      <c r="Q119" s="113">
        <f>+VLOOKUP(Tabla1[[#This Row],[concatenar]],Hoja3!$M$3:$W$1238,8,FALSE)</f>
        <v>0</v>
      </c>
      <c r="R119" s="106">
        <f>+VLOOKUP(Tabla1[[#This Row],[concatenar]],Hoja3!$M$3:$W$1238,9,FALSE)</f>
        <v>1</v>
      </c>
      <c r="S119" s="111">
        <f>+VLOOKUP(Tabla1[[#This Row],[concatenar]],Hoja3!$M$3:$W$1238,10,FALSE)</f>
        <v>0</v>
      </c>
      <c r="T119" s="140">
        <f>+VLOOKUP(Tabla1[[#This Row],[concatenar]],Hoja3!$M$3:$W$1238,11,FALSE)</f>
        <v>3403402.2576000001</v>
      </c>
      <c r="U119" s="31" t="s">
        <v>81</v>
      </c>
      <c r="V119" s="33">
        <v>1</v>
      </c>
      <c r="W119" s="31"/>
      <c r="X119" s="31">
        <v>0.19999999999999998</v>
      </c>
      <c r="Y119" s="68">
        <f>+Tabla1[[#This Row],[VALOR UNITARIO SEGUIMIENTO FINANCIERO
2024]]*Tabla1[[#This Row],[MET AFECTADA PORLA GLOSA
RECURSOS 2024]]*Tabla1[[#This Row],[Porcentaje de Glosa]]</f>
        <v>0</v>
      </c>
      <c r="Z119" s="68">
        <f>+Tabla1[[#This Row],[VALOR UNITARIO SEGUIMIENTO FINANCIERO
2025]]*Tabla1[[#This Row],[META AFECTADA PORLA GLOSA
RECURSOS 2025]]*Tabla1[[#This Row],[Porcentaje de Glosa]]</f>
        <v>680680.45152</v>
      </c>
      <c r="AA119" s="68">
        <f>+Tabla1[[#This Row],[VALOR DE LA GLOSA 2024]]+Tabla1[[#This Row],[VALOR DE LA GLOSA 2025]]</f>
        <v>680680.45152</v>
      </c>
      <c r="AB119" s="75" t="s">
        <v>232</v>
      </c>
      <c r="AC119" s="32" t="s">
        <v>233</v>
      </c>
      <c r="AD119" s="68"/>
      <c r="AE119" s="75"/>
      <c r="AF119" s="137">
        <f>+Tabla1[[#This Row],[VALOR TOTAL DE LA GLOSA]]-Tabla1[[#This Row],[Valor soportado por la Subred]]</f>
        <v>680680.45152</v>
      </c>
      <c r="AG119" s="31"/>
      <c r="AH119" s="31"/>
      <c r="AI119" s="32">
        <f>+Tabla1[[#This Row],[VALOR GLOSA DEFINITIVA]]-Tabla1[[#This Row],[VALOR LEVANTADO EN LIQUIDACION]]</f>
        <v>680680.45152</v>
      </c>
    </row>
    <row r="120" spans="2:35" ht="116.45" hidden="1" customHeight="1">
      <c r="B120" s="32" t="s">
        <v>59</v>
      </c>
      <c r="C120" s="141">
        <v>76</v>
      </c>
      <c r="D120" s="32" t="s">
        <v>5</v>
      </c>
      <c r="E120" s="139" t="str">
        <f>+Tabla1[[#This Row],[CODIGO ACTIVIDAD EN PPP Y LINEAMIENTO]]&amp;Tabla1[[#This Row],[ENTORNO/COMPONENTE]]</f>
        <v>76Macro, meso y micro gestión de la salud pública</v>
      </c>
      <c r="F120" s="139" t="str">
        <f>+VLOOKUP(Tabla1[[#This Row],[Columna1]],Hoja3!$D$3:$L$1238,3,FALSE)</f>
        <v>ENTORNOS CUIDADORES</v>
      </c>
      <c r="G120" s="139" t="str">
        <f>+VLOOKUP(Tabla1[[#This Row],[Columna1]],Hoja3!$D$3:$W$1238,4,FALSE)</f>
        <v>IMPLEMENTACIÓN CONCEPTUAL, METODOLÓGICA Y TÉCNICA</v>
      </c>
      <c r="H120" s="139" t="str">
        <f>+VLOOKUP(Tabla1[[#This Row],[Columna1]],Hoja3!$D$3:$W$1238,5,FALSE)</f>
        <v>Seguimiento supervisión y monitoreo de la modalidad extramural del PAI</v>
      </c>
      <c r="I120" s="139" t="str">
        <f>+VLOOKUP(Tabla1[[#This Row],[Columna1]],Hoja3!$D$3:$W$1238,6,FALSE)</f>
        <v>Avance mensual al plan de acción</v>
      </c>
      <c r="J120" s="139" t="str">
        <f>+VLOOKUP(Tabla1[[#This Row],[Columna1]],Hoja3!$D$3:$W$1238,7,FALSE)</f>
        <v>Subred</v>
      </c>
      <c r="K120" s="31" t="s">
        <v>60</v>
      </c>
      <c r="L120" s="32" t="s">
        <v>61</v>
      </c>
      <c r="M120" s="139" t="str">
        <f>Tabla1[[#This Row],[Columna1]]&amp;Tabla1[[#This Row],[LOCALIDAD]]&amp;Tabla1[[#This Row],[MES]]</f>
        <v>76Macro, meso y micro gestión de la salud públicaSUBREDC. FEBRERO 2025</v>
      </c>
      <c r="N120" s="31" t="s">
        <v>231</v>
      </c>
      <c r="O120" s="67">
        <f>+VLOOKUP(Tabla1[[#This Row],[concatenar]],Hoja3!$M$3:$W$1238,2,FALSE)</f>
        <v>6181480</v>
      </c>
      <c r="P120" s="67">
        <f>+VLOOKUP(Tabla1[[#This Row],[concatenar]],Hoja3!$M$3:$W$1238,3,FALSE)</f>
        <v>6381141.8039999995</v>
      </c>
      <c r="Q120" s="113">
        <f>+VLOOKUP(Tabla1[[#This Row],[concatenar]],Hoja3!$M$3:$W$1238,8,FALSE)</f>
        <v>0</v>
      </c>
      <c r="R120" s="106">
        <f>+VLOOKUP(Tabla1[[#This Row],[concatenar]],Hoja3!$M$3:$W$1238,9,FALSE)</f>
        <v>3.39</v>
      </c>
      <c r="S120" s="111">
        <f>+VLOOKUP(Tabla1[[#This Row],[concatenar]],Hoja3!$M$3:$W$1238,10,FALSE)</f>
        <v>0</v>
      </c>
      <c r="T120" s="140">
        <f>+VLOOKUP(Tabla1[[#This Row],[concatenar]],Hoja3!$M$3:$W$1238,11,FALSE)</f>
        <v>21632070.71556</v>
      </c>
      <c r="U120" s="31" t="s">
        <v>81</v>
      </c>
      <c r="V120" s="33">
        <v>1</v>
      </c>
      <c r="W120" s="31"/>
      <c r="X120" s="31">
        <v>0.33900000000000002</v>
      </c>
      <c r="Y120" s="68">
        <f>+Tabla1[[#This Row],[VALOR UNITARIO SEGUIMIENTO FINANCIERO
2024]]*Tabla1[[#This Row],[MET AFECTADA PORLA GLOSA
RECURSOS 2024]]*Tabla1[[#This Row],[Porcentaje de Glosa]]</f>
        <v>0</v>
      </c>
      <c r="Z120" s="68">
        <f>+Tabla1[[#This Row],[VALOR UNITARIO SEGUIMIENTO FINANCIERO
2025]]*Tabla1[[#This Row],[META AFECTADA PORLA GLOSA
RECURSOS 2025]]*Tabla1[[#This Row],[Porcentaje de Glosa]]</f>
        <v>2163207.071556</v>
      </c>
      <c r="AA120" s="68">
        <f>+Tabla1[[#This Row],[VALOR DE LA GLOSA 2024]]+Tabla1[[#This Row],[VALOR DE LA GLOSA 2025]]</f>
        <v>2163207.071556</v>
      </c>
      <c r="AB120" s="75" t="s">
        <v>234</v>
      </c>
      <c r="AC120" s="32" t="s">
        <v>233</v>
      </c>
      <c r="AD120" s="68"/>
      <c r="AE120" s="75"/>
      <c r="AF120" s="137">
        <f>+Tabla1[[#This Row],[VALOR TOTAL DE LA GLOSA]]-Tabla1[[#This Row],[Valor soportado por la Subred]]</f>
        <v>2163207.071556</v>
      </c>
      <c r="AG120" s="31"/>
      <c r="AH120" s="31"/>
      <c r="AI120" s="32">
        <f>+Tabla1[[#This Row],[VALOR GLOSA DEFINITIVA]]-Tabla1[[#This Row],[VALOR LEVANTADO EN LIQUIDACION]]</f>
        <v>2163207.071556</v>
      </c>
    </row>
    <row r="121" spans="2:35" ht="116.45" hidden="1" customHeight="1">
      <c r="B121" s="32" t="s">
        <v>59</v>
      </c>
      <c r="C121" s="141">
        <v>76</v>
      </c>
      <c r="D121" s="32" t="s">
        <v>5</v>
      </c>
      <c r="E121" s="139" t="str">
        <f>+Tabla1[[#This Row],[CODIGO ACTIVIDAD EN PPP Y LINEAMIENTO]]&amp;Tabla1[[#This Row],[ENTORNO/COMPONENTE]]</f>
        <v>76Macro, meso y micro gestión de la salud pública</v>
      </c>
      <c r="F121" s="139" t="str">
        <f>+VLOOKUP(Tabla1[[#This Row],[Columna1]],Hoja3!$D$3:$L$1238,3,FALSE)</f>
        <v>ENTORNOS CUIDADORES</v>
      </c>
      <c r="G121" s="139" t="str">
        <f>+VLOOKUP(Tabla1[[#This Row],[Columna1]],Hoja3!$D$3:$W$1238,4,FALSE)</f>
        <v>IMPLEMENTACIÓN CONCEPTUAL, METODOLÓGICA Y TÉCNICA</v>
      </c>
      <c r="H121" s="139" t="str">
        <f>+VLOOKUP(Tabla1[[#This Row],[Columna1]],Hoja3!$D$3:$W$1238,5,FALSE)</f>
        <v>Seguimiento supervisión y monitoreo de la modalidad extramural del PAI</v>
      </c>
      <c r="I121" s="139" t="str">
        <f>+VLOOKUP(Tabla1[[#This Row],[Columna1]],Hoja3!$D$3:$W$1238,6,FALSE)</f>
        <v>Avance mensual al plan de acción</v>
      </c>
      <c r="J121" s="139" t="str">
        <f>+VLOOKUP(Tabla1[[#This Row],[Columna1]],Hoja3!$D$3:$W$1238,7,FALSE)</f>
        <v>Subred</v>
      </c>
      <c r="K121" s="31" t="s">
        <v>60</v>
      </c>
      <c r="L121" s="32" t="s">
        <v>66</v>
      </c>
      <c r="M121" s="139" t="str">
        <f>Tabla1[[#This Row],[Columna1]]&amp;Tabla1[[#This Row],[LOCALIDAD]]&amp;Tabla1[[#This Row],[MES]]</f>
        <v>76Macro, meso y micro gestión de la salud públicaSUBREDD. MARZO 2025</v>
      </c>
      <c r="N121" s="31" t="s">
        <v>231</v>
      </c>
      <c r="O121" s="67">
        <f>+VLOOKUP(Tabla1[[#This Row],[concatenar]],Hoja3!$M$3:$W$1238,2,FALSE)</f>
        <v>6181480</v>
      </c>
      <c r="P121" s="67">
        <f>+VLOOKUP(Tabla1[[#This Row],[concatenar]],Hoja3!$M$3:$W$1238,3,FALSE)</f>
        <v>6381141.8039999995</v>
      </c>
      <c r="Q121" s="113">
        <f>+VLOOKUP(Tabla1[[#This Row],[concatenar]],Hoja3!$M$3:$W$1238,8,FALSE)</f>
        <v>0</v>
      </c>
      <c r="R121" s="106">
        <f>+VLOOKUP(Tabla1[[#This Row],[concatenar]],Hoja3!$M$3:$W$1238,9,FALSE)</f>
        <v>4</v>
      </c>
      <c r="S121" s="111">
        <f>+VLOOKUP(Tabla1[[#This Row],[concatenar]],Hoja3!$M$3:$W$1238,10,FALSE)</f>
        <v>0</v>
      </c>
      <c r="T121" s="140">
        <f>+VLOOKUP(Tabla1[[#This Row],[concatenar]],Hoja3!$M$3:$W$1238,11,FALSE)</f>
        <v>25524567.215999998</v>
      </c>
      <c r="U121" s="31" t="s">
        <v>81</v>
      </c>
      <c r="V121" s="33">
        <v>1</v>
      </c>
      <c r="W121" s="31"/>
      <c r="X121" s="31">
        <v>0.8</v>
      </c>
      <c r="Y121" s="68">
        <f>+Tabla1[[#This Row],[VALOR UNITARIO SEGUIMIENTO FINANCIERO
2024]]*Tabla1[[#This Row],[MET AFECTADA PORLA GLOSA
RECURSOS 2024]]*Tabla1[[#This Row],[Porcentaje de Glosa]]</f>
        <v>0</v>
      </c>
      <c r="Z121" s="68">
        <f>+Tabla1[[#This Row],[VALOR UNITARIO SEGUIMIENTO FINANCIERO
2025]]*Tabla1[[#This Row],[META AFECTADA PORLA GLOSA
RECURSOS 2025]]*Tabla1[[#This Row],[Porcentaje de Glosa]]</f>
        <v>5104913.4431999996</v>
      </c>
      <c r="AA121" s="68">
        <f>+Tabla1[[#This Row],[VALOR DE LA GLOSA 2024]]+Tabla1[[#This Row],[VALOR DE LA GLOSA 2025]]</f>
        <v>5104913.4431999996</v>
      </c>
      <c r="AB121" s="75" t="s">
        <v>235</v>
      </c>
      <c r="AC121" s="32" t="s">
        <v>233</v>
      </c>
      <c r="AD121" s="68"/>
      <c r="AE121" s="75"/>
      <c r="AF121" s="137">
        <f>+Tabla1[[#This Row],[VALOR TOTAL DE LA GLOSA]]-Tabla1[[#This Row],[Valor soportado por la Subred]]</f>
        <v>5104913.4431999996</v>
      </c>
      <c r="AG121" s="31"/>
      <c r="AH121" s="31"/>
      <c r="AI121" s="32">
        <f>+Tabla1[[#This Row],[VALOR GLOSA DEFINITIVA]]-Tabla1[[#This Row],[VALOR LEVANTADO EN LIQUIDACION]]</f>
        <v>5104913.4431999996</v>
      </c>
    </row>
    <row r="122" spans="2:35" ht="116.45" hidden="1" customHeight="1">
      <c r="B122" s="32" t="s">
        <v>59</v>
      </c>
      <c r="C122" s="141">
        <v>77</v>
      </c>
      <c r="D122" s="32" t="s">
        <v>5</v>
      </c>
      <c r="E122" s="139" t="str">
        <f>+Tabla1[[#This Row],[CODIGO ACTIVIDAD EN PPP Y LINEAMIENTO]]&amp;Tabla1[[#This Row],[ENTORNO/COMPONENTE]]</f>
        <v>77Macro, meso y micro gestión de la salud pública</v>
      </c>
      <c r="F122" s="139" t="str">
        <f>+VLOOKUP(Tabla1[[#This Row],[Columna1]],Hoja3!$D$3:$L$1238,3,FALSE)</f>
        <v>ENTORNOS CUIDADORES</v>
      </c>
      <c r="G122" s="139" t="str">
        <f>+VLOOKUP(Tabla1[[#This Row],[Columna1]],Hoja3!$D$3:$W$1238,4,FALSE)</f>
        <v>IMPLEMENTACIÓN CONCEPTUAL, METODOLÓGICA Y TÉCNICA</v>
      </c>
      <c r="H122" s="139" t="str">
        <f>+VLOOKUP(Tabla1[[#This Row],[Columna1]],Hoja3!$D$3:$W$1238,5,FALSE)</f>
        <v>Operación de la modalidad extramural del PAI</v>
      </c>
      <c r="I122" s="139" t="str">
        <f>+VLOOKUP(Tabla1[[#This Row],[Columna1]],Hoja3!$D$3:$W$1238,6,FALSE)</f>
        <v>Monitoreo a la modalidad extramural</v>
      </c>
      <c r="J122" s="139" t="str">
        <f>+VLOOKUP(Tabla1[[#This Row],[Columna1]],Hoja3!$D$3:$W$1238,7,FALSE)</f>
        <v>Subred</v>
      </c>
      <c r="K122" s="31" t="s">
        <v>60</v>
      </c>
      <c r="L122" s="32" t="s">
        <v>66</v>
      </c>
      <c r="M122" s="139" t="str">
        <f>Tabla1[[#This Row],[Columna1]]&amp;Tabla1[[#This Row],[LOCALIDAD]]&amp;Tabla1[[#This Row],[MES]]</f>
        <v>77Macro, meso y micro gestión de la salud públicaSUBREDD. MARZO 2025</v>
      </c>
      <c r="N122" s="31" t="s">
        <v>231</v>
      </c>
      <c r="O122" s="67">
        <f>+VLOOKUP(Tabla1[[#This Row],[concatenar]],Hoja3!$M$3:$W$1238,2,FALSE)</f>
        <v>3296912</v>
      </c>
      <c r="P122" s="67">
        <f>+VLOOKUP(Tabla1[[#This Row],[concatenar]],Hoja3!$M$3:$W$1238,3,FALSE)</f>
        <v>3403402.2576000001</v>
      </c>
      <c r="Q122" s="113">
        <f>+VLOOKUP(Tabla1[[#This Row],[concatenar]],Hoja3!$M$3:$W$1238,8,FALSE)</f>
        <v>0</v>
      </c>
      <c r="R122" s="106">
        <f>+VLOOKUP(Tabla1[[#This Row],[concatenar]],Hoja3!$M$3:$W$1238,9,FALSE)</f>
        <v>72.209999999999994</v>
      </c>
      <c r="S122" s="111">
        <f>+VLOOKUP(Tabla1[[#This Row],[concatenar]],Hoja3!$M$3:$W$1238,10,FALSE)</f>
        <v>0</v>
      </c>
      <c r="T122" s="140">
        <f>+VLOOKUP(Tabla1[[#This Row],[concatenar]],Hoja3!$M$3:$W$1238,11,FALSE)</f>
        <v>245759677.02129599</v>
      </c>
      <c r="U122" s="31" t="s">
        <v>81</v>
      </c>
      <c r="V122" s="33">
        <v>1</v>
      </c>
      <c r="W122" s="31"/>
      <c r="X122" s="31">
        <v>1.2</v>
      </c>
      <c r="Y122" s="68">
        <f>+Tabla1[[#This Row],[VALOR UNITARIO SEGUIMIENTO FINANCIERO
2024]]*Tabla1[[#This Row],[MET AFECTADA PORLA GLOSA
RECURSOS 2024]]*Tabla1[[#This Row],[Porcentaje de Glosa]]</f>
        <v>0</v>
      </c>
      <c r="Z122" s="68">
        <f>+Tabla1[[#This Row],[VALOR UNITARIO SEGUIMIENTO FINANCIERO
2025]]*Tabla1[[#This Row],[META AFECTADA PORLA GLOSA
RECURSOS 2025]]*Tabla1[[#This Row],[Porcentaje de Glosa]]</f>
        <v>4084082.7091199998</v>
      </c>
      <c r="AA122" s="68">
        <f>+Tabla1[[#This Row],[VALOR DE LA GLOSA 2024]]+Tabla1[[#This Row],[VALOR DE LA GLOSA 2025]]</f>
        <v>4084082.7091199998</v>
      </c>
      <c r="AB122" s="75" t="s">
        <v>236</v>
      </c>
      <c r="AC122" s="32" t="s">
        <v>233</v>
      </c>
      <c r="AD122" s="68"/>
      <c r="AE122" s="75"/>
      <c r="AF122" s="137">
        <f>+Tabla1[[#This Row],[VALOR TOTAL DE LA GLOSA]]-Tabla1[[#This Row],[Valor soportado por la Subred]]</f>
        <v>4084082.7091199998</v>
      </c>
      <c r="AG122" s="31"/>
      <c r="AH122" s="31"/>
      <c r="AI122" s="32">
        <f>+Tabla1[[#This Row],[VALOR GLOSA DEFINITIVA]]-Tabla1[[#This Row],[VALOR LEVANTADO EN LIQUIDACION]]</f>
        <v>4084082.7091199998</v>
      </c>
    </row>
    <row r="123" spans="2:35" ht="116.45" hidden="1" customHeight="1">
      <c r="B123" s="32" t="s">
        <v>59</v>
      </c>
      <c r="C123" s="141">
        <v>78</v>
      </c>
      <c r="D123" s="32" t="s">
        <v>5</v>
      </c>
      <c r="E123" s="139" t="str">
        <f>+Tabla1[[#This Row],[CODIGO ACTIVIDAD EN PPP Y LINEAMIENTO]]&amp;Tabla1[[#This Row],[ENTORNO/COMPONENTE]]</f>
        <v>78Macro, meso y micro gestión de la salud pública</v>
      </c>
      <c r="F123" s="139" t="str">
        <f>+VLOOKUP(Tabla1[[#This Row],[Columna1]],Hoja3!$D$3:$L$1238,3,FALSE)</f>
        <v>ENTORNOS CUIDADORES</v>
      </c>
      <c r="G123" s="139" t="str">
        <f>+VLOOKUP(Tabla1[[#This Row],[Columna1]],Hoja3!$D$3:$W$1238,4,FALSE)</f>
        <v>IMPLEMENTACIÓN CONCEPTUAL, METODOLÓGICA Y TÉCNICA</v>
      </c>
      <c r="H123" s="139" t="str">
        <f>+VLOOKUP(Tabla1[[#This Row],[Columna1]],Hoja3!$D$3:$W$1238,5,FALSE)</f>
        <v>Operación del componente cadena de frío del PAI</v>
      </c>
      <c r="I123" s="139" t="str">
        <f>+VLOOKUP(Tabla1[[#This Row],[Columna1]],Hoja3!$D$3:$W$1238,6,FALSE)</f>
        <v>Avance mensual al plan de acción</v>
      </c>
      <c r="J123" s="139" t="str">
        <f>+VLOOKUP(Tabla1[[#This Row],[Columna1]],Hoja3!$D$3:$W$1238,7,FALSE)</f>
        <v>Subred</v>
      </c>
      <c r="K123" s="31" t="s">
        <v>60</v>
      </c>
      <c r="L123" s="32" t="s">
        <v>61</v>
      </c>
      <c r="M123" s="139" t="str">
        <f>Tabla1[[#This Row],[Columna1]]&amp;Tabla1[[#This Row],[LOCALIDAD]]&amp;Tabla1[[#This Row],[MES]]</f>
        <v>78Macro, meso y micro gestión de la salud públicaSUBREDC. FEBRERO 2025</v>
      </c>
      <c r="N123" s="31" t="s">
        <v>231</v>
      </c>
      <c r="O123" s="67">
        <f>+VLOOKUP(Tabla1[[#This Row],[concatenar]],Hoja3!$M$3:$W$1238,2,FALSE)</f>
        <v>3296912</v>
      </c>
      <c r="P123" s="67">
        <f>+VLOOKUP(Tabla1[[#This Row],[concatenar]],Hoja3!$M$3:$W$1238,3,FALSE)</f>
        <v>3403402.2576000001</v>
      </c>
      <c r="Q123" s="113">
        <f>+VLOOKUP(Tabla1[[#This Row],[concatenar]],Hoja3!$M$3:$W$1238,8,FALSE)</f>
        <v>0</v>
      </c>
      <c r="R123" s="106">
        <f>+VLOOKUP(Tabla1[[#This Row],[concatenar]],Hoja3!$M$3:$W$1238,9,FALSE)</f>
        <v>1</v>
      </c>
      <c r="S123" s="111">
        <f>+VLOOKUP(Tabla1[[#This Row],[concatenar]],Hoja3!$M$3:$W$1238,10,FALSE)</f>
        <v>0</v>
      </c>
      <c r="T123" s="140">
        <f>+VLOOKUP(Tabla1[[#This Row],[concatenar]],Hoja3!$M$3:$W$1238,11,FALSE)</f>
        <v>3403402.2576000001</v>
      </c>
      <c r="U123" s="31" t="s">
        <v>81</v>
      </c>
      <c r="V123" s="33">
        <v>1</v>
      </c>
      <c r="W123" s="31"/>
      <c r="X123" s="31">
        <v>0.27272727272727271</v>
      </c>
      <c r="Y123" s="68">
        <f>+Tabla1[[#This Row],[VALOR UNITARIO SEGUIMIENTO FINANCIERO
2024]]*Tabla1[[#This Row],[MET AFECTADA PORLA GLOSA
RECURSOS 2024]]*Tabla1[[#This Row],[Porcentaje de Glosa]]</f>
        <v>0</v>
      </c>
      <c r="Z123" s="68">
        <f>+Tabla1[[#This Row],[VALOR UNITARIO SEGUIMIENTO FINANCIERO
2025]]*Tabla1[[#This Row],[META AFECTADA PORLA GLOSA
RECURSOS 2025]]*Tabla1[[#This Row],[Porcentaje de Glosa]]</f>
        <v>928200.61570909084</v>
      </c>
      <c r="AA123" s="68">
        <f>+Tabla1[[#This Row],[VALOR DE LA GLOSA 2024]]+Tabla1[[#This Row],[VALOR DE LA GLOSA 2025]]</f>
        <v>928200.61570909084</v>
      </c>
      <c r="AB123" s="75" t="s">
        <v>237</v>
      </c>
      <c r="AC123" s="32" t="s">
        <v>233</v>
      </c>
      <c r="AD123" s="68"/>
      <c r="AE123" s="75"/>
      <c r="AF123" s="137">
        <f>+Tabla1[[#This Row],[VALOR TOTAL DE LA GLOSA]]-Tabla1[[#This Row],[Valor soportado por la Subred]]</f>
        <v>928200.61570909084</v>
      </c>
      <c r="AG123" s="31"/>
      <c r="AH123" s="31"/>
      <c r="AI123" s="32">
        <f>+Tabla1[[#This Row],[VALOR GLOSA DEFINITIVA]]-Tabla1[[#This Row],[VALOR LEVANTADO EN LIQUIDACION]]</f>
        <v>928200.61570909084</v>
      </c>
    </row>
    <row r="124" spans="2:35" ht="116.45" hidden="1" customHeight="1">
      <c r="B124" s="32" t="s">
        <v>59</v>
      </c>
      <c r="C124" s="141">
        <v>78</v>
      </c>
      <c r="D124" s="32" t="s">
        <v>5</v>
      </c>
      <c r="E124" s="139" t="str">
        <f>+Tabla1[[#This Row],[CODIGO ACTIVIDAD EN PPP Y LINEAMIENTO]]&amp;Tabla1[[#This Row],[ENTORNO/COMPONENTE]]</f>
        <v>78Macro, meso y micro gestión de la salud pública</v>
      </c>
      <c r="F124" s="139" t="str">
        <f>+VLOOKUP(Tabla1[[#This Row],[Columna1]],Hoja3!$D$3:$L$1238,3,FALSE)</f>
        <v>ENTORNOS CUIDADORES</v>
      </c>
      <c r="G124" s="139" t="str">
        <f>+VLOOKUP(Tabla1[[#This Row],[Columna1]],Hoja3!$D$3:$W$1238,4,FALSE)</f>
        <v>IMPLEMENTACIÓN CONCEPTUAL, METODOLÓGICA Y TÉCNICA</v>
      </c>
      <c r="H124" s="139" t="str">
        <f>+VLOOKUP(Tabla1[[#This Row],[Columna1]],Hoja3!$D$3:$W$1238,5,FALSE)</f>
        <v>Operación del componente cadena de frío del PAI</v>
      </c>
      <c r="I124" s="139" t="str">
        <f>+VLOOKUP(Tabla1[[#This Row],[Columna1]],Hoja3!$D$3:$W$1238,6,FALSE)</f>
        <v>Avance mensual al plan de acción</v>
      </c>
      <c r="J124" s="139" t="str">
        <f>+VLOOKUP(Tabla1[[#This Row],[Columna1]],Hoja3!$D$3:$W$1238,7,FALSE)</f>
        <v>Subred</v>
      </c>
      <c r="K124" s="31" t="s">
        <v>60</v>
      </c>
      <c r="L124" s="32" t="s">
        <v>66</v>
      </c>
      <c r="M124" s="139" t="str">
        <f>Tabla1[[#This Row],[Columna1]]&amp;Tabla1[[#This Row],[LOCALIDAD]]&amp;Tabla1[[#This Row],[MES]]</f>
        <v>78Macro, meso y micro gestión de la salud públicaSUBREDD. MARZO 2025</v>
      </c>
      <c r="N124" s="31" t="s">
        <v>231</v>
      </c>
      <c r="O124" s="67">
        <f>+VLOOKUP(Tabla1[[#This Row],[concatenar]],Hoja3!$M$3:$W$1238,2,FALSE)</f>
        <v>3296912</v>
      </c>
      <c r="P124" s="67">
        <f>+VLOOKUP(Tabla1[[#This Row],[concatenar]],Hoja3!$M$3:$W$1238,3,FALSE)</f>
        <v>3403402.2576000001</v>
      </c>
      <c r="Q124" s="113">
        <f>+VLOOKUP(Tabla1[[#This Row],[concatenar]],Hoja3!$M$3:$W$1238,8,FALSE)</f>
        <v>0</v>
      </c>
      <c r="R124" s="106">
        <f>+VLOOKUP(Tabla1[[#This Row],[concatenar]],Hoja3!$M$3:$W$1238,9,FALSE)</f>
        <v>1</v>
      </c>
      <c r="S124" s="111">
        <f>+VLOOKUP(Tabla1[[#This Row],[concatenar]],Hoja3!$M$3:$W$1238,10,FALSE)</f>
        <v>0</v>
      </c>
      <c r="T124" s="140">
        <f>+VLOOKUP(Tabla1[[#This Row],[concatenar]],Hoja3!$M$3:$W$1238,11,FALSE)</f>
        <v>3403402.2576000001</v>
      </c>
      <c r="U124" s="31" t="s">
        <v>81</v>
      </c>
      <c r="V124" s="33">
        <v>1</v>
      </c>
      <c r="W124" s="31"/>
      <c r="X124" s="31">
        <v>0.27272727272727271</v>
      </c>
      <c r="Y124" s="68">
        <f>+Tabla1[[#This Row],[VALOR UNITARIO SEGUIMIENTO FINANCIERO
2024]]*Tabla1[[#This Row],[MET AFECTADA PORLA GLOSA
RECURSOS 2024]]*Tabla1[[#This Row],[Porcentaje de Glosa]]</f>
        <v>0</v>
      </c>
      <c r="Z124" s="68">
        <f>+Tabla1[[#This Row],[VALOR UNITARIO SEGUIMIENTO FINANCIERO
2025]]*Tabla1[[#This Row],[META AFECTADA PORLA GLOSA
RECURSOS 2025]]*Tabla1[[#This Row],[Porcentaje de Glosa]]</f>
        <v>928200.61570909084</v>
      </c>
      <c r="AA124" s="68">
        <f>+Tabla1[[#This Row],[VALOR DE LA GLOSA 2024]]+Tabla1[[#This Row],[VALOR DE LA GLOSA 2025]]</f>
        <v>928200.61570909084</v>
      </c>
      <c r="AB124" s="75" t="s">
        <v>238</v>
      </c>
      <c r="AC124" s="32" t="s">
        <v>233</v>
      </c>
      <c r="AD124" s="68"/>
      <c r="AE124" s="75"/>
      <c r="AF124" s="137">
        <f>+Tabla1[[#This Row],[VALOR TOTAL DE LA GLOSA]]-Tabla1[[#This Row],[Valor soportado por la Subred]]</f>
        <v>928200.61570909084</v>
      </c>
      <c r="AG124" s="31"/>
      <c r="AH124" s="31"/>
      <c r="AI124" s="32">
        <f>+Tabla1[[#This Row],[VALOR GLOSA DEFINITIVA]]-Tabla1[[#This Row],[VALOR LEVANTADO EN LIQUIDACION]]</f>
        <v>928200.61570909084</v>
      </c>
    </row>
    <row r="125" spans="2:35" ht="116.45" hidden="1" customHeight="1">
      <c r="B125" s="32" t="s">
        <v>59</v>
      </c>
      <c r="C125" s="141">
        <v>27</v>
      </c>
      <c r="D125" s="32" t="s">
        <v>4</v>
      </c>
      <c r="E125" s="139" t="str">
        <f>+Tabla1[[#This Row],[CODIGO ACTIVIDAD EN PPP Y LINEAMIENTO]]&amp;Tabla1[[#This Row],[ENTORNO/COMPONENTE]]</f>
        <v>27Entorno cuidador Laboral “Bienestar en nuestro entorno laboral”</v>
      </c>
      <c r="F125" s="139" t="str">
        <f>+VLOOKUP(Tabla1[[#This Row],[Columna1]],Hoja3!$D$3:$L$1238,3,FALSE)</f>
        <v>ENTORNOS CUIDADORES</v>
      </c>
      <c r="G125" s="139" t="str">
        <f>+VLOOKUP(Tabla1[[#This Row],[Columna1]],Hoja3!$D$3:$W$1238,4,FALSE)</f>
        <v>INTER ACCIÓN INTEGRADA PRÁCTICAS DE PROMOCIÓN DEL CUIDADO DE LA SALUD DE LOS TRABAJADORES INFORMALES Y GESTIÓN DEL RIESGO EN LAS UNIDADES DE TRABAJO INFORMAL</v>
      </c>
      <c r="H125" s="139" t="str">
        <f>+VLOOKUP(Tabla1[[#This Row],[Columna1]],Hoja3!$D$3:$W$1238,5,FALSE)</f>
        <v>Asesorías de promoción del cuidado de la salud con trabajadores de la economía informal en UTI</v>
      </c>
      <c r="I125" s="139" t="str">
        <f>+VLOOKUP(Tabla1[[#This Row],[Columna1]],Hoja3!$D$3:$W$1238,6,FALSE)</f>
        <v>Asesoría de promoción del cuidado de la salud con trabajadores de la economía informal en UTI.</v>
      </c>
      <c r="J125" s="139" t="str">
        <f>+VLOOKUP(Tabla1[[#This Row],[Columna1]],Hoja3!$D$3:$W$1238,7,FALSE)</f>
        <v>Subred</v>
      </c>
      <c r="K125" s="31" t="s">
        <v>60</v>
      </c>
      <c r="L125" s="32" t="s">
        <v>61</v>
      </c>
      <c r="M125" s="139" t="str">
        <f>Tabla1[[#This Row],[Columna1]]&amp;Tabla1[[#This Row],[LOCALIDAD]]&amp;Tabla1[[#This Row],[MES]]</f>
        <v>27Entorno cuidador Laboral “Bienestar en nuestro entorno laboral”SUBREDC. FEBRERO 2025</v>
      </c>
      <c r="N125" s="31" t="s">
        <v>239</v>
      </c>
      <c r="O125" s="67">
        <f>+VLOOKUP(Tabla1[[#This Row],[concatenar]],Hoja3!$M$3:$W$1238,2,FALSE)</f>
        <v>60195</v>
      </c>
      <c r="P125" s="67">
        <f>+VLOOKUP(Tabla1[[#This Row],[concatenar]],Hoja3!$M$3:$W$1238,3,FALSE)</f>
        <v>62139.298499999997</v>
      </c>
      <c r="Q125" s="113">
        <f>+VLOOKUP(Tabla1[[#This Row],[concatenar]],Hoja3!$M$3:$W$1238,8,FALSE)</f>
        <v>0</v>
      </c>
      <c r="R125" s="106">
        <f>+VLOOKUP(Tabla1[[#This Row],[concatenar]],Hoja3!$M$3:$W$1238,9,FALSE)</f>
        <v>266</v>
      </c>
      <c r="S125" s="111">
        <f>+VLOOKUP(Tabla1[[#This Row],[concatenar]],Hoja3!$M$3:$W$1238,10,FALSE)</f>
        <v>0</v>
      </c>
      <c r="T125" s="140">
        <f>+VLOOKUP(Tabla1[[#This Row],[concatenar]],Hoja3!$M$3:$W$1238,11,FALSE)</f>
        <v>16529053.400999999</v>
      </c>
      <c r="U125" s="31" t="s">
        <v>81</v>
      </c>
      <c r="V125" s="33">
        <v>1</v>
      </c>
      <c r="W125" s="31"/>
      <c r="X125" s="31">
        <v>4</v>
      </c>
      <c r="Y125" s="68">
        <f>+Tabla1[[#This Row],[VALOR UNITARIO SEGUIMIENTO FINANCIERO
2024]]*Tabla1[[#This Row],[MET AFECTADA PORLA GLOSA
RECURSOS 2024]]*Tabla1[[#This Row],[Porcentaje de Glosa]]</f>
        <v>0</v>
      </c>
      <c r="Z125" s="68">
        <f>+Tabla1[[#This Row],[VALOR UNITARIO SEGUIMIENTO FINANCIERO
2025]]*Tabla1[[#This Row],[META AFECTADA PORLA GLOSA
RECURSOS 2025]]*Tabla1[[#This Row],[Porcentaje de Glosa]]</f>
        <v>248557.19399999999</v>
      </c>
      <c r="AA125" s="68">
        <f>+Tabla1[[#This Row],[VALOR DE LA GLOSA 2024]]+Tabla1[[#This Row],[VALOR DE LA GLOSA 2025]]</f>
        <v>248557.19399999999</v>
      </c>
      <c r="AB125" s="75" t="s">
        <v>240</v>
      </c>
      <c r="AC125" s="32" t="s">
        <v>241</v>
      </c>
      <c r="AD125" s="68"/>
      <c r="AE125" s="75"/>
      <c r="AF125" s="137">
        <f>+Tabla1[[#This Row],[VALOR TOTAL DE LA GLOSA]]-Tabla1[[#This Row],[Valor soportado por la Subred]]</f>
        <v>248557.19399999999</v>
      </c>
      <c r="AG125" s="31"/>
      <c r="AH125" s="31"/>
      <c r="AI125" s="32">
        <f>+Tabla1[[#This Row],[VALOR GLOSA DEFINITIVA]]-Tabla1[[#This Row],[VALOR LEVANTADO EN LIQUIDACION]]</f>
        <v>248557.19399999999</v>
      </c>
    </row>
    <row r="126" spans="2:35" ht="116.45" hidden="1" customHeight="1">
      <c r="B126" s="32" t="s">
        <v>59</v>
      </c>
      <c r="C126" s="141">
        <v>27</v>
      </c>
      <c r="D126" s="32" t="s">
        <v>4</v>
      </c>
      <c r="E126" s="139" t="str">
        <f>+Tabla1[[#This Row],[CODIGO ACTIVIDAD EN PPP Y LINEAMIENTO]]&amp;Tabla1[[#This Row],[ENTORNO/COMPONENTE]]</f>
        <v>27Entorno cuidador Laboral “Bienestar en nuestro entorno laboral”</v>
      </c>
      <c r="F126" s="139" t="str">
        <f>+VLOOKUP(Tabla1[[#This Row],[Columna1]],Hoja3!$D$3:$L$1238,3,FALSE)</f>
        <v>ENTORNOS CUIDADORES</v>
      </c>
      <c r="G126" s="139" t="str">
        <f>+VLOOKUP(Tabla1[[#This Row],[Columna1]],Hoja3!$D$3:$W$1238,4,FALSE)</f>
        <v>INTER ACCIÓN INTEGRADA PRÁCTICAS DE PROMOCIÓN DEL CUIDADO DE LA SALUD DE LOS TRABAJADORES INFORMALES Y GESTIÓN DEL RIESGO EN LAS UNIDADES DE TRABAJO INFORMAL</v>
      </c>
      <c r="H126" s="139" t="str">
        <f>+VLOOKUP(Tabla1[[#This Row],[Columna1]],Hoja3!$D$3:$W$1238,5,FALSE)</f>
        <v>Asesorías de promoción del cuidado de la salud con trabajadores de la economía informal en UTI</v>
      </c>
      <c r="I126" s="139" t="str">
        <f>+VLOOKUP(Tabla1[[#This Row],[Columna1]],Hoja3!$D$3:$W$1238,6,FALSE)</f>
        <v>Asesoría de promoción del cuidado de la salud con trabajadores de la economía informal en UTI.</v>
      </c>
      <c r="J126" s="139" t="str">
        <f>+VLOOKUP(Tabla1[[#This Row],[Columna1]],Hoja3!$D$3:$W$1238,7,FALSE)</f>
        <v>Subred</v>
      </c>
      <c r="K126" s="31" t="s">
        <v>60</v>
      </c>
      <c r="L126" s="32" t="s">
        <v>66</v>
      </c>
      <c r="M126" s="139" t="str">
        <f>Tabla1[[#This Row],[Columna1]]&amp;Tabla1[[#This Row],[LOCALIDAD]]&amp;Tabla1[[#This Row],[MES]]</f>
        <v>27Entorno cuidador Laboral “Bienestar en nuestro entorno laboral”SUBREDD. MARZO 2025</v>
      </c>
      <c r="N126" s="31" t="s">
        <v>239</v>
      </c>
      <c r="O126" s="67">
        <f>+VLOOKUP(Tabla1[[#This Row],[concatenar]],Hoja3!$M$3:$W$1238,2,FALSE)</f>
        <v>60195</v>
      </c>
      <c r="P126" s="67">
        <f>+VLOOKUP(Tabla1[[#This Row],[concatenar]],Hoja3!$M$3:$W$1238,3,FALSE)</f>
        <v>62139.298499999997</v>
      </c>
      <c r="Q126" s="113">
        <f>+VLOOKUP(Tabla1[[#This Row],[concatenar]],Hoja3!$M$3:$W$1238,8,FALSE)</f>
        <v>0</v>
      </c>
      <c r="R126" s="106">
        <f>+VLOOKUP(Tabla1[[#This Row],[concatenar]],Hoja3!$M$3:$W$1238,9,FALSE)</f>
        <v>212</v>
      </c>
      <c r="S126" s="111">
        <f>+VLOOKUP(Tabla1[[#This Row],[concatenar]],Hoja3!$M$3:$W$1238,10,FALSE)</f>
        <v>0</v>
      </c>
      <c r="T126" s="140">
        <f>+VLOOKUP(Tabla1[[#This Row],[concatenar]],Hoja3!$M$3:$W$1238,11,FALSE)</f>
        <v>13173531.282</v>
      </c>
      <c r="U126" s="31" t="s">
        <v>81</v>
      </c>
      <c r="V126" s="33">
        <v>1</v>
      </c>
      <c r="W126" s="31"/>
      <c r="X126" s="31">
        <v>2</v>
      </c>
      <c r="Y126" s="68">
        <f>+Tabla1[[#This Row],[VALOR UNITARIO SEGUIMIENTO FINANCIERO
2024]]*Tabla1[[#This Row],[MET AFECTADA PORLA GLOSA
RECURSOS 2024]]*Tabla1[[#This Row],[Porcentaje de Glosa]]</f>
        <v>0</v>
      </c>
      <c r="Z126" s="68">
        <f>+Tabla1[[#This Row],[VALOR UNITARIO SEGUIMIENTO FINANCIERO
2025]]*Tabla1[[#This Row],[META AFECTADA PORLA GLOSA
RECURSOS 2025]]*Tabla1[[#This Row],[Porcentaje de Glosa]]</f>
        <v>124278.59699999999</v>
      </c>
      <c r="AA126" s="68">
        <f>+Tabla1[[#This Row],[VALOR DE LA GLOSA 2024]]+Tabla1[[#This Row],[VALOR DE LA GLOSA 2025]]</f>
        <v>124278.59699999999</v>
      </c>
      <c r="AB126" s="75" t="s">
        <v>242</v>
      </c>
      <c r="AC126" s="32" t="s">
        <v>243</v>
      </c>
      <c r="AD126" s="68"/>
      <c r="AE126" s="75"/>
      <c r="AF126" s="137">
        <f>+Tabla1[[#This Row],[VALOR TOTAL DE LA GLOSA]]-Tabla1[[#This Row],[Valor soportado por la Subred]]</f>
        <v>124278.59699999999</v>
      </c>
      <c r="AG126" s="31"/>
      <c r="AH126" s="31"/>
      <c r="AI126" s="32">
        <f>+Tabla1[[#This Row],[VALOR GLOSA DEFINITIVA]]-Tabla1[[#This Row],[VALOR LEVANTADO EN LIQUIDACION]]</f>
        <v>124278.59699999999</v>
      </c>
    </row>
    <row r="127" spans="2:35" ht="116.45" hidden="1" customHeight="1">
      <c r="B127" s="32" t="s">
        <v>59</v>
      </c>
      <c r="C127" s="141">
        <v>34</v>
      </c>
      <c r="D127" s="32" t="s">
        <v>4</v>
      </c>
      <c r="E127" s="139" t="str">
        <f>+Tabla1[[#This Row],[CODIGO ACTIVIDAD EN PPP Y LINEAMIENTO]]&amp;Tabla1[[#This Row],[ENTORNO/COMPONENTE]]</f>
        <v>34Entorno cuidador Laboral “Bienestar en nuestro entorno laboral”</v>
      </c>
      <c r="F127" s="139" t="str">
        <f>+VLOOKUP(Tabla1[[#This Row],[Columna1]],Hoja3!$D$3:$L$1238,3,FALSE)</f>
        <v>ENTORNOS CUIDADORES</v>
      </c>
      <c r="G127" s="139" t="str">
        <f>+VLOOKUP(Tabla1[[#This Row],[Columna1]],Hoja3!$D$3:$W$1238,4,FALSE)</f>
        <v>INTER ACCIÓN INTEGRADA PRÁCTICAS DE PROMOCIÓN DEL CUIDADO DE LA SALUD DE LOS TRABAJADORES INFORMALES Y GESTIÓN DEL RIESGO EN LAS UNIDADES DE TRABAJO INFORMAL</v>
      </c>
      <c r="H127" s="139" t="str">
        <f>+VLOOKUP(Tabla1[[#This Row],[Columna1]],Hoja3!$D$3:$W$1238,5,FALSE)</f>
        <v>Gestión en los niveles meso y micro de la salud pública del Entorno cuidador Laboral “Bienestar en nuestro entorno laboral”</v>
      </c>
      <c r="I127" s="139" t="str">
        <f>+VLOOKUP(Tabla1[[#This Row],[Columna1]],Hoja3!$D$3:$W$1238,6,FALSE)</f>
        <v>Gestión estratégica y táctica del entorno cuidador laboral con reporte mensual</v>
      </c>
      <c r="J127" s="139" t="str">
        <f>+VLOOKUP(Tabla1[[#This Row],[Columna1]],Hoja3!$D$3:$W$1238,7,FALSE)</f>
        <v>Subred</v>
      </c>
      <c r="K127" s="31" t="s">
        <v>60</v>
      </c>
      <c r="L127" s="32" t="s">
        <v>61</v>
      </c>
      <c r="M127" s="139" t="str">
        <f>Tabla1[[#This Row],[Columna1]]&amp;Tabla1[[#This Row],[LOCALIDAD]]&amp;Tabla1[[#This Row],[MES]]</f>
        <v>34Entorno cuidador Laboral “Bienestar en nuestro entorno laboral”SUBREDC. FEBRERO 2025</v>
      </c>
      <c r="N127" s="31" t="s">
        <v>244</v>
      </c>
      <c r="O127" s="67">
        <f>+VLOOKUP(Tabla1[[#This Row],[concatenar]],Hoja3!$M$3:$W$1238,2,FALSE)</f>
        <v>31731720</v>
      </c>
      <c r="P127" s="67">
        <f>+VLOOKUP(Tabla1[[#This Row],[concatenar]],Hoja3!$M$3:$W$1238,3,FALSE)</f>
        <v>32756654.556000002</v>
      </c>
      <c r="Q127" s="113">
        <f>+VLOOKUP(Tabla1[[#This Row],[concatenar]],Hoja3!$M$3:$W$1238,8,FALSE)</f>
        <v>0</v>
      </c>
      <c r="R127" s="106">
        <f>+VLOOKUP(Tabla1[[#This Row],[concatenar]],Hoja3!$M$3:$W$1238,9,FALSE)</f>
        <v>1</v>
      </c>
      <c r="S127" s="111">
        <f>+VLOOKUP(Tabla1[[#This Row],[concatenar]],Hoja3!$M$3:$W$1238,10,FALSE)</f>
        <v>0</v>
      </c>
      <c r="T127" s="140">
        <f>+VLOOKUP(Tabla1[[#This Row],[concatenar]],Hoja3!$M$3:$W$1238,11,FALSE)</f>
        <v>32756654.556000002</v>
      </c>
      <c r="U127" s="31" t="s">
        <v>128</v>
      </c>
      <c r="V127" s="33">
        <v>0.05</v>
      </c>
      <c r="W127" s="31"/>
      <c r="X127" s="31">
        <v>1</v>
      </c>
      <c r="Y127" s="68">
        <f>+Tabla1[[#This Row],[VALOR UNITARIO SEGUIMIENTO FINANCIERO
2024]]*Tabla1[[#This Row],[MET AFECTADA PORLA GLOSA
RECURSOS 2024]]*Tabla1[[#This Row],[Porcentaje de Glosa]]</f>
        <v>0</v>
      </c>
      <c r="Z127" s="68">
        <f>+Tabla1[[#This Row],[VALOR UNITARIO SEGUIMIENTO FINANCIERO
2025]]*Tabla1[[#This Row],[META AFECTADA PORLA GLOSA
RECURSOS 2025]]*Tabla1[[#This Row],[Porcentaje de Glosa]]</f>
        <v>1637832.7278000002</v>
      </c>
      <c r="AA127" s="68">
        <f>+Tabla1[[#This Row],[VALOR DE LA GLOSA 2024]]+Tabla1[[#This Row],[VALOR DE LA GLOSA 2025]]</f>
        <v>1637832.7278000002</v>
      </c>
      <c r="AB127" s="75" t="s">
        <v>245</v>
      </c>
      <c r="AC127" s="32" t="s">
        <v>246</v>
      </c>
      <c r="AD127" s="68"/>
      <c r="AE127" s="75"/>
      <c r="AF127" s="137">
        <f>+Tabla1[[#This Row],[VALOR TOTAL DE LA GLOSA]]-Tabla1[[#This Row],[Valor soportado por la Subred]]</f>
        <v>1637832.7278000002</v>
      </c>
      <c r="AG127" s="31"/>
      <c r="AH127" s="31"/>
      <c r="AI127" s="32">
        <f>+Tabla1[[#This Row],[VALOR GLOSA DEFINITIVA]]-Tabla1[[#This Row],[VALOR LEVANTADO EN LIQUIDACION]]</f>
        <v>1637832.7278000002</v>
      </c>
    </row>
    <row r="128" spans="2:35" ht="116.45" hidden="1" customHeight="1">
      <c r="B128" s="32" t="s">
        <v>59</v>
      </c>
      <c r="C128" s="141">
        <v>34</v>
      </c>
      <c r="D128" s="32" t="s">
        <v>4</v>
      </c>
      <c r="E128" s="139" t="str">
        <f>+Tabla1[[#This Row],[CODIGO ACTIVIDAD EN PPP Y LINEAMIENTO]]&amp;Tabla1[[#This Row],[ENTORNO/COMPONENTE]]</f>
        <v>34Entorno cuidador Laboral “Bienestar en nuestro entorno laboral”</v>
      </c>
      <c r="F128" s="139" t="str">
        <f>+VLOOKUP(Tabla1[[#This Row],[Columna1]],Hoja3!$D$3:$L$1238,3,FALSE)</f>
        <v>ENTORNOS CUIDADORES</v>
      </c>
      <c r="G128" s="139" t="str">
        <f>+VLOOKUP(Tabla1[[#This Row],[Columna1]],Hoja3!$D$3:$W$1238,4,FALSE)</f>
        <v>INTER ACCIÓN INTEGRADA PRÁCTICAS DE PROMOCIÓN DEL CUIDADO DE LA SALUD DE LOS TRABAJADORES INFORMALES Y GESTIÓN DEL RIESGO EN LAS UNIDADES DE TRABAJO INFORMAL</v>
      </c>
      <c r="H128" s="139" t="str">
        <f>+VLOOKUP(Tabla1[[#This Row],[Columna1]],Hoja3!$D$3:$W$1238,5,FALSE)</f>
        <v>Gestión en los niveles meso y micro de la salud pública del Entorno cuidador Laboral “Bienestar en nuestro entorno laboral”</v>
      </c>
      <c r="I128" s="139" t="str">
        <f>+VLOOKUP(Tabla1[[#This Row],[Columna1]],Hoja3!$D$3:$W$1238,6,FALSE)</f>
        <v>Gestión estratégica y táctica del entorno cuidador laboral con reporte mensual</v>
      </c>
      <c r="J128" s="139" t="str">
        <f>+VLOOKUP(Tabla1[[#This Row],[Columna1]],Hoja3!$D$3:$W$1238,7,FALSE)</f>
        <v>Subred</v>
      </c>
      <c r="K128" s="31" t="s">
        <v>60</v>
      </c>
      <c r="L128" s="32" t="s">
        <v>66</v>
      </c>
      <c r="M128" s="139" t="str">
        <f>Tabla1[[#This Row],[Columna1]]&amp;Tabla1[[#This Row],[LOCALIDAD]]&amp;Tabla1[[#This Row],[MES]]</f>
        <v>34Entorno cuidador Laboral “Bienestar en nuestro entorno laboral”SUBREDD. MARZO 2025</v>
      </c>
      <c r="N128" s="31" t="s">
        <v>247</v>
      </c>
      <c r="O128" s="67">
        <f>+VLOOKUP(Tabla1[[#This Row],[concatenar]],Hoja3!$M$3:$W$1238,2,FALSE)</f>
        <v>31731720</v>
      </c>
      <c r="P128" s="67">
        <f>+VLOOKUP(Tabla1[[#This Row],[concatenar]],Hoja3!$M$3:$W$1238,3,FALSE)</f>
        <v>32756654.556000002</v>
      </c>
      <c r="Q128" s="113">
        <f>+VLOOKUP(Tabla1[[#This Row],[concatenar]],Hoja3!$M$3:$W$1238,8,FALSE)</f>
        <v>0</v>
      </c>
      <c r="R128" s="106">
        <f>+VLOOKUP(Tabla1[[#This Row],[concatenar]],Hoja3!$M$3:$W$1238,9,FALSE)</f>
        <v>1</v>
      </c>
      <c r="S128" s="111">
        <f>+VLOOKUP(Tabla1[[#This Row],[concatenar]],Hoja3!$M$3:$W$1238,10,FALSE)</f>
        <v>0</v>
      </c>
      <c r="T128" s="140">
        <f>+VLOOKUP(Tabla1[[#This Row],[concatenar]],Hoja3!$M$3:$W$1238,11,FALSE)</f>
        <v>32756654.556000002</v>
      </c>
      <c r="U128" s="31" t="s">
        <v>128</v>
      </c>
      <c r="V128" s="33">
        <v>0.05</v>
      </c>
      <c r="W128" s="31"/>
      <c r="X128" s="31">
        <v>1</v>
      </c>
      <c r="Y128" s="68">
        <f>+Tabla1[[#This Row],[VALOR UNITARIO SEGUIMIENTO FINANCIERO
2024]]*Tabla1[[#This Row],[MET AFECTADA PORLA GLOSA
RECURSOS 2024]]*Tabla1[[#This Row],[Porcentaje de Glosa]]</f>
        <v>0</v>
      </c>
      <c r="Z128" s="68">
        <f>+Tabla1[[#This Row],[VALOR UNITARIO SEGUIMIENTO FINANCIERO
2025]]*Tabla1[[#This Row],[META AFECTADA PORLA GLOSA
RECURSOS 2025]]*Tabla1[[#This Row],[Porcentaje de Glosa]]</f>
        <v>1637832.7278000002</v>
      </c>
      <c r="AA128" s="68">
        <f>+Tabla1[[#This Row],[VALOR DE LA GLOSA 2024]]+Tabla1[[#This Row],[VALOR DE LA GLOSA 2025]]</f>
        <v>1637832.7278000002</v>
      </c>
      <c r="AB128" s="75" t="s">
        <v>248</v>
      </c>
      <c r="AC128" s="32" t="s">
        <v>246</v>
      </c>
      <c r="AD128" s="68"/>
      <c r="AE128" s="75"/>
      <c r="AF128" s="137">
        <f>+Tabla1[[#This Row],[VALOR TOTAL DE LA GLOSA]]-Tabla1[[#This Row],[Valor soportado por la Subred]]</f>
        <v>1637832.7278000002</v>
      </c>
      <c r="AG128" s="31"/>
      <c r="AH128" s="31"/>
      <c r="AI128" s="32">
        <f>+Tabla1[[#This Row],[VALOR GLOSA DEFINITIVA]]-Tabla1[[#This Row],[VALOR LEVANTADO EN LIQUIDACION]]</f>
        <v>1637832.7278000002</v>
      </c>
    </row>
    <row r="129" spans="2:38" ht="116.45" hidden="1" customHeight="1">
      <c r="B129" s="32" t="s">
        <v>59</v>
      </c>
      <c r="C129" s="141">
        <v>40</v>
      </c>
      <c r="D129" s="32" t="s">
        <v>4</v>
      </c>
      <c r="E129" s="139" t="str">
        <f>+Tabla1[[#This Row],[CODIGO ACTIVIDAD EN PPP Y LINEAMIENTO]]&amp;Tabla1[[#This Row],[ENTORNO/COMPONENTE]]</f>
        <v>40Entorno cuidador Laboral “Bienestar en nuestro entorno laboral”</v>
      </c>
      <c r="F129" s="139" t="str">
        <f>+VLOOKUP(Tabla1[[#This Row],[Columna1]],Hoja3!$D$3:$L$1238,3,FALSE)</f>
        <v>ENTORNOS CUIDADORES</v>
      </c>
      <c r="G129" s="139" t="str">
        <f>+VLOOKUP(Tabla1[[#This Row],[Columna1]],Hoja3!$D$3:$W$1238,4,FALSE)</f>
        <v>INTER ACCIÓN INTEGRADA PRÁCTICAS DE PROMOCIÓN DEL CUIDADO DE LA SALUD DE LOS TRABAJADORES INFORMALES Y GESTIÓN DEL RIESGO EN LAS UNIDADES DE TRABAJO INFORMAL</v>
      </c>
      <c r="H129" s="139" t="str">
        <f>+VLOOKUP(Tabla1[[#This Row],[Columna1]],Hoja3!$D$3:$W$1238,5,FALSE)</f>
        <v xml:space="preserve">Tu Bar  tu responsabilidad </v>
      </c>
      <c r="I129" s="139" t="str">
        <f>+VLOOKUP(Tabla1[[#This Row],[Columna1]],Hoja3!$D$3:$W$1238,6,FALSE)</f>
        <v>Asesoría</v>
      </c>
      <c r="J129" s="139" t="str">
        <f>+VLOOKUP(Tabla1[[#This Row],[Columna1]],Hoja3!$D$3:$W$1238,7,FALSE)</f>
        <v>Distrital</v>
      </c>
      <c r="K129" s="31" t="s">
        <v>249</v>
      </c>
      <c r="L129" s="32" t="s">
        <v>61</v>
      </c>
      <c r="M129" s="139" t="str">
        <f>Tabla1[[#This Row],[Columna1]]&amp;Tabla1[[#This Row],[LOCALIDAD]]&amp;Tabla1[[#This Row],[MES]]</f>
        <v>40Entorno cuidador Laboral “Bienestar en nuestro entorno laboral”DISTRITOC. FEBRERO 2025</v>
      </c>
      <c r="N129" s="31" t="s">
        <v>250</v>
      </c>
      <c r="O129" s="67">
        <f>+VLOOKUP(Tabla1[[#This Row],[concatenar]],Hoja3!$M$3:$W$1238,2,FALSE)</f>
        <v>125201</v>
      </c>
      <c r="P129" s="67">
        <f>+VLOOKUP(Tabla1[[#This Row],[concatenar]],Hoja3!$M$3:$W$1238,3,FALSE)</f>
        <v>129244.9923</v>
      </c>
      <c r="Q129" s="113">
        <f>+VLOOKUP(Tabla1[[#This Row],[concatenar]],Hoja3!$M$3:$W$1238,8,FALSE)</f>
        <v>0</v>
      </c>
      <c r="R129" s="106">
        <f>+VLOOKUP(Tabla1[[#This Row],[concatenar]],Hoja3!$M$3:$W$1238,9,FALSE)</f>
        <v>56</v>
      </c>
      <c r="S129" s="111">
        <f>+VLOOKUP(Tabla1[[#This Row],[concatenar]],Hoja3!$M$3:$W$1238,10,FALSE)</f>
        <v>0</v>
      </c>
      <c r="T129" s="140">
        <f>+VLOOKUP(Tabla1[[#This Row],[concatenar]],Hoja3!$M$3:$W$1238,11,FALSE)</f>
        <v>7237719.5687999995</v>
      </c>
      <c r="U129" s="31" t="s">
        <v>81</v>
      </c>
      <c r="V129" s="33">
        <v>1</v>
      </c>
      <c r="W129" s="31"/>
      <c r="X129" s="31">
        <v>1</v>
      </c>
      <c r="Y129" s="68">
        <f>+Tabla1[[#This Row],[VALOR UNITARIO SEGUIMIENTO FINANCIERO
2024]]*Tabla1[[#This Row],[MET AFECTADA PORLA GLOSA
RECURSOS 2024]]*Tabla1[[#This Row],[Porcentaje de Glosa]]</f>
        <v>0</v>
      </c>
      <c r="Z129" s="68">
        <f>+Tabla1[[#This Row],[VALOR UNITARIO SEGUIMIENTO FINANCIERO
2025]]*Tabla1[[#This Row],[META AFECTADA PORLA GLOSA
RECURSOS 2025]]*Tabla1[[#This Row],[Porcentaje de Glosa]]</f>
        <v>129244.9923</v>
      </c>
      <c r="AA129" s="68">
        <f>+Tabla1[[#This Row],[VALOR DE LA GLOSA 2024]]+Tabla1[[#This Row],[VALOR DE LA GLOSA 2025]]</f>
        <v>129244.9923</v>
      </c>
      <c r="AB129" s="75" t="s">
        <v>251</v>
      </c>
      <c r="AC129" s="32" t="s">
        <v>252</v>
      </c>
      <c r="AD129" s="68"/>
      <c r="AE129" s="75"/>
      <c r="AF129" s="137">
        <f>+Tabla1[[#This Row],[VALOR TOTAL DE LA GLOSA]]-Tabla1[[#This Row],[Valor soportado por la Subred]]</f>
        <v>129244.9923</v>
      </c>
      <c r="AG129" s="31"/>
      <c r="AH129" s="31"/>
      <c r="AI129" s="32">
        <f>+Tabla1[[#This Row],[VALOR GLOSA DEFINITIVA]]-Tabla1[[#This Row],[VALOR LEVANTADO EN LIQUIDACION]]</f>
        <v>129244.9923</v>
      </c>
    </row>
    <row r="130" spans="2:38" ht="116.45" hidden="1" customHeight="1">
      <c r="B130" s="32" t="s">
        <v>59</v>
      </c>
      <c r="C130" s="141">
        <v>66</v>
      </c>
      <c r="D130" s="32" t="s">
        <v>5</v>
      </c>
      <c r="E130" s="139" t="str">
        <f>+Tabla1[[#This Row],[CODIGO ACTIVIDAD EN PPP Y LINEAMIENTO]]&amp;Tabla1[[#This Row],[ENTORNO/COMPONENTE]]</f>
        <v>66Macro, meso y micro gestión de la salud pública</v>
      </c>
      <c r="F130" s="139" t="str">
        <f>+VLOOKUP(Tabla1[[#This Row],[Columna1]],Hoja3!$D$3:$L$1238,3,FALSE)</f>
        <v>ENTORNOS CUIDADORES</v>
      </c>
      <c r="G130" s="139" t="str">
        <f>+VLOOKUP(Tabla1[[#This Row],[Columna1]],Hoja3!$D$3:$W$1238,4,FALSE)</f>
        <v>Educación para la salud pública</v>
      </c>
      <c r="H130" s="139" t="str">
        <f>+VLOOKUP(Tabla1[[#This Row],[Columna1]],Hoja3!$D$3:$W$1238,5,FALSE)</f>
        <v>Educación para la salud pública</v>
      </c>
      <c r="I130" s="139" t="str">
        <f>+VLOOKUP(Tabla1[[#This Row],[Columna1]],Hoja3!$D$3:$W$1238,6,FALSE)</f>
        <v>Seguimiento al Plan Estrategico de ESP</v>
      </c>
      <c r="J130" s="139" t="str">
        <f>+VLOOKUP(Tabla1[[#This Row],[Columna1]],Hoja3!$D$3:$W$1238,7,FALSE)</f>
        <v>Subred</v>
      </c>
      <c r="K130" s="31" t="s">
        <v>60</v>
      </c>
      <c r="L130" s="32" t="s">
        <v>61</v>
      </c>
      <c r="M130" s="139" t="str">
        <f>Tabla1[[#This Row],[Columna1]]&amp;Tabla1[[#This Row],[LOCALIDAD]]&amp;Tabla1[[#This Row],[MES]]</f>
        <v>66Macro, meso y micro gestión de la salud públicaSUBREDC. FEBRERO 2025</v>
      </c>
      <c r="N130" s="31" t="s">
        <v>253</v>
      </c>
      <c r="O130" s="67">
        <f>+VLOOKUP(Tabla1[[#This Row],[concatenar]],Hoja3!$M$3:$W$1238,2,FALSE)</f>
        <v>27610856</v>
      </c>
      <c r="P130" s="67">
        <f>+VLOOKUP(Tabla1[[#This Row],[concatenar]],Hoja3!$M$3:$W$1238,3,FALSE)</f>
        <v>28502686.648800001</v>
      </c>
      <c r="Q130" s="113">
        <f>+VLOOKUP(Tabla1[[#This Row],[concatenar]],Hoja3!$M$3:$W$1238,8,FALSE)</f>
        <v>0</v>
      </c>
      <c r="R130" s="106">
        <f>+VLOOKUP(Tabla1[[#This Row],[concatenar]],Hoja3!$M$3:$W$1238,9,FALSE)</f>
        <v>1</v>
      </c>
      <c r="S130" s="111">
        <f>+VLOOKUP(Tabla1[[#This Row],[concatenar]],Hoja3!$M$3:$W$1238,10,FALSE)</f>
        <v>0</v>
      </c>
      <c r="T130" s="140">
        <f>+VLOOKUP(Tabla1[[#This Row],[concatenar]],Hoja3!$M$3:$W$1238,11,FALSE)</f>
        <v>28502686.648800001</v>
      </c>
      <c r="U130" s="31" t="s">
        <v>228</v>
      </c>
      <c r="V130" s="33">
        <v>0.06</v>
      </c>
      <c r="W130" s="31"/>
      <c r="X130" s="31">
        <v>1</v>
      </c>
      <c r="Y130" s="68">
        <f>+Tabla1[[#This Row],[VALOR UNITARIO SEGUIMIENTO FINANCIERO
2024]]*Tabla1[[#This Row],[MET AFECTADA PORLA GLOSA
RECURSOS 2024]]*Tabla1[[#This Row],[Porcentaje de Glosa]]</f>
        <v>0</v>
      </c>
      <c r="Z130" s="68">
        <f>+Tabla1[[#This Row],[VALOR UNITARIO SEGUIMIENTO FINANCIERO
2025]]*Tabla1[[#This Row],[META AFECTADA PORLA GLOSA
RECURSOS 2025]]*Tabla1[[#This Row],[Porcentaje de Glosa]]</f>
        <v>1710161.1989279999</v>
      </c>
      <c r="AA130" s="68">
        <f>+Tabla1[[#This Row],[VALOR DE LA GLOSA 2024]]+Tabla1[[#This Row],[VALOR DE LA GLOSA 2025]]</f>
        <v>1710161.1989279999</v>
      </c>
      <c r="AB130" s="75" t="s">
        <v>254</v>
      </c>
      <c r="AC130" s="32" t="s">
        <v>255</v>
      </c>
      <c r="AD130" s="68"/>
      <c r="AE130" s="75"/>
      <c r="AF130" s="137">
        <f>+Tabla1[[#This Row],[VALOR TOTAL DE LA GLOSA]]-Tabla1[[#This Row],[Valor soportado por la Subred]]</f>
        <v>1710161.1989279999</v>
      </c>
      <c r="AG130" s="31"/>
      <c r="AH130" s="31"/>
      <c r="AI130" s="32">
        <f>+Tabla1[[#This Row],[VALOR GLOSA DEFINITIVA]]-Tabla1[[#This Row],[VALOR LEVANTADO EN LIQUIDACION]]</f>
        <v>1710161.1989279999</v>
      </c>
    </row>
    <row r="131" spans="2:38" ht="116.45" hidden="1" customHeight="1">
      <c r="B131" s="32" t="s">
        <v>59</v>
      </c>
      <c r="C131" s="141">
        <v>66</v>
      </c>
      <c r="D131" s="32" t="s">
        <v>5</v>
      </c>
      <c r="E131" s="139" t="str">
        <f>+Tabla1[[#This Row],[CODIGO ACTIVIDAD EN PPP Y LINEAMIENTO]]&amp;Tabla1[[#This Row],[ENTORNO/COMPONENTE]]</f>
        <v>66Macro, meso y micro gestión de la salud pública</v>
      </c>
      <c r="F131" s="139" t="str">
        <f>+VLOOKUP(Tabla1[[#This Row],[Columna1]],Hoja3!$D$3:$L$1238,3,FALSE)</f>
        <v>ENTORNOS CUIDADORES</v>
      </c>
      <c r="G131" s="139" t="str">
        <f>+VLOOKUP(Tabla1[[#This Row],[Columna1]],Hoja3!$D$3:$W$1238,4,FALSE)</f>
        <v>Educación para la salud pública</v>
      </c>
      <c r="H131" s="139" t="str">
        <f>+VLOOKUP(Tabla1[[#This Row],[Columna1]],Hoja3!$D$3:$W$1238,5,FALSE)</f>
        <v>Educación para la salud pública</v>
      </c>
      <c r="I131" s="139" t="str">
        <f>+VLOOKUP(Tabla1[[#This Row],[Columna1]],Hoja3!$D$3:$W$1238,6,FALSE)</f>
        <v>Seguimiento al Plan Estrategico de ESP</v>
      </c>
      <c r="J131" s="139" t="str">
        <f>+VLOOKUP(Tabla1[[#This Row],[Columna1]],Hoja3!$D$3:$W$1238,7,FALSE)</f>
        <v>Subred</v>
      </c>
      <c r="K131" s="31" t="s">
        <v>60</v>
      </c>
      <c r="L131" s="32" t="s">
        <v>66</v>
      </c>
      <c r="M131" s="139" t="str">
        <f>Tabla1[[#This Row],[Columna1]]&amp;Tabla1[[#This Row],[LOCALIDAD]]&amp;Tabla1[[#This Row],[MES]]</f>
        <v>66Macro, meso y micro gestión de la salud públicaSUBREDD. MARZO 2025</v>
      </c>
      <c r="N131" s="31" t="s">
        <v>256</v>
      </c>
      <c r="O131" s="67">
        <f>+VLOOKUP(Tabla1[[#This Row],[concatenar]],Hoja3!$M$3:$W$1238,2,FALSE)</f>
        <v>27610856</v>
      </c>
      <c r="P131" s="67">
        <f>+VLOOKUP(Tabla1[[#This Row],[concatenar]],Hoja3!$M$3:$W$1238,3,FALSE)</f>
        <v>28502686.648800001</v>
      </c>
      <c r="Q131" s="113">
        <f>+VLOOKUP(Tabla1[[#This Row],[concatenar]],Hoja3!$M$3:$W$1238,8,FALSE)</f>
        <v>0</v>
      </c>
      <c r="R131" s="106">
        <f>+VLOOKUP(Tabla1[[#This Row],[concatenar]],Hoja3!$M$3:$W$1238,9,FALSE)</f>
        <v>1</v>
      </c>
      <c r="S131" s="111">
        <f>+VLOOKUP(Tabla1[[#This Row],[concatenar]],Hoja3!$M$3:$W$1238,10,FALSE)</f>
        <v>0</v>
      </c>
      <c r="T131" s="140">
        <f>+VLOOKUP(Tabla1[[#This Row],[concatenar]],Hoja3!$M$3:$W$1238,11,FALSE)</f>
        <v>28502686.648800001</v>
      </c>
      <c r="U131" s="31" t="s">
        <v>228</v>
      </c>
      <c r="V131" s="33">
        <v>0.06</v>
      </c>
      <c r="W131" s="31"/>
      <c r="X131" s="31">
        <v>1</v>
      </c>
      <c r="Y131" s="68">
        <f>+Tabla1[[#This Row],[VALOR UNITARIO SEGUIMIENTO FINANCIERO
2024]]*Tabla1[[#This Row],[MET AFECTADA PORLA GLOSA
RECURSOS 2024]]*Tabla1[[#This Row],[Porcentaje de Glosa]]</f>
        <v>0</v>
      </c>
      <c r="Z131" s="68">
        <f>+Tabla1[[#This Row],[VALOR UNITARIO SEGUIMIENTO FINANCIERO
2025]]*Tabla1[[#This Row],[META AFECTADA PORLA GLOSA
RECURSOS 2025]]*Tabla1[[#This Row],[Porcentaje de Glosa]]</f>
        <v>1710161.1989279999</v>
      </c>
      <c r="AA131" s="68">
        <f>+Tabla1[[#This Row],[VALOR DE LA GLOSA 2024]]+Tabla1[[#This Row],[VALOR DE LA GLOSA 2025]]</f>
        <v>1710161.1989279999</v>
      </c>
      <c r="AB131" s="75" t="s">
        <v>254</v>
      </c>
      <c r="AC131" s="32" t="s">
        <v>255</v>
      </c>
      <c r="AD131" s="68"/>
      <c r="AE131" s="75"/>
      <c r="AF131" s="137">
        <f>+Tabla1[[#This Row],[VALOR TOTAL DE LA GLOSA]]-Tabla1[[#This Row],[Valor soportado por la Subred]]</f>
        <v>1710161.1989279999</v>
      </c>
      <c r="AG131" s="31"/>
      <c r="AH131" s="31"/>
      <c r="AI131" s="32">
        <f>+Tabla1[[#This Row],[VALOR GLOSA DEFINITIVA]]-Tabla1[[#This Row],[VALOR LEVANTADO EN LIQUIDACION]]</f>
        <v>1710161.1989279999</v>
      </c>
    </row>
    <row r="132" spans="2:38" ht="116.45" hidden="1" customHeight="1">
      <c r="B132" s="32" t="s">
        <v>59</v>
      </c>
      <c r="C132" s="141">
        <v>66</v>
      </c>
      <c r="D132" s="32" t="s">
        <v>5</v>
      </c>
      <c r="E132" s="139" t="str">
        <f>+Tabla1[[#This Row],[CODIGO ACTIVIDAD EN PPP Y LINEAMIENTO]]&amp;Tabla1[[#This Row],[ENTORNO/COMPONENTE]]</f>
        <v>66Macro, meso y micro gestión de la salud pública</v>
      </c>
      <c r="F132" s="139" t="str">
        <f>+VLOOKUP(Tabla1[[#This Row],[Columna1]],Hoja3!$D$3:$L$1238,3,FALSE)</f>
        <v>ENTORNOS CUIDADORES</v>
      </c>
      <c r="G132" s="139" t="str">
        <f>+VLOOKUP(Tabla1[[#This Row],[Columna1]],Hoja3!$D$3:$W$1238,4,FALSE)</f>
        <v>Educación para la salud pública</v>
      </c>
      <c r="H132" s="139" t="str">
        <f>+VLOOKUP(Tabla1[[#This Row],[Columna1]],Hoja3!$D$3:$W$1238,5,FALSE)</f>
        <v>Educación para la salud pública</v>
      </c>
      <c r="I132" s="139" t="str">
        <f>+VLOOKUP(Tabla1[[#This Row],[Columna1]],Hoja3!$D$3:$W$1238,6,FALSE)</f>
        <v>Seguimiento al Plan Estrategico de ESP</v>
      </c>
      <c r="J132" s="139" t="str">
        <f>+VLOOKUP(Tabla1[[#This Row],[Columna1]],Hoja3!$D$3:$W$1238,7,FALSE)</f>
        <v>Subred</v>
      </c>
      <c r="K132" s="31" t="s">
        <v>60</v>
      </c>
      <c r="L132" s="32" t="s">
        <v>61</v>
      </c>
      <c r="M132" s="139" t="str">
        <f>Tabla1[[#This Row],[Columna1]]&amp;Tabla1[[#This Row],[LOCALIDAD]]&amp;Tabla1[[#This Row],[MES]]</f>
        <v>66Macro, meso y micro gestión de la salud públicaSUBREDC. FEBRERO 2025</v>
      </c>
      <c r="N132" s="31" t="s">
        <v>256</v>
      </c>
      <c r="O132" s="67">
        <f>+VLOOKUP(Tabla1[[#This Row],[concatenar]],Hoja3!$M$3:$W$1238,2,FALSE)</f>
        <v>27610856</v>
      </c>
      <c r="P132" s="67">
        <f>+VLOOKUP(Tabla1[[#This Row],[concatenar]],Hoja3!$M$3:$W$1238,3,FALSE)</f>
        <v>28502686.648800001</v>
      </c>
      <c r="Q132" s="113">
        <f>+VLOOKUP(Tabla1[[#This Row],[concatenar]],Hoja3!$M$3:$W$1238,8,FALSE)</f>
        <v>0</v>
      </c>
      <c r="R132" s="106">
        <f>+VLOOKUP(Tabla1[[#This Row],[concatenar]],Hoja3!$M$3:$W$1238,9,FALSE)</f>
        <v>1</v>
      </c>
      <c r="S132" s="111">
        <f>+VLOOKUP(Tabla1[[#This Row],[concatenar]],Hoja3!$M$3:$W$1238,10,FALSE)</f>
        <v>0</v>
      </c>
      <c r="T132" s="140">
        <f>+VLOOKUP(Tabla1[[#This Row],[concatenar]],Hoja3!$M$3:$W$1238,11,FALSE)</f>
        <v>28502686.648800001</v>
      </c>
      <c r="U132" s="31" t="s">
        <v>257</v>
      </c>
      <c r="V132" s="33">
        <v>1</v>
      </c>
      <c r="W132" s="31"/>
      <c r="X132" s="31">
        <v>8.4361019857531319E-2</v>
      </c>
      <c r="Y132" s="68">
        <f>+Tabla1[[#This Row],[VALOR UNITARIO SEGUIMIENTO FINANCIERO
2024]]*Tabla1[[#This Row],[MET AFECTADA PORLA GLOSA
RECURSOS 2024]]*Tabla1[[#This Row],[Porcentaje de Glosa]]</f>
        <v>0</v>
      </c>
      <c r="Z132" s="68">
        <f>+Tabla1[[#This Row],[VALOR UNITARIO SEGUIMIENTO FINANCIERO
2025]]*Tabla1[[#This Row],[META AFECTADA PORLA GLOSA
RECURSOS 2025]]*Tabla1[[#This Row],[Porcentaje de Glosa]]</f>
        <v>2404515.7143724095</v>
      </c>
      <c r="AA132" s="68">
        <f>+Tabla1[[#This Row],[VALOR DE LA GLOSA 2024]]+Tabla1[[#This Row],[VALOR DE LA GLOSA 2025]]</f>
        <v>2404515.7143724095</v>
      </c>
      <c r="AB132" s="75" t="s">
        <v>258</v>
      </c>
      <c r="AC132" s="32" t="s">
        <v>259</v>
      </c>
      <c r="AD132" s="68"/>
      <c r="AE132" s="75"/>
      <c r="AF132" s="137">
        <f>+Tabla1[[#This Row],[VALOR TOTAL DE LA GLOSA]]-Tabla1[[#This Row],[Valor soportado por la Subred]]</f>
        <v>2404515.7143724095</v>
      </c>
      <c r="AG132" s="31"/>
      <c r="AH132" s="31"/>
      <c r="AI132" s="32">
        <f>+Tabla1[[#This Row],[VALOR GLOSA DEFINITIVA]]-Tabla1[[#This Row],[VALOR LEVANTADO EN LIQUIDACION]]</f>
        <v>2404515.7143724095</v>
      </c>
    </row>
    <row r="133" spans="2:38" ht="116.45" hidden="1" customHeight="1">
      <c r="B133" s="32" t="s">
        <v>59</v>
      </c>
      <c r="C133" s="141">
        <v>66</v>
      </c>
      <c r="D133" s="32" t="s">
        <v>5</v>
      </c>
      <c r="E133" s="139" t="str">
        <f>+Tabla1[[#This Row],[CODIGO ACTIVIDAD EN PPP Y LINEAMIENTO]]&amp;Tabla1[[#This Row],[ENTORNO/COMPONENTE]]</f>
        <v>66Macro, meso y micro gestión de la salud pública</v>
      </c>
      <c r="F133" s="139" t="str">
        <f>+VLOOKUP(Tabla1[[#This Row],[Columna1]],Hoja3!$D$3:$L$1238,3,FALSE)</f>
        <v>ENTORNOS CUIDADORES</v>
      </c>
      <c r="G133" s="139" t="str">
        <f>+VLOOKUP(Tabla1[[#This Row],[Columna1]],Hoja3!$D$3:$W$1238,4,FALSE)</f>
        <v>Educación para la salud pública</v>
      </c>
      <c r="H133" s="139" t="str">
        <f>+VLOOKUP(Tabla1[[#This Row],[Columna1]],Hoja3!$D$3:$W$1238,5,FALSE)</f>
        <v>Educación para la salud pública</v>
      </c>
      <c r="I133" s="139" t="str">
        <f>+VLOOKUP(Tabla1[[#This Row],[Columna1]],Hoja3!$D$3:$W$1238,6,FALSE)</f>
        <v>Seguimiento al Plan Estrategico de ESP</v>
      </c>
      <c r="J133" s="139" t="str">
        <f>+VLOOKUP(Tabla1[[#This Row],[Columna1]],Hoja3!$D$3:$W$1238,7,FALSE)</f>
        <v>Subred</v>
      </c>
      <c r="K133" s="31" t="s">
        <v>60</v>
      </c>
      <c r="L133" s="32" t="s">
        <v>66</v>
      </c>
      <c r="M133" s="139" t="str">
        <f>Tabla1[[#This Row],[Columna1]]&amp;Tabla1[[#This Row],[LOCALIDAD]]&amp;Tabla1[[#This Row],[MES]]</f>
        <v>66Macro, meso y micro gestión de la salud públicaSUBREDD. MARZO 2025</v>
      </c>
      <c r="N133" s="31" t="s">
        <v>253</v>
      </c>
      <c r="O133" s="67">
        <f>+VLOOKUP(Tabla1[[#This Row],[concatenar]],Hoja3!$M$3:$W$1238,2,FALSE)</f>
        <v>27610856</v>
      </c>
      <c r="P133" s="67">
        <f>+VLOOKUP(Tabla1[[#This Row],[concatenar]],Hoja3!$M$3:$W$1238,3,FALSE)</f>
        <v>28502686.648800001</v>
      </c>
      <c r="Q133" s="113">
        <f>+VLOOKUP(Tabla1[[#This Row],[concatenar]],Hoja3!$M$3:$W$1238,8,FALSE)</f>
        <v>0</v>
      </c>
      <c r="R133" s="106">
        <f>+VLOOKUP(Tabla1[[#This Row],[concatenar]],Hoja3!$M$3:$W$1238,9,FALSE)</f>
        <v>1</v>
      </c>
      <c r="S133" s="111">
        <f>+VLOOKUP(Tabla1[[#This Row],[concatenar]],Hoja3!$M$3:$W$1238,10,FALSE)</f>
        <v>0</v>
      </c>
      <c r="T133" s="140">
        <f>+VLOOKUP(Tabla1[[#This Row],[concatenar]],Hoja3!$M$3:$W$1238,11,FALSE)</f>
        <v>28502686.648800001</v>
      </c>
      <c r="U133" s="31" t="s">
        <v>68</v>
      </c>
      <c r="V133" s="33">
        <v>1</v>
      </c>
      <c r="W133" s="31"/>
      <c r="X133" s="31">
        <v>1.8699999999999999E-4</v>
      </c>
      <c r="Y133" s="68">
        <f>+Tabla1[[#This Row],[VALOR UNITARIO SEGUIMIENTO FINANCIERO
2024]]*Tabla1[[#This Row],[MET AFECTADA PORLA GLOSA
RECURSOS 2024]]*Tabla1[[#This Row],[Porcentaje de Glosa]]</f>
        <v>0</v>
      </c>
      <c r="Z133" s="68">
        <f>+Tabla1[[#This Row],[VALOR UNITARIO SEGUIMIENTO FINANCIERO
2025]]*Tabla1[[#This Row],[META AFECTADA PORLA GLOSA
RECURSOS 2025]]*Tabla1[[#This Row],[Porcentaje de Glosa]]</f>
        <v>5330.0024033255995</v>
      </c>
      <c r="AA133" s="68">
        <f>+Tabla1[[#This Row],[VALOR DE LA GLOSA 2024]]+Tabla1[[#This Row],[VALOR DE LA GLOSA 2025]]</f>
        <v>5330.0024033255995</v>
      </c>
      <c r="AB133" s="75" t="s">
        <v>260</v>
      </c>
      <c r="AC133" s="32" t="s">
        <v>259</v>
      </c>
      <c r="AD133" s="68"/>
      <c r="AE133" s="75"/>
      <c r="AF133" s="137">
        <f>+Tabla1[[#This Row],[VALOR TOTAL DE LA GLOSA]]-Tabla1[[#This Row],[Valor soportado por la Subred]]</f>
        <v>5330.0024033255995</v>
      </c>
      <c r="AG133" s="31"/>
      <c r="AH133" s="31"/>
      <c r="AI133" s="32">
        <f>+Tabla1[[#This Row],[VALOR GLOSA DEFINITIVA]]-Tabla1[[#This Row],[VALOR LEVANTADO EN LIQUIDACION]]</f>
        <v>5330.0024033255995</v>
      </c>
    </row>
    <row r="134" spans="2:38" ht="116.45" hidden="1" customHeight="1">
      <c r="B134" s="32" t="s">
        <v>59</v>
      </c>
      <c r="C134" s="141">
        <v>71</v>
      </c>
      <c r="D134" s="32" t="s">
        <v>5</v>
      </c>
      <c r="E134" s="139" t="str">
        <f>+Tabla1[[#This Row],[CODIGO ACTIVIDAD EN PPP Y LINEAMIENTO]]&amp;Tabla1[[#This Row],[ENTORNO/COMPONENTE]]</f>
        <v>71Macro, meso y micro gestión de la salud pública</v>
      </c>
      <c r="F134" s="139" t="str">
        <f>+VLOOKUP(Tabla1[[#This Row],[Columna1]],Hoja3!$D$3:$L$1238,3,FALSE)</f>
        <v>ENTORNOS CUIDADORES</v>
      </c>
      <c r="G134" s="139" t="str">
        <f>+VLOOKUP(Tabla1[[#This Row],[Columna1]],Hoja3!$D$3:$W$1238,4,FALSE)</f>
        <v>IMPLEMENTACIÓN CONCEPTUAL, METODOLÓGICA Y TÉCNICA</v>
      </c>
      <c r="H134" s="139" t="str">
        <f>+VLOOKUP(Tabla1[[#This Row],[Columna1]],Hoja3!$D$3:$W$1238,5,FALSE)</f>
        <v>Gestión de la información de Acciones Colectivas en Salud Pública</v>
      </c>
      <c r="I134" s="139" t="str">
        <f>+VLOOKUP(Tabla1[[#This Row],[Columna1]],Hoja3!$D$3:$W$1238,6,FALSE)</f>
        <v>Informe</v>
      </c>
      <c r="J134" s="139" t="str">
        <f>+VLOOKUP(Tabla1[[#This Row],[Columna1]],Hoja3!$D$3:$W$1238,7,FALSE)</f>
        <v>Subred</v>
      </c>
      <c r="K134" s="31" t="s">
        <v>60</v>
      </c>
      <c r="L134" s="32" t="s">
        <v>66</v>
      </c>
      <c r="M134" s="139" t="str">
        <f>Tabla1[[#This Row],[Columna1]]&amp;Tabla1[[#This Row],[LOCALIDAD]]&amp;Tabla1[[#This Row],[MES]]</f>
        <v>71Macro, meso y micro gestión de la salud públicaSUBREDD. MARZO 2025</v>
      </c>
      <c r="N134" s="31" t="s">
        <v>256</v>
      </c>
      <c r="O134" s="67">
        <f>+VLOOKUP(Tabla1[[#This Row],[concatenar]],Hoja3!$M$3:$W$1238,2,FALSE)</f>
        <v>82832384</v>
      </c>
      <c r="P134" s="67">
        <f>+VLOOKUP(Tabla1[[#This Row],[concatenar]],Hoja3!$M$3:$W$1238,3,FALSE)</f>
        <v>85507870.003199995</v>
      </c>
      <c r="Q134" s="113">
        <f>+VLOOKUP(Tabla1[[#This Row],[concatenar]],Hoja3!$M$3:$W$1238,8,FALSE)</f>
        <v>0</v>
      </c>
      <c r="R134" s="106">
        <f>+VLOOKUP(Tabla1[[#This Row],[concatenar]],Hoja3!$M$3:$W$1238,9,FALSE)</f>
        <v>1</v>
      </c>
      <c r="S134" s="111">
        <f>+VLOOKUP(Tabla1[[#This Row],[concatenar]],Hoja3!$M$3:$W$1238,10,FALSE)</f>
        <v>0</v>
      </c>
      <c r="T134" s="140">
        <f>+VLOOKUP(Tabla1[[#This Row],[concatenar]],Hoja3!$M$3:$W$1238,11,FALSE)</f>
        <v>85507870.003199995</v>
      </c>
      <c r="U134" s="31" t="s">
        <v>68</v>
      </c>
      <c r="V134" s="33">
        <v>1</v>
      </c>
      <c r="W134" s="31"/>
      <c r="X134" s="31">
        <v>9.7353986652789603E-4</v>
      </c>
      <c r="Y134" s="68">
        <f>+Tabla1[[#This Row],[VALOR UNITARIO SEGUIMIENTO FINANCIERO
2024]]*Tabla1[[#This Row],[MET AFECTADA PORLA GLOSA
RECURSOS 2024]]*Tabla1[[#This Row],[Porcentaje de Glosa]]</f>
        <v>0</v>
      </c>
      <c r="Z134" s="68">
        <f>+Tabla1[[#This Row],[VALOR UNITARIO SEGUIMIENTO FINANCIERO
2025]]*Tabla1[[#This Row],[META AFECTADA PORLA GLOSA
RECURSOS 2025]]*Tabla1[[#This Row],[Porcentaje de Glosa]]</f>
        <v>83245.320350000009</v>
      </c>
      <c r="AA134" s="68">
        <f>+Tabla1[[#This Row],[VALOR DE LA GLOSA 2024]]+Tabla1[[#This Row],[VALOR DE LA GLOSA 2025]]</f>
        <v>83245.320350000009</v>
      </c>
      <c r="AB134" s="75" t="s">
        <v>261</v>
      </c>
      <c r="AC134" s="32" t="s">
        <v>262</v>
      </c>
      <c r="AD134" s="68"/>
      <c r="AE134" s="75"/>
      <c r="AF134" s="137">
        <f>+Tabla1[[#This Row],[VALOR TOTAL DE LA GLOSA]]-Tabla1[[#This Row],[Valor soportado por la Subred]]</f>
        <v>83245.320350000009</v>
      </c>
      <c r="AG134" s="31"/>
      <c r="AH134" s="31"/>
      <c r="AI134" s="32">
        <f>+Tabla1[[#This Row],[VALOR GLOSA DEFINITIVA]]-Tabla1[[#This Row],[VALOR LEVANTADO EN LIQUIDACION]]</f>
        <v>83245.320350000009</v>
      </c>
    </row>
    <row r="135" spans="2:38" ht="116.45" hidden="1" customHeight="1">
      <c r="B135" s="32" t="s">
        <v>59</v>
      </c>
      <c r="C135" s="141">
        <v>73</v>
      </c>
      <c r="D135" s="32" t="s">
        <v>5</v>
      </c>
      <c r="E135" s="139" t="str">
        <f>+Tabla1[[#This Row],[CODIGO ACTIVIDAD EN PPP Y LINEAMIENTO]]&amp;Tabla1[[#This Row],[ENTORNO/COMPONENTE]]</f>
        <v>73Macro, meso y micro gestión de la salud pública</v>
      </c>
      <c r="F135" s="139" t="str">
        <f>+VLOOKUP(Tabla1[[#This Row],[Columna1]],Hoja3!$D$3:$L$1238,3,FALSE)</f>
        <v>ENTORNOS CUIDADORES</v>
      </c>
      <c r="G135" s="139" t="str">
        <f>+VLOOKUP(Tabla1[[#This Row],[Columna1]],Hoja3!$D$3:$W$1238,4,FALSE)</f>
        <v>IMPLEMENTACIÓN CONCEPTUAL, METODOLÓGICA Y TÉCNICA</v>
      </c>
      <c r="H135" s="139" t="str">
        <f>+VLOOKUP(Tabla1[[#This Row],[Columna1]],Hoja3!$D$3:$W$1238,5,FALSE)</f>
        <v>Seguimiento a la implementación del PAI en las localidades</v>
      </c>
      <c r="I135" s="139" t="str">
        <f>+VLOOKUP(Tabla1[[#This Row],[Columna1]],Hoja3!$D$3:$W$1238,6,FALSE)</f>
        <v>Avance mensual al plan de acción</v>
      </c>
      <c r="J135" s="139" t="str">
        <f>+VLOOKUP(Tabla1[[#This Row],[Columna1]],Hoja3!$D$3:$W$1238,7,FALSE)</f>
        <v>Subred</v>
      </c>
      <c r="K135" s="31" t="s">
        <v>60</v>
      </c>
      <c r="L135" s="32" t="s">
        <v>61</v>
      </c>
      <c r="M135" s="139" t="str">
        <f>Tabla1[[#This Row],[Columna1]]&amp;Tabla1[[#This Row],[LOCALIDAD]]&amp;Tabla1[[#This Row],[MES]]</f>
        <v>73Macro, meso y micro gestión de la salud públicaSUBREDC. FEBRERO 2025</v>
      </c>
      <c r="N135" s="31" t="s">
        <v>263</v>
      </c>
      <c r="O135" s="67">
        <f>+VLOOKUP(Tabla1[[#This Row],[concatenar]],Hoja3!$M$3:$W$1238,2,FALSE)</f>
        <v>7005616</v>
      </c>
      <c r="P135" s="67">
        <f>+VLOOKUP(Tabla1[[#This Row],[concatenar]],Hoja3!$M$3:$W$1238,3,FALSE)</f>
        <v>7231897.3968000002</v>
      </c>
      <c r="Q135" s="113">
        <f>+VLOOKUP(Tabla1[[#This Row],[concatenar]],Hoja3!$M$3:$W$1238,8,FALSE)</f>
        <v>0</v>
      </c>
      <c r="R135" s="106">
        <f>+VLOOKUP(Tabla1[[#This Row],[concatenar]],Hoja3!$M$3:$W$1238,9,FALSE)</f>
        <v>2</v>
      </c>
      <c r="S135" s="111">
        <f>+VLOOKUP(Tabla1[[#This Row],[concatenar]],Hoja3!$M$3:$W$1238,10,FALSE)</f>
        <v>0</v>
      </c>
      <c r="T135" s="140">
        <f>+VLOOKUP(Tabla1[[#This Row],[concatenar]],Hoja3!$M$3:$W$1238,11,FALSE)</f>
        <v>14463794.7936</v>
      </c>
      <c r="U135" s="31" t="s">
        <v>81</v>
      </c>
      <c r="V135" s="33">
        <v>1</v>
      </c>
      <c r="W135" s="31"/>
      <c r="X135" s="31">
        <v>0.16666666666666699</v>
      </c>
      <c r="Y135" s="68">
        <f>+Tabla1[[#This Row],[VALOR UNITARIO SEGUIMIENTO FINANCIERO
2024]]*Tabla1[[#This Row],[MET AFECTADA PORLA GLOSA
RECURSOS 2024]]*Tabla1[[#This Row],[Porcentaje de Glosa]]</f>
        <v>0</v>
      </c>
      <c r="Z135" s="68">
        <f>+Tabla1[[#This Row],[VALOR UNITARIO SEGUIMIENTO FINANCIERO
2025]]*Tabla1[[#This Row],[META AFECTADA PORLA GLOSA
RECURSOS 2025]]*Tabla1[[#This Row],[Porcentaje de Glosa]]</f>
        <v>1205316.2328000024</v>
      </c>
      <c r="AA135" s="68">
        <f>+Tabla1[[#This Row],[VALOR DE LA GLOSA 2024]]+Tabla1[[#This Row],[VALOR DE LA GLOSA 2025]]</f>
        <v>1205316.2328000024</v>
      </c>
      <c r="AB135" s="75" t="s">
        <v>264</v>
      </c>
      <c r="AC135" s="32" t="s">
        <v>233</v>
      </c>
      <c r="AD135" s="68"/>
      <c r="AE135" s="75"/>
      <c r="AF135" s="137">
        <f>+Tabla1[[#This Row],[VALOR TOTAL DE LA GLOSA]]-Tabla1[[#This Row],[Valor soportado por la Subred]]</f>
        <v>1205316.2328000024</v>
      </c>
      <c r="AG135" s="31"/>
      <c r="AH135" s="31"/>
      <c r="AI135" s="32">
        <f>+Tabla1[[#This Row],[VALOR GLOSA DEFINITIVA]]-Tabla1[[#This Row],[VALOR LEVANTADO EN LIQUIDACION]]</f>
        <v>1205316.2328000024</v>
      </c>
    </row>
    <row r="136" spans="2:38" ht="116.45" hidden="1" customHeight="1">
      <c r="B136" s="32" t="s">
        <v>59</v>
      </c>
      <c r="C136" s="141">
        <v>85</v>
      </c>
      <c r="D136" s="32" t="s">
        <v>5</v>
      </c>
      <c r="E136" s="139" t="str">
        <f>+Tabla1[[#This Row],[CODIGO ACTIVIDAD EN PPP Y LINEAMIENTO]]&amp;Tabla1[[#This Row],[ENTORNO/COMPONENTE]]</f>
        <v>85Macro, meso y micro gestión de la salud pública</v>
      </c>
      <c r="F136" s="139" t="str">
        <f>+VLOOKUP(Tabla1[[#This Row],[Columna1]],Hoja3!$D$3:$L$1238,3,FALSE)</f>
        <v>ENTORNOS CUIDADORES</v>
      </c>
      <c r="G136" s="139" t="str">
        <f>+VLOOKUP(Tabla1[[#This Row],[Columna1]],Hoja3!$D$3:$W$1238,4,FALSE)</f>
        <v>Análisis de Condiciones, Calidad de Vida, Salud y Enfermedad</v>
      </c>
      <c r="H136" s="139" t="str">
        <f>+VLOOKUP(Tabla1[[#This Row],[Columna1]],Hoja3!$D$3:$W$1238,5,FALSE)</f>
        <v>Documentos de analisis de situacion de calidad de vida y salud local</v>
      </c>
      <c r="I136" s="139" t="str">
        <f>+VLOOKUP(Tabla1[[#This Row],[Columna1]],Hoja3!$D$3:$W$1238,6,FALSE)</f>
        <v>Documento local</v>
      </c>
      <c r="J136" s="139" t="str">
        <f>+VLOOKUP(Tabla1[[#This Row],[Columna1]],Hoja3!$D$3:$W$1238,7,FALSE)</f>
        <v>Subred</v>
      </c>
      <c r="K136" s="31" t="s">
        <v>60</v>
      </c>
      <c r="L136" s="32" t="s">
        <v>61</v>
      </c>
      <c r="M136" s="139" t="str">
        <f>Tabla1[[#This Row],[Columna1]]&amp;Tabla1[[#This Row],[LOCALIDAD]]&amp;Tabla1[[#This Row],[MES]]</f>
        <v>85Macro, meso y micro gestión de la salud públicaSUBREDC. FEBRERO 2025</v>
      </c>
      <c r="N136" s="31" t="s">
        <v>265</v>
      </c>
      <c r="O136" s="67">
        <f>+VLOOKUP(Tabla1[[#This Row],[concatenar]],Hoja3!$M$3:$W$1238,2,FALSE)</f>
        <v>30907584</v>
      </c>
      <c r="P136" s="67">
        <f>+VLOOKUP(Tabla1[[#This Row],[concatenar]],Hoja3!$M$3:$W$1238,3,FALSE)</f>
        <v>31905898.963199999</v>
      </c>
      <c r="Q136" s="113">
        <f>+VLOOKUP(Tabla1[[#This Row],[concatenar]],Hoja3!$M$3:$W$1238,8,FALSE)</f>
        <v>0</v>
      </c>
      <c r="R136" s="106">
        <f>+VLOOKUP(Tabla1[[#This Row],[concatenar]],Hoja3!$M$3:$W$1238,9,FALSE)</f>
        <v>1</v>
      </c>
      <c r="S136" s="111">
        <f>+VLOOKUP(Tabla1[[#This Row],[concatenar]],Hoja3!$M$3:$W$1238,10,FALSE)</f>
        <v>0</v>
      </c>
      <c r="T136" s="140">
        <f>+VLOOKUP(Tabla1[[#This Row],[concatenar]],Hoja3!$M$3:$W$1238,11,FALSE)</f>
        <v>31905898.963199999</v>
      </c>
      <c r="U136" s="31" t="s">
        <v>68</v>
      </c>
      <c r="V136" s="33">
        <v>1</v>
      </c>
      <c r="W136" s="31"/>
      <c r="X136" s="31">
        <v>2.1556989514123336E-3</v>
      </c>
      <c r="Y136" s="68">
        <f>+Tabla1[[#This Row],[VALOR UNITARIO SEGUIMIENTO FINANCIERO
2024]]*Tabla1[[#This Row],[MET AFECTADA PORLA GLOSA
RECURSOS 2024]]*Tabla1[[#This Row],[Porcentaje de Glosa]]</f>
        <v>0</v>
      </c>
      <c r="Z136" s="68">
        <f>+Tabla1[[#This Row],[VALOR UNITARIO SEGUIMIENTO FINANCIERO
2025]]*Tabla1[[#This Row],[META AFECTADA PORLA GLOSA
RECURSOS 2025]]*Tabla1[[#This Row],[Porcentaje de Glosa]]</f>
        <v>68779.512938838103</v>
      </c>
      <c r="AA136" s="68">
        <f>+Tabla1[[#This Row],[VALOR DE LA GLOSA 2024]]+Tabla1[[#This Row],[VALOR DE LA GLOSA 2025]]</f>
        <v>68779.512938838103</v>
      </c>
      <c r="AB136" s="75" t="s">
        <v>266</v>
      </c>
      <c r="AC136" s="32" t="s">
        <v>262</v>
      </c>
      <c r="AD136" s="68"/>
      <c r="AE136" s="75"/>
      <c r="AF136" s="137">
        <f>+Tabla1[[#This Row],[VALOR TOTAL DE LA GLOSA]]-Tabla1[[#This Row],[Valor soportado por la Subred]]</f>
        <v>68779.512938838103</v>
      </c>
      <c r="AG136" s="31"/>
      <c r="AH136" s="31"/>
      <c r="AI136" s="32">
        <f>+Tabla1[[#This Row],[VALOR GLOSA DEFINITIVA]]-Tabla1[[#This Row],[VALOR LEVANTADO EN LIQUIDACION]]</f>
        <v>68779.512938838103</v>
      </c>
    </row>
    <row r="137" spans="2:38" ht="116.45" hidden="1" customHeight="1">
      <c r="B137" s="32" t="s">
        <v>59</v>
      </c>
      <c r="C137" s="141">
        <v>69</v>
      </c>
      <c r="D137" s="32" t="s">
        <v>5</v>
      </c>
      <c r="E137" s="135" t="str">
        <f>+Tabla1[[#This Row],[CODIGO ACTIVIDAD EN PPP Y LINEAMIENTO]]&amp;Tabla1[[#This Row],[ENTORNO/COMPONENTE]]</f>
        <v>69Macro, meso y micro gestión de la salud pública</v>
      </c>
      <c r="F137" s="139" t="str">
        <f>+VLOOKUP(Tabla1[[#This Row],[Columna1]],Hoja3!$D$3:$L$1238,3,FALSE)</f>
        <v>ENTORNOS CUIDADORES</v>
      </c>
      <c r="G137" s="135" t="str">
        <f>+VLOOKUP(Tabla1[[#This Row],[Columna1]],Hoja3!$D$3:$W$1238,4,FALSE)</f>
        <v xml:space="preserve">PROCEDIMIENTO DE ACTIVACION DE RUTAS, CANALIZACION SECTORIAL E INTERSECTORIAL DISTRITAL </v>
      </c>
      <c r="H137" s="135" t="str">
        <f>+VLOOKUP(Tabla1[[#This Row],[Columna1]],Hoja3!$D$3:$W$1238,5,FALSE)</f>
        <v>Operación de las fases 1 a la 7 del procedimiento de activacion de rutas y canalización sectoral e intersectorial en la subred</v>
      </c>
      <c r="I137" s="135" t="str">
        <f>+VLOOKUP(Tabla1[[#This Row],[Columna1]],Hoja3!$D$3:$W$1238,6,FALSE)</f>
        <v xml:space="preserve">Indicador Tablero de Control </v>
      </c>
      <c r="J137" s="135" t="str">
        <f>+VLOOKUP(Tabla1[[#This Row],[Columna1]],Hoja3!$D$3:$W$1238,7,FALSE)</f>
        <v>Subred</v>
      </c>
      <c r="K137" s="31" t="s">
        <v>60</v>
      </c>
      <c r="L137" s="32" t="s">
        <v>61</v>
      </c>
      <c r="M137" s="135" t="str">
        <f>Tabla1[[#This Row],[Columna1]]&amp;Tabla1[[#This Row],[LOCALIDAD]]&amp;Tabla1[[#This Row],[MES]]</f>
        <v>69Macro, meso y micro gestión de la salud públicaSUBREDC. FEBRERO 2025</v>
      </c>
      <c r="N137" s="31" t="s">
        <v>265</v>
      </c>
      <c r="O137" s="131">
        <f>+VLOOKUP(Tabla1[[#This Row],[concatenar]],Hoja3!$M$3:$W$1238,2,FALSE)</f>
        <v>11126848</v>
      </c>
      <c r="P137" s="131">
        <f>+VLOOKUP(Tabla1[[#This Row],[concatenar]],Hoja3!$M$3:$W$1238,3,FALSE)</f>
        <v>11486245.190400001</v>
      </c>
      <c r="Q137" s="132">
        <f>+VLOOKUP(Tabla1[[#This Row],[concatenar]],Hoja3!$M$3:$W$1238,8,FALSE)</f>
        <v>0</v>
      </c>
      <c r="R137" s="133">
        <f>+VLOOKUP(Tabla1[[#This Row],[concatenar]],Hoja3!$M$3:$W$1238,9,FALSE)</f>
        <v>3</v>
      </c>
      <c r="S137" s="134">
        <f>+VLOOKUP(Tabla1[[#This Row],[concatenar]],Hoja3!$M$3:$W$1238,10,FALSE)</f>
        <v>0</v>
      </c>
      <c r="T137" s="136">
        <f>+VLOOKUP(Tabla1[[#This Row],[concatenar]],Hoja3!$M$3:$W$1238,11,FALSE)</f>
        <v>34458735.571199998</v>
      </c>
      <c r="U137" s="31" t="s">
        <v>68</v>
      </c>
      <c r="V137" s="33">
        <v>1</v>
      </c>
      <c r="W137" s="31"/>
      <c r="X137" s="31">
        <v>3.9056232384411999E-3</v>
      </c>
      <c r="Y137" s="68">
        <f>+Tabla1[[#This Row],[VALOR UNITARIO SEGUIMIENTO FINANCIERO
2024]]*Tabla1[[#This Row],[MET AFECTADA PORLA GLOSA
RECURSOS 2024]]*Tabla1[[#This Row],[Porcentaje de Glosa]]</f>
        <v>0</v>
      </c>
      <c r="Z137" s="68">
        <f>+Tabla1[[#This Row],[VALOR UNITARIO SEGUIMIENTO FINANCIERO
2025]]*Tabla1[[#This Row],[META AFECTADA PORLA GLOSA
RECURSOS 2025]]*Tabla1[[#This Row],[Porcentaje de Glosa]]</f>
        <v>44860.946138059706</v>
      </c>
      <c r="AA137" s="68">
        <f>+Tabla1[[#This Row],[VALOR DE LA GLOSA 2024]]+Tabla1[[#This Row],[VALOR DE LA GLOSA 2025]]</f>
        <v>44860.946138059706</v>
      </c>
      <c r="AB137" s="75" t="s">
        <v>267</v>
      </c>
      <c r="AC137" s="32" t="s">
        <v>268</v>
      </c>
      <c r="AD137" s="68"/>
      <c r="AE137" s="75"/>
      <c r="AF137" s="151">
        <f>+Tabla1[[#This Row],[VALOR TOTAL DE LA GLOSA]]-Tabla1[[#This Row],[Valor soportado por la Subred]]</f>
        <v>44860.946138059706</v>
      </c>
      <c r="AG137" s="128"/>
      <c r="AH137" s="128"/>
      <c r="AI137" s="129">
        <f>+Tabla1[[#This Row],[VALOR GLOSA DEFINITIVA]]-Tabla1[[#This Row],[VALOR LEVANTADO EN LIQUIDACION]]</f>
        <v>44860.946138059706</v>
      </c>
    </row>
    <row r="138" spans="2:38" ht="116.45" hidden="1" customHeight="1">
      <c r="B138" s="142" t="s">
        <v>59</v>
      </c>
      <c r="C138" s="143">
        <v>85</v>
      </c>
      <c r="D138" s="142" t="s">
        <v>5</v>
      </c>
      <c r="E138" s="144" t="str">
        <f>+Tabla1[[#This Row],[CODIGO ACTIVIDAD EN PPP Y LINEAMIENTO]]&amp;Tabla1[[#This Row],[ENTORNO/COMPONENTE]]</f>
        <v>85Macro, meso y micro gestión de la salud pública</v>
      </c>
      <c r="F138" s="144" t="str">
        <f>+VLOOKUP(Tabla1[[#This Row],[Columna1]],Hoja3!$D$3:$L$1238,3,FALSE)</f>
        <v>ENTORNOS CUIDADORES</v>
      </c>
      <c r="G138" s="144" t="str">
        <f>+VLOOKUP(Tabla1[[#This Row],[Columna1]],Hoja3!$D$3:$W$1238,4,FALSE)</f>
        <v>Análisis de Condiciones, Calidad de Vida, Salud y Enfermedad</v>
      </c>
      <c r="H138" s="144" t="str">
        <f>+VLOOKUP(Tabla1[[#This Row],[Columna1]],Hoja3!$D$3:$W$1238,5,FALSE)</f>
        <v>Documentos de analisis de situacion de calidad de vida y salud local</v>
      </c>
      <c r="I138" s="144" t="str">
        <f>+VLOOKUP(Tabla1[[#This Row],[Columna1]],Hoja3!$D$3:$W$1238,6,FALSE)</f>
        <v>Documento local</v>
      </c>
      <c r="J138" s="144" t="str">
        <f>+VLOOKUP(Tabla1[[#This Row],[Columna1]],Hoja3!$D$3:$W$1238,7,FALSE)</f>
        <v>Subred</v>
      </c>
      <c r="K138" s="31" t="s">
        <v>60</v>
      </c>
      <c r="L138" s="32" t="s">
        <v>61</v>
      </c>
      <c r="M138" s="144" t="str">
        <f>Tabla1[[#This Row],[Columna1]]&amp;Tabla1[[#This Row],[LOCALIDAD]]&amp;Tabla1[[#This Row],[MES]]</f>
        <v>85Macro, meso y micro gestión de la salud públicaSUBREDC. FEBRERO 2025</v>
      </c>
      <c r="N138" s="31" t="s">
        <v>265</v>
      </c>
      <c r="O138" s="145">
        <f>+VLOOKUP(Tabla1[[#This Row],[concatenar]],Hoja3!$M$3:$W$1238,2,FALSE)</f>
        <v>30907584</v>
      </c>
      <c r="P138" s="145">
        <f>+VLOOKUP(Tabla1[[#This Row],[concatenar]],Hoja3!$M$3:$W$1238,3,FALSE)</f>
        <v>31905898.963199999</v>
      </c>
      <c r="Q138" s="146">
        <f>+VLOOKUP(Tabla1[[#This Row],[concatenar]],Hoja3!$M$3:$W$1238,8,FALSE)</f>
        <v>0</v>
      </c>
      <c r="R138" s="147">
        <f>+VLOOKUP(Tabla1[[#This Row],[concatenar]],Hoja3!$M$3:$W$1238,9,FALSE)</f>
        <v>1</v>
      </c>
      <c r="S138" s="148">
        <f>+VLOOKUP(Tabla1[[#This Row],[concatenar]],Hoja3!$M$3:$W$1238,10,FALSE)</f>
        <v>0</v>
      </c>
      <c r="T138" s="149">
        <f>+VLOOKUP(Tabla1[[#This Row],[concatenar]],Hoja3!$M$3:$W$1238,11,FALSE)</f>
        <v>31905898.963199999</v>
      </c>
      <c r="U138" s="31" t="s">
        <v>81</v>
      </c>
      <c r="V138" s="33">
        <v>1</v>
      </c>
      <c r="W138" s="31"/>
      <c r="X138" s="31">
        <v>0.33333333333333337</v>
      </c>
      <c r="Y138" s="150">
        <f>+Tabla1[[#This Row],[VALOR UNITARIO SEGUIMIENTO FINANCIERO
2024]]*Tabla1[[#This Row],[MET AFECTADA PORLA GLOSA
RECURSOS 2024]]*Tabla1[[#This Row],[Porcentaje de Glosa]]</f>
        <v>0</v>
      </c>
      <c r="Z138" s="150">
        <f>+Tabla1[[#This Row],[VALOR UNITARIO SEGUIMIENTO FINANCIERO
2025]]*Tabla1[[#This Row],[META AFECTADA PORLA GLOSA
RECURSOS 2025]]*Tabla1[[#This Row],[Porcentaje de Glosa]]</f>
        <v>10635299.6544</v>
      </c>
      <c r="AA138" s="150">
        <f>+Tabla1[[#This Row],[VALOR DE LA GLOSA 2024]]+Tabla1[[#This Row],[VALOR DE LA GLOSA 2025]]</f>
        <v>10635299.6544</v>
      </c>
      <c r="AB138" s="75" t="s">
        <v>269</v>
      </c>
      <c r="AC138" s="32" t="s">
        <v>150</v>
      </c>
      <c r="AD138" s="150"/>
      <c r="AE138" s="75"/>
      <c r="AF138" s="152">
        <f>+Tabla1[[#This Row],[VALOR TOTAL DE LA GLOSA]]-Tabla1[[#This Row],[Valor soportado por la Subred]]</f>
        <v>10635299.6544</v>
      </c>
      <c r="AG138" s="138"/>
      <c r="AH138" s="138"/>
      <c r="AI138" s="142">
        <f>+Tabla1[[#This Row],[VALOR GLOSA DEFINITIVA]]-Tabla1[[#This Row],[VALOR LEVANTADO EN LIQUIDACION]]</f>
        <v>10635299.6544</v>
      </c>
    </row>
    <row r="139" spans="2:38" ht="62.1" hidden="1" customHeight="1">
      <c r="B139" s="32" t="s">
        <v>59</v>
      </c>
      <c r="C139" s="141">
        <v>161</v>
      </c>
      <c r="D139" s="32" t="s">
        <v>6</v>
      </c>
      <c r="E139" s="139" t="str">
        <f>+Tabla1[[#This Row],[CODIGO ACTIVIDAD EN PPP Y LINEAMIENTO]]&amp;Tabla1[[#This Row],[ENTORNO/COMPONENTE]]</f>
        <v>161Ruralidad</v>
      </c>
      <c r="F139" s="139" t="str">
        <f>+VLOOKUP(Tabla1[[#This Row],[Columna1]],Hoja3!$D$3:$L$1238,3,FALSE)</f>
        <v>ENTORNOS CUIDADORES</v>
      </c>
      <c r="G139" s="139" t="str">
        <f>+VLOOKUP(Tabla1[[#This Row],[Columna1]],Hoja3!$D$3:$W$1238,4,FALSE)</f>
        <v xml:space="preserve">Orientación de la acción para las intervenciones individuales y colectivas en salud pública. </v>
      </c>
      <c r="H139" s="139" t="str">
        <f>+VLOOKUP(Tabla1[[#This Row],[Columna1]],Hoja3!$D$3:$W$1238,5,FALSE)</f>
        <v>Entornos Cuidadores en la Ruralidad</v>
      </c>
      <c r="I139" s="139" t="str">
        <f>+VLOOKUP(Tabla1[[#This Row],[Columna1]],Hoja3!$D$3:$W$1238,6,FALSE)</f>
        <v xml:space="preserve">Avance al plan de accion </v>
      </c>
      <c r="J139" s="139" t="str">
        <f>+VLOOKUP(Tabla1[[#This Row],[Columna1]],Hoja3!$D$3:$W$1238,7,FALSE)</f>
        <v>Local</v>
      </c>
      <c r="K139" s="31" t="s">
        <v>148</v>
      </c>
      <c r="L139" s="32" t="s">
        <v>61</v>
      </c>
      <c r="M139" s="139" t="str">
        <f>Tabla1[[#This Row],[Columna1]]&amp;Tabla1[[#This Row],[LOCALIDAD]]&amp;Tabla1[[#This Row],[MES]]</f>
        <v>161RuralidadSUMAPAZC. FEBRERO 2025</v>
      </c>
      <c r="N139" s="31" t="s">
        <v>270</v>
      </c>
      <c r="O139" s="67">
        <f>+VLOOKUP(Tabla1[[#This Row],[concatenar]],Hoja3!$M$3:$W$1238,2,FALSE)</f>
        <v>67482000</v>
      </c>
      <c r="P139" s="67">
        <f>+VLOOKUP(Tabla1[[#This Row],[concatenar]],Hoja3!$M$3:$W$1238,3,FALSE)</f>
        <v>69661668.599999994</v>
      </c>
      <c r="Q139" s="113">
        <f>+VLOOKUP(Tabla1[[#This Row],[concatenar]],Hoja3!$M$3:$W$1238,8,FALSE)</f>
        <v>0</v>
      </c>
      <c r="R139" s="106">
        <f>+VLOOKUP(Tabla1[[#This Row],[concatenar]],Hoja3!$M$3:$W$1238,9,FALSE)</f>
        <v>0.88018824279066998</v>
      </c>
      <c r="S139" s="111">
        <f>+VLOOKUP(Tabla1[[#This Row],[concatenar]],Hoja3!$M$3:$W$1238,10,FALSE)</f>
        <v>0</v>
      </c>
      <c r="T139" s="140">
        <f>+VLOOKUP(Tabla1[[#This Row],[concatenar]],Hoja3!$M$3:$W$1238,11,FALSE)</f>
        <v>61315381.674899988</v>
      </c>
      <c r="U139" s="31" t="s">
        <v>81</v>
      </c>
      <c r="V139" s="33">
        <v>1</v>
      </c>
      <c r="W139" s="31"/>
      <c r="X139" s="31">
        <v>8.8018824279067001E-2</v>
      </c>
      <c r="Y139" s="68">
        <f>+Tabla1[[#This Row],[VALOR UNITARIO SEGUIMIENTO FINANCIERO
2024]]*Tabla1[[#This Row],[MET AFECTADA PORLA GLOSA
RECURSOS 2024]]*Tabla1[[#This Row],[Porcentaje de Glosa]]</f>
        <v>0</v>
      </c>
      <c r="Z139" s="68">
        <f>+Tabla1[[#This Row],[VALOR UNITARIO SEGUIMIENTO FINANCIERO
2025]]*Tabla1[[#This Row],[META AFECTADA PORLA GLOSA
RECURSOS 2025]]*Tabla1[[#This Row],[Porcentaje de Glosa]]</f>
        <v>6131538.167489999</v>
      </c>
      <c r="AA139" s="68">
        <f>+Tabla1[[#This Row],[VALOR DE LA GLOSA 2024]]+Tabla1[[#This Row],[VALOR DE LA GLOSA 2025]]</f>
        <v>6131538.167489999</v>
      </c>
      <c r="AB139" s="75" t="s">
        <v>271</v>
      </c>
      <c r="AC139" s="32" t="s">
        <v>272</v>
      </c>
      <c r="AD139" s="68"/>
      <c r="AE139" s="75"/>
      <c r="AF139" s="137">
        <f>+Tabla1[[#This Row],[VALOR TOTAL DE LA GLOSA]]-Tabla1[[#This Row],[Valor soportado por la Subred]]</f>
        <v>6131538.167489999</v>
      </c>
      <c r="AG139" s="31"/>
      <c r="AH139" s="31"/>
      <c r="AI139" s="32">
        <f>+Tabla1[[#This Row],[VALOR GLOSA DEFINITIVA]]-Tabla1[[#This Row],[VALOR LEVANTADO EN LIQUIDACION]]</f>
        <v>6131538.167489999</v>
      </c>
      <c r="AL139" s="171"/>
    </row>
    <row r="140" spans="2:38" ht="62.1" hidden="1" customHeight="1">
      <c r="B140" s="32" t="s">
        <v>59</v>
      </c>
      <c r="C140" s="141">
        <v>160</v>
      </c>
      <c r="D140" s="32" t="s">
        <v>6</v>
      </c>
      <c r="E140" s="139" t="str">
        <f>+Tabla1[[#This Row],[CODIGO ACTIVIDAD EN PPP Y LINEAMIENTO]]&amp;Tabla1[[#This Row],[ENTORNO/COMPONENTE]]</f>
        <v>160Ruralidad</v>
      </c>
      <c r="F140" s="139" t="str">
        <f>+VLOOKUP(Tabla1[[#This Row],[Columna1]],Hoja3!$D$3:$L$1238,3,FALSE)</f>
        <v>PARTICIPACIÓN SOCIAL Y GESTIÓN DE POLITICAS PÚBLICAS</v>
      </c>
      <c r="G140" s="139" t="str">
        <f>+VLOOKUP(Tabla1[[#This Row],[Columna1]],Hoja3!$D$3:$W$1238,4,FALSE)</f>
        <v xml:space="preserve">Gestión Intersectorial para las políticas y planes </v>
      </c>
      <c r="H140" s="139" t="str">
        <f>+VLOOKUP(Tabla1[[#This Row],[Columna1]],Hoja3!$D$3:$W$1238,5,FALSE)</f>
        <v>Plan de trabajo acción estratégica sectorial local de políticas</v>
      </c>
      <c r="I140" s="139" t="str">
        <f>+VLOOKUP(Tabla1[[#This Row],[Columna1]],Hoja3!$D$3:$W$1238,6,FALSE)</f>
        <v xml:space="preserve"> Avance al plan de trabajo de la acción estratégica sectorial local de políticas</v>
      </c>
      <c r="J140" s="139" t="str">
        <f>+VLOOKUP(Tabla1[[#This Row],[Columna1]],Hoja3!$D$3:$W$1238,7,FALSE)</f>
        <v>Local</v>
      </c>
      <c r="K140" s="31" t="s">
        <v>148</v>
      </c>
      <c r="L140" s="32" t="s">
        <v>66</v>
      </c>
      <c r="M140" s="139" t="str">
        <f>Tabla1[[#This Row],[Columna1]]&amp;Tabla1[[#This Row],[LOCALIDAD]]&amp;Tabla1[[#This Row],[MES]]</f>
        <v>160RuralidadSUMAPAZD. MARZO 2025</v>
      </c>
      <c r="N140" s="31" t="s">
        <v>273</v>
      </c>
      <c r="O140" s="67">
        <f>+VLOOKUP(Tabla1[[#This Row],[concatenar]],Hoja3!$M$3:$W$1238,2,FALSE)</f>
        <v>9317120</v>
      </c>
      <c r="P140" s="67">
        <f>+VLOOKUP(Tabla1[[#This Row],[concatenar]],Hoja3!$M$3:$W$1238,3,FALSE)</f>
        <v>9618062.9759999998</v>
      </c>
      <c r="Q140" s="113">
        <f>+VLOOKUP(Tabla1[[#This Row],[concatenar]],Hoja3!$M$3:$W$1238,8,FALSE)</f>
        <v>0</v>
      </c>
      <c r="R140" s="106">
        <f>+VLOOKUP(Tabla1[[#This Row],[concatenar]],Hoja3!$M$3:$W$1238,9,FALSE)</f>
        <v>1</v>
      </c>
      <c r="S140" s="111">
        <f>+VLOOKUP(Tabla1[[#This Row],[concatenar]],Hoja3!$M$3:$W$1238,10,FALSE)</f>
        <v>0</v>
      </c>
      <c r="T140" s="140">
        <f>+VLOOKUP(Tabla1[[#This Row],[concatenar]],Hoja3!$M$3:$W$1238,11,FALSE)</f>
        <v>9618062.9759999998</v>
      </c>
      <c r="U140" s="31" t="s">
        <v>68</v>
      </c>
      <c r="V140" s="33">
        <v>1</v>
      </c>
      <c r="W140" s="31"/>
      <c r="X140" s="31">
        <v>0.1399282181618354</v>
      </c>
      <c r="Y140" s="68">
        <f>+Tabla1[[#This Row],[VALOR UNITARIO SEGUIMIENTO FINANCIERO
2024]]*Tabla1[[#This Row],[MET AFECTADA PORLA GLOSA
RECURSOS 2024]]*Tabla1[[#This Row],[Porcentaje de Glosa]]</f>
        <v>0</v>
      </c>
      <c r="Z140" s="68">
        <f>+Tabla1[[#This Row],[VALOR UNITARIO SEGUIMIENTO FINANCIERO
2025]]*Tabla1[[#This Row],[META AFECTADA PORLA GLOSA
RECURSOS 2025]]*Tabla1[[#This Row],[Porcentaje de Glosa]]</f>
        <v>1345838.4143999999</v>
      </c>
      <c r="AA140" s="68">
        <f>+Tabla1[[#This Row],[VALOR DE LA GLOSA 2024]]+Tabla1[[#This Row],[VALOR DE LA GLOSA 2025]]</f>
        <v>1345838.4143999999</v>
      </c>
      <c r="AB140" s="75" t="s">
        <v>274</v>
      </c>
      <c r="AC140" s="32" t="s">
        <v>275</v>
      </c>
      <c r="AD140" s="68"/>
      <c r="AE140" s="75"/>
      <c r="AF140" s="137">
        <f>+Tabla1[[#This Row],[VALOR TOTAL DE LA GLOSA]]-Tabla1[[#This Row],[Valor soportado por la Subred]]</f>
        <v>1345838.4143999999</v>
      </c>
      <c r="AG140" s="31"/>
      <c r="AH140" s="31"/>
      <c r="AI140" s="32">
        <f>+Tabla1[[#This Row],[VALOR GLOSA DEFINITIVA]]-Tabla1[[#This Row],[VALOR LEVANTADO EN LIQUIDACION]]</f>
        <v>1345838.4143999999</v>
      </c>
      <c r="AL140" s="46"/>
    </row>
    <row r="141" spans="2:38" ht="62.1" hidden="1" customHeight="1">
      <c r="B141" s="32" t="s">
        <v>59</v>
      </c>
      <c r="C141" s="141" t="s">
        <v>276</v>
      </c>
      <c r="D141" s="32" t="s">
        <v>6</v>
      </c>
      <c r="E141" s="139" t="str">
        <f>+Tabla1[[#This Row],[CODIGO ACTIVIDAD EN PPP Y LINEAMIENTO]]&amp;Tabla1[[#This Row],[ENTORNO/COMPONENTE]]</f>
        <v>160ARuralidad</v>
      </c>
      <c r="F141" s="139" t="str">
        <f>+VLOOKUP(Tabla1[[#This Row],[Columna1]],Hoja3!$D$3:$L$1238,3,FALSE)</f>
        <v>PARTICIPACIÓN SOCIAL Y GESTIÓN DE POLITICAS PÚBLICAS</v>
      </c>
      <c r="G141" s="139" t="str">
        <f>+VLOOKUP(Tabla1[[#This Row],[Columna1]],Hoja3!$D$3:$W$1238,4,FALSE)</f>
        <v xml:space="preserve">Gestión Intersectorial para las políticas y planes </v>
      </c>
      <c r="H141" s="139" t="str">
        <f>+VLOOKUP(Tabla1[[#This Row],[Columna1]],Hoja3!$D$3:$W$1238,5,FALSE)</f>
        <v>Informe de gestión intersectorial de las políticas públicas en la localidad</v>
      </c>
      <c r="I141" s="139" t="str">
        <f>+VLOOKUP(Tabla1[[#This Row],[Columna1]],Hoja3!$D$3:$W$1238,6,FALSE)</f>
        <v>Informe de gestión intersectorial de las políticas públicas en la localidad</v>
      </c>
      <c r="J141" s="139" t="str">
        <f>+VLOOKUP(Tabla1[[#This Row],[Columna1]],Hoja3!$D$3:$W$1238,7,FALSE)</f>
        <v>Local</v>
      </c>
      <c r="K141" s="31" t="s">
        <v>148</v>
      </c>
      <c r="L141" s="32" t="s">
        <v>66</v>
      </c>
      <c r="M141" s="139" t="str">
        <f>Tabla1[[#This Row],[Columna1]]&amp;Tabla1[[#This Row],[LOCALIDAD]]&amp;Tabla1[[#This Row],[MES]]</f>
        <v>160ARuralidadSUMAPAZD. MARZO 2025</v>
      </c>
      <c r="N141" s="31" t="s">
        <v>273</v>
      </c>
      <c r="O141" s="67">
        <f>+VLOOKUP(Tabla1[[#This Row],[concatenar]],Hoja3!$M$3:$W$1238,2,FALSE)</f>
        <v>17469600</v>
      </c>
      <c r="P141" s="67">
        <f>+VLOOKUP(Tabla1[[#This Row],[concatenar]],Hoja3!$M$3:$W$1238,3,FALSE)</f>
        <v>18033868.079999998</v>
      </c>
      <c r="Q141" s="113">
        <f>+VLOOKUP(Tabla1[[#This Row],[concatenar]],Hoja3!$M$3:$W$1238,8,FALSE)</f>
        <v>0</v>
      </c>
      <c r="R141" s="106">
        <f>+VLOOKUP(Tabla1[[#This Row],[concatenar]],Hoja3!$M$3:$W$1238,9,FALSE)</f>
        <v>1</v>
      </c>
      <c r="S141" s="111">
        <f>+VLOOKUP(Tabla1[[#This Row],[concatenar]],Hoja3!$M$3:$W$1238,10,FALSE)</f>
        <v>0</v>
      </c>
      <c r="T141" s="140">
        <f>+VLOOKUP(Tabla1[[#This Row],[concatenar]],Hoja3!$M$3:$W$1238,11,FALSE)</f>
        <v>18033868.079999998</v>
      </c>
      <c r="U141" s="31" t="s">
        <v>68</v>
      </c>
      <c r="V141" s="33">
        <v>1</v>
      </c>
      <c r="W141" s="31"/>
      <c r="X141" s="31">
        <v>0.21144708616032901</v>
      </c>
      <c r="Y141" s="68">
        <f>+Tabla1[[#This Row],[VALOR UNITARIO SEGUIMIENTO FINANCIERO
2024]]*Tabla1[[#This Row],[MET AFECTADA PORLA GLOSA
RECURSOS 2024]]*Tabla1[[#This Row],[Porcentaje de Glosa]]</f>
        <v>0</v>
      </c>
      <c r="Z141" s="68">
        <f>+Tabla1[[#This Row],[VALOR UNITARIO SEGUIMIENTO FINANCIERO
2025]]*Tabla1[[#This Row],[META AFECTADA PORLA GLOSA
RECURSOS 2025]]*Tabla1[[#This Row],[Porcentaje de Glosa]]</f>
        <v>3813208.8577157669</v>
      </c>
      <c r="AA141" s="68">
        <f>+Tabla1[[#This Row],[VALOR DE LA GLOSA 2024]]+Tabla1[[#This Row],[VALOR DE LA GLOSA 2025]]</f>
        <v>3813208.8577157669</v>
      </c>
      <c r="AB141" s="75" t="s">
        <v>277</v>
      </c>
      <c r="AC141" s="32" t="s">
        <v>278</v>
      </c>
      <c r="AD141" s="68"/>
      <c r="AE141" s="75"/>
      <c r="AF141" s="137">
        <f>+Tabla1[[#This Row],[VALOR TOTAL DE LA GLOSA]]-Tabla1[[#This Row],[Valor soportado por la Subred]]</f>
        <v>3813208.8577157669</v>
      </c>
      <c r="AG141" s="31"/>
      <c r="AH141" s="31"/>
      <c r="AI141" s="32">
        <f>+Tabla1[[#This Row],[VALOR GLOSA DEFINITIVA]]-Tabla1[[#This Row],[VALOR LEVANTADO EN LIQUIDACION]]</f>
        <v>3813208.8577157669</v>
      </c>
      <c r="AL141" s="46"/>
    </row>
    <row r="142" spans="2:38" ht="62.1" hidden="1" customHeight="1">
      <c r="B142" s="32" t="s">
        <v>59</v>
      </c>
      <c r="C142" s="141">
        <v>159</v>
      </c>
      <c r="D142" s="32" t="s">
        <v>6</v>
      </c>
      <c r="E142" s="139" t="str">
        <f>+Tabla1[[#This Row],[CODIGO ACTIVIDAD EN PPP Y LINEAMIENTO]]&amp;Tabla1[[#This Row],[ENTORNO/COMPONENTE]]</f>
        <v>159Ruralidad</v>
      </c>
      <c r="F142" s="139" t="str">
        <f>+VLOOKUP(Tabla1[[#This Row],[Columna1]],Hoja3!$D$3:$L$1238,3,FALSE)</f>
        <v>ENTORNOS CUIDADORES</v>
      </c>
      <c r="G142" s="139" t="str">
        <f>+VLOOKUP(Tabla1[[#This Row],[Columna1]],Hoja3!$D$3:$W$1238,4,FALSE)</f>
        <v>Prácticas saludables y sostenibles en los entornos de vida cotidiana.</v>
      </c>
      <c r="H142" s="139" t="str">
        <f>+VLOOKUP(Tabla1[[#This Row],[Columna1]],Hoja3!$D$3:$W$1238,5,FALSE)</f>
        <v>Gestión en el nivel meso de la salud pública de Ruralidad</v>
      </c>
      <c r="I142" s="139" t="str">
        <f>+VLOOKUP(Tabla1[[#This Row],[Columna1]],Hoja3!$D$3:$W$1238,6,FALSE)</f>
        <v xml:space="preserve">AVANCE PLAN DE ACCION </v>
      </c>
      <c r="J142" s="139" t="str">
        <f>+VLOOKUP(Tabla1[[#This Row],[Columna1]],Hoja3!$D$3:$W$1238,7,FALSE)</f>
        <v>Local</v>
      </c>
      <c r="K142" s="31" t="s">
        <v>148</v>
      </c>
      <c r="L142" s="32" t="s">
        <v>66</v>
      </c>
      <c r="M142" s="139" t="str">
        <f>Tabla1[[#This Row],[Columna1]]&amp;Tabla1[[#This Row],[LOCALIDAD]]&amp;Tabla1[[#This Row],[MES]]</f>
        <v>159RuralidadSUMAPAZD. MARZO 2025</v>
      </c>
      <c r="N142" s="31" t="s">
        <v>279</v>
      </c>
      <c r="O142" s="67">
        <f>+VLOOKUP(Tabla1[[#This Row],[concatenar]],Hoja3!$M$3:$W$1238,2,FALSE)</f>
        <v>8757112</v>
      </c>
      <c r="P142" s="67">
        <f>+VLOOKUP(Tabla1[[#This Row],[concatenar]],Hoja3!$M$3:$W$1238,3,FALSE)</f>
        <v>9039966.7175999992</v>
      </c>
      <c r="Q142" s="113">
        <f>+VLOOKUP(Tabla1[[#This Row],[concatenar]],Hoja3!$M$3:$W$1238,8,FALSE)</f>
        <v>0</v>
      </c>
      <c r="R142" s="106">
        <f>+VLOOKUP(Tabla1[[#This Row],[concatenar]],Hoja3!$M$3:$W$1238,9,FALSE)</f>
        <v>1</v>
      </c>
      <c r="S142" s="111">
        <f>+VLOOKUP(Tabla1[[#This Row],[concatenar]],Hoja3!$M$3:$W$1238,10,FALSE)</f>
        <v>0</v>
      </c>
      <c r="T142" s="140">
        <f>+VLOOKUP(Tabla1[[#This Row],[concatenar]],Hoja3!$M$3:$W$1238,11,FALSE)</f>
        <v>9039966.7175999992</v>
      </c>
      <c r="U142" s="31" t="s">
        <v>68</v>
      </c>
      <c r="V142" s="33">
        <v>1</v>
      </c>
      <c r="W142" s="31"/>
      <c r="X142" s="31">
        <v>0.2981591636334</v>
      </c>
      <c r="Y142" s="68">
        <f>+Tabla1[[#This Row],[VALOR UNITARIO SEGUIMIENTO FINANCIERO
2024]]*Tabla1[[#This Row],[MET AFECTADA PORLA GLOSA
RECURSOS 2024]]*Tabla1[[#This Row],[Porcentaje de Glosa]]</f>
        <v>0</v>
      </c>
      <c r="Z142" s="68">
        <f>+Tabla1[[#This Row],[VALOR UNITARIO SEGUIMIENTO FINANCIERO
2025]]*Tabla1[[#This Row],[META AFECTADA PORLA GLOSA
RECURSOS 2025]]*Tabla1[[#This Row],[Porcentaje de Glosa]]</f>
        <v>2695348.9157933882</v>
      </c>
      <c r="AA142" s="68">
        <f>+Tabla1[[#This Row],[VALOR DE LA GLOSA 2024]]+Tabla1[[#This Row],[VALOR DE LA GLOSA 2025]]</f>
        <v>2695348.9157933882</v>
      </c>
      <c r="AB142" s="75" t="s">
        <v>280</v>
      </c>
      <c r="AC142" s="32" t="s">
        <v>278</v>
      </c>
      <c r="AD142" s="68"/>
      <c r="AE142" s="75"/>
      <c r="AF142" s="137">
        <f>+Tabla1[[#This Row],[VALOR TOTAL DE LA GLOSA]]-Tabla1[[#This Row],[Valor soportado por la Subred]]</f>
        <v>2695348.9157933882</v>
      </c>
      <c r="AG142" s="31"/>
      <c r="AH142" s="31"/>
      <c r="AI142" s="32">
        <f>+Tabla1[[#This Row],[VALOR GLOSA DEFINITIVA]]-Tabla1[[#This Row],[VALOR LEVANTADO EN LIQUIDACION]]</f>
        <v>2695348.9157933882</v>
      </c>
      <c r="AL142" s="46"/>
    </row>
    <row r="143" spans="2:38" ht="110.1" hidden="1" customHeight="1">
      <c r="B143" s="32" t="s">
        <v>59</v>
      </c>
      <c r="C143" s="141">
        <v>47</v>
      </c>
      <c r="D143" s="32" t="s">
        <v>2</v>
      </c>
      <c r="E143" s="139" t="str">
        <f>+Tabla1[[#This Row],[CODIGO ACTIVIDAD EN PPP Y LINEAMIENTO]]&amp;Tabla1[[#This Row],[ENTORNO/COMPONENTE]]</f>
        <v>47Entorno cuidador comunitaria “Bienestar con nuestras comunidades”</v>
      </c>
      <c r="F143" s="139" t="str">
        <f>+VLOOKUP(Tabla1[[#This Row],[Columna1]],Hoja3!$D$3:$L$1238,3,FALSE)</f>
        <v>ENTORNOS CUIDADORES</v>
      </c>
      <c r="G143" s="139" t="str">
        <f>+VLOOKUP(Tabla1[[#This Row],[Columna1]],Hoja3!$D$3:$W$1238,4,FALSE)</f>
        <v>DESARROLLO DE LA INTERACCIÓN INTEGRAL E INTEGRADA EN LA IDENTIFICACIÓN Y GESTIÓN DEL RIESGO INDIVIDUAL Y EN COLECTIVOS.</v>
      </c>
      <c r="H143" s="139" t="str">
        <f>+VLOOKUP(Tabla1[[#This Row],[Columna1]],Hoja3!$D$3:$W$1238,5,FALSE)</f>
        <v xml:space="preserve">SPAcios de Bien_estar </v>
      </c>
      <c r="I143" s="139" t="str">
        <f>+VLOOKUP(Tabla1[[#This Row],[Columna1]],Hoja3!$D$3:$W$1238,6,FALSE)</f>
        <v xml:space="preserve">AVANCE PLAN DE ACCION </v>
      </c>
      <c r="J143" s="139" t="str">
        <f>+VLOOKUP(Tabla1[[#This Row],[Columna1]],Hoja3!$D$3:$W$1238,7,FALSE)</f>
        <v>Subred</v>
      </c>
      <c r="K143" s="31" t="s">
        <v>60</v>
      </c>
      <c r="L143" s="32" t="s">
        <v>66</v>
      </c>
      <c r="M143" s="139" t="str">
        <f>Tabla1[[#This Row],[Columna1]]&amp;Tabla1[[#This Row],[LOCALIDAD]]&amp;Tabla1[[#This Row],[MES]]</f>
        <v>47Entorno cuidador comunitaria “Bienestar con nuestras comunidades”SUBREDD. MARZO 2025</v>
      </c>
      <c r="N143" s="31" t="s">
        <v>281</v>
      </c>
      <c r="O143" s="67">
        <f>+VLOOKUP(Tabla1[[#This Row],[concatenar]],Hoja3!$M$3:$W$1238,2,FALSE)</f>
        <v>142586752</v>
      </c>
      <c r="P143" s="67">
        <f>+VLOOKUP(Tabla1[[#This Row],[concatenar]],Hoja3!$M$3:$W$1238,3,FALSE)</f>
        <v>147192304.0896</v>
      </c>
      <c r="Q143" s="113">
        <f>+VLOOKUP(Tabla1[[#This Row],[concatenar]],Hoja3!$M$3:$W$1238,8,FALSE)</f>
        <v>0</v>
      </c>
      <c r="R143" s="106">
        <f>+VLOOKUP(Tabla1[[#This Row],[concatenar]],Hoja3!$M$3:$W$1238,9,FALSE)</f>
        <v>1</v>
      </c>
      <c r="S143" s="111">
        <f>+VLOOKUP(Tabla1[[#This Row],[concatenar]],Hoja3!$M$3:$W$1238,10,FALSE)</f>
        <v>0</v>
      </c>
      <c r="T143" s="140">
        <f>+VLOOKUP(Tabla1[[#This Row],[concatenar]],Hoja3!$M$3:$W$1238,11,FALSE)</f>
        <v>147192304.0896</v>
      </c>
      <c r="U143" s="31" t="s">
        <v>257</v>
      </c>
      <c r="V143" s="33">
        <v>1</v>
      </c>
      <c r="W143" s="31"/>
      <c r="X143" s="31">
        <v>7.22537775718E-3</v>
      </c>
      <c r="Y143" s="68">
        <f>+Tabla1[[#This Row],[VALOR UNITARIO SEGUIMIENTO FINANCIERO
2024]]*Tabla1[[#This Row],[MET AFECTADA PORLA GLOSA
RECURSOS 2024]]*Tabla1[[#This Row],[Porcentaje de Glosa]]</f>
        <v>0</v>
      </c>
      <c r="Z143" s="68">
        <f>+Tabla1[[#This Row],[VALOR UNITARIO SEGUIMIENTO FINANCIERO
2025]]*Tabla1[[#This Row],[META AFECTADA PORLA GLOSA
RECURSOS 2025]]*Tabla1[[#This Row],[Porcentaje de Glosa]]</f>
        <v>1063519.9999970705</v>
      </c>
      <c r="AA143" s="68">
        <f>+Tabla1[[#This Row],[VALOR DE LA GLOSA 2024]]+Tabla1[[#This Row],[VALOR DE LA GLOSA 2025]]</f>
        <v>1063519.9999970705</v>
      </c>
      <c r="AB143" s="75" t="s">
        <v>282</v>
      </c>
      <c r="AC143" s="32" t="s">
        <v>283</v>
      </c>
      <c r="AD143" s="68"/>
      <c r="AE143" s="75"/>
      <c r="AF143" s="137">
        <f>+Tabla1[[#This Row],[VALOR TOTAL DE LA GLOSA]]-Tabla1[[#This Row],[Valor soportado por la Subred]]</f>
        <v>1063519.9999970705</v>
      </c>
      <c r="AG143" s="31"/>
      <c r="AH143" s="31"/>
      <c r="AI143" s="32">
        <f>+Tabla1[[#This Row],[VALOR GLOSA DEFINITIVA]]-Tabla1[[#This Row],[VALOR LEVANTADO EN LIQUIDACION]]</f>
        <v>1063519.9999970705</v>
      </c>
      <c r="AL143" s="46"/>
    </row>
    <row r="144" spans="2:38" ht="62.1" hidden="1" customHeight="1">
      <c r="B144" s="32" t="s">
        <v>59</v>
      </c>
      <c r="C144" s="141">
        <v>44</v>
      </c>
      <c r="D144" s="32" t="s">
        <v>2</v>
      </c>
      <c r="E144" s="139" t="str">
        <f>+Tabla1[[#This Row],[CODIGO ACTIVIDAD EN PPP Y LINEAMIENTO]]&amp;Tabla1[[#This Row],[ENTORNO/COMPONENTE]]</f>
        <v>44Entorno cuidador comunitaria “Bienestar con nuestras comunidades”</v>
      </c>
      <c r="F144" s="139" t="str">
        <f>+VLOOKUP(Tabla1[[#This Row],[Columna1]],Hoja3!$D$3:$L$1238,3,FALSE)</f>
        <v>ENTORNOS CUIDADORES</v>
      </c>
      <c r="G144" s="139" t="str">
        <f>+VLOOKUP(Tabla1[[#This Row],[Columna1]],Hoja3!$D$3:$W$1238,4,FALSE)</f>
        <v>DESARROLLO DE LA INTERACCIÓN INTEGRAL E INTEGRADA EN LA IDENTIFICACIÓN Y GESTIÓN DEL RIESGO INDIVIDUAL Y EN COLECTIVOS.</v>
      </c>
      <c r="H144" s="139" t="str">
        <f>+VLOOKUP(Tabla1[[#This Row],[Columna1]],Hoja3!$D$3:$W$1238,5,FALSE)</f>
        <v xml:space="preserve">Escuchar para MÁS bienestar </v>
      </c>
      <c r="I144" s="139" t="str">
        <f>+VLOOKUP(Tabla1[[#This Row],[Columna1]],Hoja3!$D$3:$W$1238,6,FALSE)</f>
        <v xml:space="preserve">AVANCE PLAN DE ACCION </v>
      </c>
      <c r="J144" s="139" t="str">
        <f>+VLOOKUP(Tabla1[[#This Row],[Columna1]],Hoja3!$D$3:$W$1238,7,FALSE)</f>
        <v>Subred</v>
      </c>
      <c r="K144" s="31" t="s">
        <v>60</v>
      </c>
      <c r="L144" s="32" t="s">
        <v>66</v>
      </c>
      <c r="M144" s="139" t="str">
        <f>Tabla1[[#This Row],[Columna1]]&amp;Tabla1[[#This Row],[LOCALIDAD]]&amp;Tabla1[[#This Row],[MES]]</f>
        <v>44Entorno cuidador comunitaria “Bienestar con nuestras comunidades”SUBREDD. MARZO 2025</v>
      </c>
      <c r="N144" s="31" t="s">
        <v>281</v>
      </c>
      <c r="O144" s="67">
        <f>+VLOOKUP(Tabla1[[#This Row],[concatenar]],Hoja3!$M$3:$W$1238,2,FALSE)</f>
        <v>103026016</v>
      </c>
      <c r="P144" s="67">
        <f>+VLOOKUP(Tabla1[[#This Row],[concatenar]],Hoja3!$M$3:$W$1238,3,FALSE)</f>
        <v>106353756.3168</v>
      </c>
      <c r="Q144" s="113">
        <f>+VLOOKUP(Tabla1[[#This Row],[concatenar]],Hoja3!$M$3:$W$1238,8,FALSE)</f>
        <v>0</v>
      </c>
      <c r="R144" s="106">
        <f>+VLOOKUP(Tabla1[[#This Row],[concatenar]],Hoja3!$M$3:$W$1238,9,FALSE)</f>
        <v>1</v>
      </c>
      <c r="S144" s="111">
        <f>+VLOOKUP(Tabla1[[#This Row],[concatenar]],Hoja3!$M$3:$W$1238,10,FALSE)</f>
        <v>0</v>
      </c>
      <c r="T144" s="140">
        <f>+VLOOKUP(Tabla1[[#This Row],[concatenar]],Hoja3!$M$3:$W$1238,11,FALSE)</f>
        <v>106353756.3168</v>
      </c>
      <c r="U144" s="31" t="s">
        <v>68</v>
      </c>
      <c r="V144" s="33">
        <v>1</v>
      </c>
      <c r="W144" s="31"/>
      <c r="X144" s="31">
        <v>2.8390628639442211E-3</v>
      </c>
      <c r="Y144" s="68">
        <f>+Tabla1[[#This Row],[VALOR UNITARIO SEGUIMIENTO FINANCIERO
2024]]*Tabla1[[#This Row],[MET AFECTADA PORLA GLOSA
RECURSOS 2024]]*Tabla1[[#This Row],[Porcentaje de Glosa]]</f>
        <v>0</v>
      </c>
      <c r="Z144" s="68">
        <f>+Tabla1[[#This Row],[VALOR UNITARIO SEGUIMIENTO FINANCIERO
2025]]*Tabla1[[#This Row],[META AFECTADA PORLA GLOSA
RECURSOS 2025]]*Tabla1[[#This Row],[Porcentaje de Glosa]]</f>
        <v>301945</v>
      </c>
      <c r="AA144" s="68">
        <f>+Tabla1[[#This Row],[VALOR DE LA GLOSA 2024]]+Tabla1[[#This Row],[VALOR DE LA GLOSA 2025]]</f>
        <v>301945</v>
      </c>
      <c r="AB144" s="75" t="s">
        <v>284</v>
      </c>
      <c r="AC144" s="32" t="s">
        <v>285</v>
      </c>
      <c r="AD144" s="68"/>
      <c r="AE144" s="75"/>
      <c r="AF144" s="137">
        <f>+Tabla1[[#This Row],[VALOR TOTAL DE LA GLOSA]]-Tabla1[[#This Row],[Valor soportado por la Subred]]</f>
        <v>301945</v>
      </c>
      <c r="AG144" s="31"/>
      <c r="AH144" s="31"/>
      <c r="AI144" s="32">
        <f>+Tabla1[[#This Row],[VALOR GLOSA DEFINITIVA]]-Tabla1[[#This Row],[VALOR LEVANTADO EN LIQUIDACION]]</f>
        <v>301945</v>
      </c>
      <c r="AL144" s="46"/>
    </row>
    <row r="145" spans="2:38" ht="62.1" hidden="1" customHeight="1">
      <c r="B145" s="32" t="s">
        <v>59</v>
      </c>
      <c r="C145" s="141">
        <v>47</v>
      </c>
      <c r="D145" s="32" t="s">
        <v>2</v>
      </c>
      <c r="E145" s="139" t="str">
        <f>+Tabla1[[#This Row],[CODIGO ACTIVIDAD EN PPP Y LINEAMIENTO]]&amp;Tabla1[[#This Row],[ENTORNO/COMPONENTE]]</f>
        <v>47Entorno cuidador comunitaria “Bienestar con nuestras comunidades”</v>
      </c>
      <c r="F145" s="139" t="str">
        <f>+VLOOKUP(Tabla1[[#This Row],[Columna1]],Hoja3!$D$3:$L$1238,3,FALSE)</f>
        <v>ENTORNOS CUIDADORES</v>
      </c>
      <c r="G145" s="139" t="str">
        <f>+VLOOKUP(Tabla1[[#This Row],[Columna1]],Hoja3!$D$3:$W$1238,4,FALSE)</f>
        <v>DESARROLLO DE LA INTERACCIÓN INTEGRAL E INTEGRADA EN LA IDENTIFICACIÓN Y GESTIÓN DEL RIESGO INDIVIDUAL Y EN COLECTIVOS.</v>
      </c>
      <c r="H145" s="139" t="str">
        <f>+VLOOKUP(Tabla1[[#This Row],[Columna1]],Hoja3!$D$3:$W$1238,5,FALSE)</f>
        <v xml:space="preserve">SPAcios de Bien_estar </v>
      </c>
      <c r="I145" s="139" t="str">
        <f>+VLOOKUP(Tabla1[[#This Row],[Columna1]],Hoja3!$D$3:$W$1238,6,FALSE)</f>
        <v xml:space="preserve">AVANCE PLAN DE ACCION </v>
      </c>
      <c r="J145" s="139" t="str">
        <f>+VLOOKUP(Tabla1[[#This Row],[Columna1]],Hoja3!$D$3:$W$1238,7,FALSE)</f>
        <v>Subred</v>
      </c>
      <c r="K145" s="31" t="s">
        <v>60</v>
      </c>
      <c r="L145" s="32" t="s">
        <v>66</v>
      </c>
      <c r="M145" s="139" t="str">
        <f>Tabla1[[#This Row],[Columna1]]&amp;Tabla1[[#This Row],[LOCALIDAD]]&amp;Tabla1[[#This Row],[MES]]</f>
        <v>47Entorno cuidador comunitaria “Bienestar con nuestras comunidades”SUBREDD. MARZO 2025</v>
      </c>
      <c r="N145" s="31" t="s">
        <v>281</v>
      </c>
      <c r="O145" s="67">
        <f>+VLOOKUP(Tabla1[[#This Row],[concatenar]],Hoja3!$M$3:$W$1238,2,FALSE)</f>
        <v>142586752</v>
      </c>
      <c r="P145" s="67">
        <f>+VLOOKUP(Tabla1[[#This Row],[concatenar]],Hoja3!$M$3:$W$1238,3,FALSE)</f>
        <v>147192304.0896</v>
      </c>
      <c r="Q145" s="113">
        <f>+VLOOKUP(Tabla1[[#This Row],[concatenar]],Hoja3!$M$3:$W$1238,8,FALSE)</f>
        <v>0</v>
      </c>
      <c r="R145" s="106">
        <f>+VLOOKUP(Tabla1[[#This Row],[concatenar]],Hoja3!$M$3:$W$1238,9,FALSE)</f>
        <v>1</v>
      </c>
      <c r="S145" s="111">
        <f>+VLOOKUP(Tabla1[[#This Row],[concatenar]],Hoja3!$M$3:$W$1238,10,FALSE)</f>
        <v>0</v>
      </c>
      <c r="T145" s="140">
        <f>+VLOOKUP(Tabla1[[#This Row],[concatenar]],Hoja3!$M$3:$W$1238,11,FALSE)</f>
        <v>147192304.0896</v>
      </c>
      <c r="U145" s="31" t="s">
        <v>68</v>
      </c>
      <c r="V145" s="33">
        <v>1</v>
      </c>
      <c r="W145" s="31"/>
      <c r="X145" s="31">
        <v>4.2199488882373399E-3</v>
      </c>
      <c r="Y145" s="68">
        <f>+Tabla1[[#This Row],[VALOR UNITARIO SEGUIMIENTO FINANCIERO
2024]]*Tabla1[[#This Row],[MET AFECTADA PORLA GLOSA
RECURSOS 2024]]*Tabla1[[#This Row],[Porcentaje de Glosa]]</f>
        <v>0</v>
      </c>
      <c r="Z145" s="68">
        <f>+Tabla1[[#This Row],[VALOR UNITARIO SEGUIMIENTO FINANCIERO
2025]]*Tabla1[[#This Row],[META AFECTADA PORLA GLOSA
RECURSOS 2025]]*Tabla1[[#This Row],[Porcentaje de Glosa]]</f>
        <v>621144</v>
      </c>
      <c r="AA145" s="68">
        <f>+Tabla1[[#This Row],[VALOR DE LA GLOSA 2024]]+Tabla1[[#This Row],[VALOR DE LA GLOSA 2025]]</f>
        <v>621144</v>
      </c>
      <c r="AB145" s="75" t="s">
        <v>286</v>
      </c>
      <c r="AC145" s="32" t="s">
        <v>287</v>
      </c>
      <c r="AD145" s="68"/>
      <c r="AE145" s="75"/>
      <c r="AF145" s="137">
        <f>+Tabla1[[#This Row],[VALOR TOTAL DE LA GLOSA]]-Tabla1[[#This Row],[Valor soportado por la Subred]]</f>
        <v>621144</v>
      </c>
      <c r="AG145" s="31"/>
      <c r="AH145" s="31"/>
      <c r="AI145" s="32">
        <f>+Tabla1[[#This Row],[VALOR GLOSA DEFINITIVA]]-Tabla1[[#This Row],[VALOR LEVANTADO EN LIQUIDACION]]</f>
        <v>621144</v>
      </c>
      <c r="AL145" s="46"/>
    </row>
    <row r="146" spans="2:38" ht="62.1" hidden="1" customHeight="1">
      <c r="B146" s="32" t="s">
        <v>59</v>
      </c>
      <c r="C146" s="141">
        <v>43</v>
      </c>
      <c r="D146" s="32" t="s">
        <v>2</v>
      </c>
      <c r="E146" s="139" t="str">
        <f>+Tabla1[[#This Row],[CODIGO ACTIVIDAD EN PPP Y LINEAMIENTO]]&amp;Tabla1[[#This Row],[ENTORNO/COMPONENTE]]</f>
        <v>43Entorno cuidador comunitaria “Bienestar con nuestras comunidades”</v>
      </c>
      <c r="F146" s="139" t="str">
        <f>+VLOOKUP(Tabla1[[#This Row],[Columna1]],Hoja3!$D$3:$L$1238,3,FALSE)</f>
        <v>ENTORNOS CUIDADORES</v>
      </c>
      <c r="G146" s="139" t="str">
        <f>+VLOOKUP(Tabla1[[#This Row],[Columna1]],Hoja3!$D$3:$W$1238,4,FALSE)</f>
        <v>DESARROLLO DE LA INTERACCIÓN INTEGRAL E INTEGRADA EN LA IDENTIFICACIÓN Y GESTIÓN DEL RIESGO INDIVIDUAL Y EN COLECTIVOS.</v>
      </c>
      <c r="H146" s="139" t="str">
        <f>+VLOOKUP(Tabla1[[#This Row],[Columna1]],Hoja3!$D$3:$W$1238,5,FALSE)</f>
        <v>Jornadas MÁS Bienestar</v>
      </c>
      <c r="I146" s="139" t="str">
        <f>+VLOOKUP(Tabla1[[#This Row],[Columna1]],Hoja3!$D$3:$W$1238,6,FALSE)</f>
        <v xml:space="preserve">AVANCE PLAN DE ACCION </v>
      </c>
      <c r="J146" s="139" t="str">
        <f>+VLOOKUP(Tabla1[[#This Row],[Columna1]],Hoja3!$D$3:$W$1238,7,FALSE)</f>
        <v>Subred</v>
      </c>
      <c r="K146" s="31" t="s">
        <v>60</v>
      </c>
      <c r="L146" s="32" t="s">
        <v>61</v>
      </c>
      <c r="M146" s="139" t="str">
        <f>Tabla1[[#This Row],[Columna1]]&amp;Tabla1[[#This Row],[LOCALIDAD]]&amp;Tabla1[[#This Row],[MES]]</f>
        <v>43Entorno cuidador comunitaria “Bienestar con nuestras comunidades”SUBREDC. FEBRERO 2025</v>
      </c>
      <c r="N146" s="31" t="s">
        <v>288</v>
      </c>
      <c r="O146" s="67">
        <f>+VLOOKUP(Tabla1[[#This Row],[concatenar]],Hoja3!$M$3:$W$1238,2,FALSE)</f>
        <v>230366896</v>
      </c>
      <c r="P146" s="67">
        <f>+VLOOKUP(Tabla1[[#This Row],[concatenar]],Hoja3!$M$3:$W$1238,3,FALSE)</f>
        <v>237807746.74079999</v>
      </c>
      <c r="Q146" s="113">
        <f>+VLOOKUP(Tabla1[[#This Row],[concatenar]],Hoja3!$M$3:$W$1238,8,FALSE)</f>
        <v>0</v>
      </c>
      <c r="R146" s="106">
        <f>+VLOOKUP(Tabla1[[#This Row],[concatenar]],Hoja3!$M$3:$W$1238,9,FALSE)</f>
        <v>0.97499999999999998</v>
      </c>
      <c r="S146" s="111">
        <f>+VLOOKUP(Tabla1[[#This Row],[concatenar]],Hoja3!$M$3:$W$1238,10,FALSE)</f>
        <v>0</v>
      </c>
      <c r="T146" s="140">
        <f>+VLOOKUP(Tabla1[[#This Row],[concatenar]],Hoja3!$M$3:$W$1238,11,FALSE)</f>
        <v>231862553.07227999</v>
      </c>
      <c r="U146" s="31" t="s">
        <v>68</v>
      </c>
      <c r="V146" s="33">
        <v>1</v>
      </c>
      <c r="W146" s="31"/>
      <c r="X146" s="31">
        <v>2.9022380000000001E-3</v>
      </c>
      <c r="Y146" s="68">
        <f>+Tabla1[[#This Row],[VALOR UNITARIO SEGUIMIENTO FINANCIERO
2024]]*Tabla1[[#This Row],[MET AFECTADA PORLA GLOSA
RECURSOS 2024]]*Tabla1[[#This Row],[Porcentaje de Glosa]]</f>
        <v>0</v>
      </c>
      <c r="Z146" s="68">
        <f>+Tabla1[[#This Row],[VALOR UNITARIO SEGUIMIENTO FINANCIERO
2025]]*Tabla1[[#This Row],[META AFECTADA PORLA GLOSA
RECURSOS 2025]]*Tabla1[[#This Row],[Porcentaje de Glosa]]</f>
        <v>690174.67928552593</v>
      </c>
      <c r="AA146" s="68">
        <f>+Tabla1[[#This Row],[VALOR DE LA GLOSA 2024]]+Tabla1[[#This Row],[VALOR DE LA GLOSA 2025]]</f>
        <v>690174.67928552593</v>
      </c>
      <c r="AB146" s="75" t="s">
        <v>289</v>
      </c>
      <c r="AC146" s="32" t="s">
        <v>290</v>
      </c>
      <c r="AD146" s="68"/>
      <c r="AE146" s="75"/>
      <c r="AF146" s="137">
        <f>+Tabla1[[#This Row],[VALOR TOTAL DE LA GLOSA]]-Tabla1[[#This Row],[Valor soportado por la Subred]]</f>
        <v>690174.67928552593</v>
      </c>
      <c r="AG146" s="31"/>
      <c r="AH146" s="31"/>
      <c r="AI146" s="32">
        <f>+Tabla1[[#This Row],[VALOR GLOSA DEFINITIVA]]-Tabla1[[#This Row],[VALOR LEVANTADO EN LIQUIDACION]]</f>
        <v>690174.67928552593</v>
      </c>
      <c r="AL146" s="46"/>
    </row>
    <row r="147" spans="2:38" ht="62.1" hidden="1" customHeight="1">
      <c r="B147" s="32" t="s">
        <v>59</v>
      </c>
      <c r="C147" s="141">
        <v>43</v>
      </c>
      <c r="D147" s="32" t="s">
        <v>2</v>
      </c>
      <c r="E147" s="139" t="str">
        <f>+Tabla1[[#This Row],[CODIGO ACTIVIDAD EN PPP Y LINEAMIENTO]]&amp;Tabla1[[#This Row],[ENTORNO/COMPONENTE]]</f>
        <v>43Entorno cuidador comunitaria “Bienestar con nuestras comunidades”</v>
      </c>
      <c r="F147" s="139" t="str">
        <f>+VLOOKUP(Tabla1[[#This Row],[Columna1]],Hoja3!$D$3:$L$1238,3,FALSE)</f>
        <v>ENTORNOS CUIDADORES</v>
      </c>
      <c r="G147" s="139" t="str">
        <f>+VLOOKUP(Tabla1[[#This Row],[Columna1]],Hoja3!$D$3:$W$1238,4,FALSE)</f>
        <v>DESARROLLO DE LA INTERACCIÓN INTEGRAL E INTEGRADA EN LA IDENTIFICACIÓN Y GESTIÓN DEL RIESGO INDIVIDUAL Y EN COLECTIVOS.</v>
      </c>
      <c r="H147" s="139" t="str">
        <f>+VLOOKUP(Tabla1[[#This Row],[Columna1]],Hoja3!$D$3:$W$1238,5,FALSE)</f>
        <v>Jornadas MÁS Bienestar</v>
      </c>
      <c r="I147" s="139" t="str">
        <f>+VLOOKUP(Tabla1[[#This Row],[Columna1]],Hoja3!$D$3:$W$1238,6,FALSE)</f>
        <v xml:space="preserve">AVANCE PLAN DE ACCION </v>
      </c>
      <c r="J147" s="139" t="str">
        <f>+VLOOKUP(Tabla1[[#This Row],[Columna1]],Hoja3!$D$3:$W$1238,7,FALSE)</f>
        <v>Subred</v>
      </c>
      <c r="K147" s="31" t="s">
        <v>60</v>
      </c>
      <c r="L147" s="32" t="s">
        <v>66</v>
      </c>
      <c r="M147" s="139" t="str">
        <f>Tabla1[[#This Row],[Columna1]]&amp;Tabla1[[#This Row],[LOCALIDAD]]&amp;Tabla1[[#This Row],[MES]]</f>
        <v>43Entorno cuidador comunitaria “Bienestar con nuestras comunidades”SUBREDD. MARZO 2025</v>
      </c>
      <c r="N147" s="31" t="s">
        <v>288</v>
      </c>
      <c r="O147" s="67">
        <f>+VLOOKUP(Tabla1[[#This Row],[concatenar]],Hoja3!$M$3:$W$1238,2,FALSE)</f>
        <v>230366896</v>
      </c>
      <c r="P147" s="67">
        <f>+VLOOKUP(Tabla1[[#This Row],[concatenar]],Hoja3!$M$3:$W$1238,3,FALSE)</f>
        <v>237807746.74079999</v>
      </c>
      <c r="Q147" s="113">
        <f>+VLOOKUP(Tabla1[[#This Row],[concatenar]],Hoja3!$M$3:$W$1238,8,FALSE)</f>
        <v>0</v>
      </c>
      <c r="R147" s="106">
        <f>+VLOOKUP(Tabla1[[#This Row],[concatenar]],Hoja3!$M$3:$W$1238,9,FALSE)</f>
        <v>0.99660000000000004</v>
      </c>
      <c r="S147" s="111">
        <f>+VLOOKUP(Tabla1[[#This Row],[concatenar]],Hoja3!$M$3:$W$1238,10,FALSE)</f>
        <v>0</v>
      </c>
      <c r="T147" s="140">
        <f>+VLOOKUP(Tabla1[[#This Row],[concatenar]],Hoja3!$M$3:$W$1238,11,FALSE)</f>
        <v>236999200.40188128</v>
      </c>
      <c r="U147" s="31" t="s">
        <v>68</v>
      </c>
      <c r="V147" s="33">
        <v>1</v>
      </c>
      <c r="W147" s="31"/>
      <c r="X147" s="31">
        <v>4.6247622504860548E-3</v>
      </c>
      <c r="Y147" s="68">
        <f>+Tabla1[[#This Row],[VALOR UNITARIO SEGUIMIENTO FINANCIERO
2024]]*Tabla1[[#This Row],[MET AFECTADA PORLA GLOSA
RECURSOS 2024]]*Tabla1[[#This Row],[Porcentaje de Glosa]]</f>
        <v>0</v>
      </c>
      <c r="Z147" s="68">
        <f>+Tabla1[[#This Row],[VALOR UNITARIO SEGUIMIENTO FINANCIERO
2025]]*Tabla1[[#This Row],[META AFECTADA PORLA GLOSA
RECURSOS 2025]]*Tabla1[[#This Row],[Porcentaje de Glosa]]</f>
        <v>1099804.29</v>
      </c>
      <c r="AA147" s="68">
        <f>+Tabla1[[#This Row],[VALOR DE LA GLOSA 2024]]+Tabla1[[#This Row],[VALOR DE LA GLOSA 2025]]</f>
        <v>1099804.29</v>
      </c>
      <c r="AB147" s="75" t="s">
        <v>291</v>
      </c>
      <c r="AC147" s="32" t="s">
        <v>287</v>
      </c>
      <c r="AD147" s="68"/>
      <c r="AE147" s="75"/>
      <c r="AF147" s="137">
        <f>+Tabla1[[#This Row],[VALOR TOTAL DE LA GLOSA]]-Tabla1[[#This Row],[Valor soportado por la Subred]]</f>
        <v>1099804.29</v>
      </c>
      <c r="AG147" s="31"/>
      <c r="AH147" s="31"/>
      <c r="AI147" s="32">
        <f>+Tabla1[[#This Row],[VALOR GLOSA DEFINITIVA]]-Tabla1[[#This Row],[VALOR LEVANTADO EN LIQUIDACION]]</f>
        <v>1099804.29</v>
      </c>
      <c r="AL147" s="46"/>
    </row>
    <row r="148" spans="2:38" ht="62.1" hidden="1" customHeight="1">
      <c r="B148" s="32" t="s">
        <v>59</v>
      </c>
      <c r="C148" s="141">
        <v>64</v>
      </c>
      <c r="D148" s="32" t="s">
        <v>3</v>
      </c>
      <c r="E148" s="139" t="str">
        <f>+Tabla1[[#This Row],[CODIGO ACTIVIDAD EN PPP Y LINEAMIENTO]]&amp;Tabla1[[#This Row],[ENTORNO/COMPONENTE]]</f>
        <v>64Entorno cuidador educativo “Bienestar en nuestro entorno educativo”</v>
      </c>
      <c r="F148" s="139" t="str">
        <f>+VLOOKUP(Tabla1[[#This Row],[Columna1]],Hoja3!$D$3:$L$1238,3,FALSE)</f>
        <v>ENTORNOS CUIDADORES</v>
      </c>
      <c r="G148" s="139" t="str">
        <f>+VLOOKUP(Tabla1[[#This Row],[Columna1]],Hoja3!$D$3:$W$1238,4,FALSE)</f>
        <v>GESTIÓN EN LOS NIVELES MASO MESO Y MICRO</v>
      </c>
      <c r="H148" s="139" t="str">
        <f>+VLOOKUP(Tabla1[[#This Row],[Columna1]],Hoja3!$D$3:$W$1238,5,FALSE)</f>
        <v>Gestión en los niveles meso y micro de la salud pública del Entorno cuidador educativo “Bienestar en nuestro entorno educativo”</v>
      </c>
      <c r="I148" s="139">
        <f>+VLOOKUP(Tabla1[[#This Row],[Columna1]],Hoja3!$D$3:$W$1238,6,FALSE)</f>
        <v>0</v>
      </c>
      <c r="J148" s="139">
        <f>+VLOOKUP(Tabla1[[#This Row],[Columna1]],Hoja3!$D$3:$W$1238,7,FALSE)</f>
        <v>0</v>
      </c>
      <c r="K148" s="31" t="s">
        <v>60</v>
      </c>
      <c r="L148" s="32" t="s">
        <v>61</v>
      </c>
      <c r="M148" s="139" t="str">
        <f>Tabla1[[#This Row],[Columna1]]&amp;Tabla1[[#This Row],[LOCALIDAD]]&amp;Tabla1[[#This Row],[MES]]</f>
        <v>64Entorno cuidador educativo “Bienestar en nuestro entorno educativo”SUBREDC. FEBRERO 2025</v>
      </c>
      <c r="N148" s="31" t="s">
        <v>292</v>
      </c>
      <c r="O148" s="67">
        <f>+VLOOKUP(Tabla1[[#This Row],[concatenar]],Hoja3!$M$3:$W$1238,2,FALSE)</f>
        <v>36264744</v>
      </c>
      <c r="P148" s="67">
        <f>+VLOOKUP(Tabla1[[#This Row],[concatenar]],Hoja3!$M$3:$W$1238,3,FALSE)</f>
        <v>37436095.231200002</v>
      </c>
      <c r="Q148" s="113">
        <f>+VLOOKUP(Tabla1[[#This Row],[concatenar]],Hoja3!$M$3:$W$1238,8,FALSE)</f>
        <v>0</v>
      </c>
      <c r="R148" s="106">
        <f>+VLOOKUP(Tabla1[[#This Row],[concatenar]],Hoja3!$M$3:$W$1238,9,FALSE)</f>
        <v>1</v>
      </c>
      <c r="S148" s="111">
        <f>+VLOOKUP(Tabla1[[#This Row],[concatenar]],Hoja3!$M$3:$W$1238,10,FALSE)</f>
        <v>0</v>
      </c>
      <c r="T148" s="140">
        <f>+VLOOKUP(Tabla1[[#This Row],[concatenar]],Hoja3!$M$3:$W$1238,11,FALSE)</f>
        <v>37436095.231200002</v>
      </c>
      <c r="U148" s="31" t="s">
        <v>81</v>
      </c>
      <c r="V148" s="33">
        <v>1</v>
      </c>
      <c r="W148" s="31"/>
      <c r="X148" s="31">
        <v>3.3333333E-2</v>
      </c>
      <c r="Y148" s="68">
        <f>+Tabla1[[#This Row],[VALOR UNITARIO SEGUIMIENTO FINANCIERO
2024]]*Tabla1[[#This Row],[MET AFECTADA PORLA GLOSA
RECURSOS 2024]]*Tabla1[[#This Row],[Porcentaje de Glosa]]</f>
        <v>0</v>
      </c>
      <c r="Z148" s="68">
        <f>+Tabla1[[#This Row],[VALOR UNITARIO SEGUIMIENTO FINANCIERO
2025]]*Tabla1[[#This Row],[META AFECTADA PORLA GLOSA
RECURSOS 2025]]*Tabla1[[#This Row],[Porcentaje de Glosa]]</f>
        <v>1247869.8285613016</v>
      </c>
      <c r="AA148" s="68">
        <f>+Tabla1[[#This Row],[VALOR DE LA GLOSA 2024]]+Tabla1[[#This Row],[VALOR DE LA GLOSA 2025]]</f>
        <v>1247869.8285613016</v>
      </c>
      <c r="AB148" s="75" t="s">
        <v>293</v>
      </c>
      <c r="AC148" s="32" t="s">
        <v>294</v>
      </c>
      <c r="AD148" s="68"/>
      <c r="AE148" s="75"/>
      <c r="AF148" s="137">
        <f>+Tabla1[[#This Row],[VALOR TOTAL DE LA GLOSA]]-Tabla1[[#This Row],[Valor soportado por la Subred]]</f>
        <v>1247869.8285613016</v>
      </c>
      <c r="AG148" s="31"/>
      <c r="AH148" s="31"/>
      <c r="AI148" s="32">
        <f>+Tabla1[[#This Row],[VALOR GLOSA DEFINITIVA]]-Tabla1[[#This Row],[VALOR LEVANTADO EN LIQUIDACION]]</f>
        <v>1247869.8285613016</v>
      </c>
      <c r="AL148" s="46"/>
    </row>
    <row r="149" spans="2:38" ht="62.1" hidden="1" customHeight="1">
      <c r="B149" s="32" t="s">
        <v>59</v>
      </c>
      <c r="C149" s="141">
        <v>64</v>
      </c>
      <c r="D149" s="32" t="s">
        <v>3</v>
      </c>
      <c r="E149" s="139" t="str">
        <f>+Tabla1[[#This Row],[CODIGO ACTIVIDAD EN PPP Y LINEAMIENTO]]&amp;Tabla1[[#This Row],[ENTORNO/COMPONENTE]]</f>
        <v>64Entorno cuidador educativo “Bienestar en nuestro entorno educativo”</v>
      </c>
      <c r="F149" s="139" t="str">
        <f>+VLOOKUP(Tabla1[[#This Row],[Columna1]],Hoja3!$D$3:$L$1238,3,FALSE)</f>
        <v>ENTORNOS CUIDADORES</v>
      </c>
      <c r="G149" s="139" t="str">
        <f>+VLOOKUP(Tabla1[[#This Row],[Columna1]],Hoja3!$D$3:$W$1238,4,FALSE)</f>
        <v>GESTIÓN EN LOS NIVELES MASO MESO Y MICRO</v>
      </c>
      <c r="H149" s="139" t="str">
        <f>+VLOOKUP(Tabla1[[#This Row],[Columna1]],Hoja3!$D$3:$W$1238,5,FALSE)</f>
        <v>Gestión en los niveles meso y micro de la salud pública del Entorno cuidador educativo “Bienestar en nuestro entorno educativo”</v>
      </c>
      <c r="I149" s="139">
        <f>+VLOOKUP(Tabla1[[#This Row],[Columna1]],Hoja3!$D$3:$W$1238,6,FALSE)</f>
        <v>0</v>
      </c>
      <c r="J149" s="139">
        <f>+VLOOKUP(Tabla1[[#This Row],[Columna1]],Hoja3!$D$3:$W$1238,7,FALSE)</f>
        <v>0</v>
      </c>
      <c r="K149" s="31" t="s">
        <v>60</v>
      </c>
      <c r="L149" s="32" t="s">
        <v>66</v>
      </c>
      <c r="M149" s="139" t="str">
        <f>Tabla1[[#This Row],[Columna1]]&amp;Tabla1[[#This Row],[LOCALIDAD]]&amp;Tabla1[[#This Row],[MES]]</f>
        <v>64Entorno cuidador educativo “Bienestar en nuestro entorno educativo”SUBREDD. MARZO 2025</v>
      </c>
      <c r="N149" s="31" t="s">
        <v>292</v>
      </c>
      <c r="O149" s="67">
        <f>+VLOOKUP(Tabla1[[#This Row],[concatenar]],Hoja3!$M$3:$W$1238,2,FALSE)</f>
        <v>36264744</v>
      </c>
      <c r="P149" s="67">
        <f>+VLOOKUP(Tabla1[[#This Row],[concatenar]],Hoja3!$M$3:$W$1238,3,FALSE)</f>
        <v>37436095.231200002</v>
      </c>
      <c r="Q149" s="113">
        <f>+VLOOKUP(Tabla1[[#This Row],[concatenar]],Hoja3!$M$3:$W$1238,8,FALSE)</f>
        <v>0</v>
      </c>
      <c r="R149" s="106">
        <f>+VLOOKUP(Tabla1[[#This Row],[concatenar]],Hoja3!$M$3:$W$1238,9,FALSE)</f>
        <v>1</v>
      </c>
      <c r="S149" s="111">
        <f>+VLOOKUP(Tabla1[[#This Row],[concatenar]],Hoja3!$M$3:$W$1238,10,FALSE)</f>
        <v>0</v>
      </c>
      <c r="T149" s="140">
        <f>+VLOOKUP(Tabla1[[#This Row],[concatenar]],Hoja3!$M$3:$W$1238,11,FALSE)</f>
        <v>37436095.231200002</v>
      </c>
      <c r="U149" s="31" t="s">
        <v>81</v>
      </c>
      <c r="V149" s="33">
        <v>1</v>
      </c>
      <c r="W149" s="31"/>
      <c r="X149" s="31">
        <v>3.3333333E-2</v>
      </c>
      <c r="Y149" s="68">
        <f>+Tabla1[[#This Row],[VALOR UNITARIO SEGUIMIENTO FINANCIERO
2024]]*Tabla1[[#This Row],[MET AFECTADA PORLA GLOSA
RECURSOS 2024]]*Tabla1[[#This Row],[Porcentaje de Glosa]]</f>
        <v>0</v>
      </c>
      <c r="Z149" s="68">
        <f>+Tabla1[[#This Row],[VALOR UNITARIO SEGUIMIENTO FINANCIERO
2025]]*Tabla1[[#This Row],[META AFECTADA PORLA GLOSA
RECURSOS 2025]]*Tabla1[[#This Row],[Porcentaje de Glosa]]</f>
        <v>1247869.8285613016</v>
      </c>
      <c r="AA149" s="68">
        <f>+Tabla1[[#This Row],[VALOR DE LA GLOSA 2024]]+Tabla1[[#This Row],[VALOR DE LA GLOSA 2025]]</f>
        <v>1247869.8285613016</v>
      </c>
      <c r="AB149" s="75" t="s">
        <v>295</v>
      </c>
      <c r="AC149" s="32" t="s">
        <v>296</v>
      </c>
      <c r="AD149" s="68"/>
      <c r="AE149" s="75"/>
      <c r="AF149" s="137">
        <f>+Tabla1[[#This Row],[VALOR TOTAL DE LA GLOSA]]-Tabla1[[#This Row],[Valor soportado por la Subred]]</f>
        <v>1247869.8285613016</v>
      </c>
      <c r="AG149" s="31"/>
      <c r="AH149" s="31"/>
      <c r="AI149" s="32">
        <f>+Tabla1[[#This Row],[VALOR GLOSA DEFINITIVA]]-Tabla1[[#This Row],[VALOR LEVANTADO EN LIQUIDACION]]</f>
        <v>1247869.8285613016</v>
      </c>
    </row>
    <row r="150" spans="2:38" ht="62.1" hidden="1" customHeight="1">
      <c r="B150" s="32" t="s">
        <v>59</v>
      </c>
      <c r="C150" s="141">
        <v>57</v>
      </c>
      <c r="D150" s="32" t="s">
        <v>3</v>
      </c>
      <c r="E150" s="139" t="str">
        <f>+Tabla1[[#This Row],[CODIGO ACTIVIDAD EN PPP Y LINEAMIENTO]]&amp;Tabla1[[#This Row],[ENTORNO/COMPONENTE]]</f>
        <v>57Entorno cuidador educativo “Bienestar en nuestro entorno educativo”</v>
      </c>
      <c r="F150" s="139" t="str">
        <f>+VLOOKUP(Tabla1[[#This Row],[Columna1]],Hoja3!$D$3:$L$1238,3,FALSE)</f>
        <v>ENTORNOS CUIDADORES</v>
      </c>
      <c r="G150" s="139" t="str">
        <f>+VLOOKUP(Tabla1[[#This Row],[Columna1]],Hoja3!$D$3:$W$1238,4,FALSE)</f>
        <v>PROMOCIÓN DE LA SALUD</v>
      </c>
      <c r="H150" s="139" t="str">
        <f>+VLOOKUP(Tabla1[[#This Row],[Columna1]],Hoja3!$D$3:$W$1238,5,FALSE)</f>
        <v>Salud y Bienestar</v>
      </c>
      <c r="I150" s="139" t="str">
        <f>+VLOOKUP(Tabla1[[#This Row],[Columna1]],Hoja3!$D$3:$W$1238,6,FALSE)</f>
        <v>Jornadas</v>
      </c>
      <c r="J150" s="139" t="str">
        <f>+VLOOKUP(Tabla1[[#This Row],[Columna1]],Hoja3!$D$3:$W$1238,7,FALSE)</f>
        <v>Distrital</v>
      </c>
      <c r="K150" s="31" t="s">
        <v>249</v>
      </c>
      <c r="L150" s="32" t="s">
        <v>61</v>
      </c>
      <c r="M150" s="139" t="str">
        <f>Tabla1[[#This Row],[Columna1]]&amp;Tabla1[[#This Row],[LOCALIDAD]]&amp;Tabla1[[#This Row],[MES]]</f>
        <v>57Entorno cuidador educativo “Bienestar en nuestro entorno educativo”DISTRITOC. FEBRERO 2025</v>
      </c>
      <c r="N150" s="31" t="s">
        <v>292</v>
      </c>
      <c r="O150" s="67">
        <f>+VLOOKUP(Tabla1[[#This Row],[concatenar]],Hoja3!$M$3:$W$1238,2,FALSE)</f>
        <v>1929553</v>
      </c>
      <c r="P150" s="67">
        <f>+VLOOKUP(Tabla1[[#This Row],[concatenar]],Hoja3!$M$3:$W$1238,3,FALSE)</f>
        <v>1991877.5619000001</v>
      </c>
      <c r="Q150" s="113">
        <f>+VLOOKUP(Tabla1[[#This Row],[concatenar]],Hoja3!$M$3:$W$1238,8,FALSE)</f>
        <v>0</v>
      </c>
      <c r="R150" s="106">
        <f>+VLOOKUP(Tabla1[[#This Row],[concatenar]],Hoja3!$M$3:$W$1238,9,FALSE)</f>
        <v>19</v>
      </c>
      <c r="S150" s="111">
        <f>+VLOOKUP(Tabla1[[#This Row],[concatenar]],Hoja3!$M$3:$W$1238,10,FALSE)</f>
        <v>0</v>
      </c>
      <c r="T150" s="140">
        <f>+VLOOKUP(Tabla1[[#This Row],[concatenar]],Hoja3!$M$3:$W$1238,11,FALSE)</f>
        <v>37845673.676100001</v>
      </c>
      <c r="U150" s="31" t="s">
        <v>68</v>
      </c>
      <c r="V150" s="33">
        <v>1</v>
      </c>
      <c r="W150" s="31"/>
      <c r="X150" s="31">
        <v>1.929787288900129E-2</v>
      </c>
      <c r="Y150" s="68">
        <f>+Tabla1[[#This Row],[VALOR UNITARIO SEGUIMIENTO FINANCIERO
2024]]*Tabla1[[#This Row],[MET AFECTADA PORLA GLOSA
RECURSOS 2024]]*Tabla1[[#This Row],[Porcentaje de Glosa]]</f>
        <v>0</v>
      </c>
      <c r="Z150" s="68">
        <f>+Tabla1[[#This Row],[VALOR UNITARIO SEGUIMIENTO FINANCIERO
2025]]*Tabla1[[#This Row],[META AFECTADA PORLA GLOSA
RECURSOS 2025]]*Tabla1[[#This Row],[Porcentaje de Glosa]]</f>
        <v>38439</v>
      </c>
      <c r="AA150" s="68">
        <f>+Tabla1[[#This Row],[VALOR DE LA GLOSA 2024]]+Tabla1[[#This Row],[VALOR DE LA GLOSA 2025]]</f>
        <v>38439</v>
      </c>
      <c r="AB150" s="75" t="s">
        <v>297</v>
      </c>
      <c r="AC150" s="32" t="s">
        <v>298</v>
      </c>
      <c r="AD150" s="68"/>
      <c r="AE150" s="75"/>
      <c r="AF150" s="137">
        <f>+Tabla1[[#This Row],[VALOR TOTAL DE LA GLOSA]]-Tabla1[[#This Row],[Valor soportado por la Subred]]</f>
        <v>38439</v>
      </c>
      <c r="AG150" s="31"/>
      <c r="AH150" s="31"/>
      <c r="AI150" s="32">
        <f>+Tabla1[[#This Row],[VALOR GLOSA DEFINITIVA]]-Tabla1[[#This Row],[VALOR LEVANTADO EN LIQUIDACION]]</f>
        <v>38439</v>
      </c>
    </row>
    <row r="151" spans="2:38" ht="62.1" hidden="1" customHeight="1">
      <c r="B151" s="32" t="s">
        <v>59</v>
      </c>
      <c r="C151" s="141">
        <v>65</v>
      </c>
      <c r="D151" s="32" t="s">
        <v>5</v>
      </c>
      <c r="E151" s="139" t="str">
        <f>+Tabla1[[#This Row],[CODIGO ACTIVIDAD EN PPP Y LINEAMIENTO]]&amp;Tabla1[[#This Row],[ENTORNO/COMPONENTE]]</f>
        <v>65Macro, meso y micro gestión de la salud pública</v>
      </c>
      <c r="F151" s="139" t="str">
        <f>+VLOOKUP(Tabla1[[#This Row],[Columna1]],Hoja3!$D$3:$L$1238,3,FALSE)</f>
        <v>ENTORNOS CUIDADORES</v>
      </c>
      <c r="G151" s="139" t="str">
        <f>+VLOOKUP(Tabla1[[#This Row],[Columna1]],Hoja3!$D$3:$W$1238,4,FALSE)</f>
        <v>Macro, meso y micro gestión de la salud pública</v>
      </c>
      <c r="H151" s="139" t="str">
        <f>+VLOOKUP(Tabla1[[#This Row],[Columna1]],Hoja3!$D$3:$W$1238,5,FALSE)</f>
        <v xml:space="preserve">Monitoreo y seguimiento de la Gestión de la Salud Púbica (GSP) y Plan de Salud Pública de Intervenciones Colectivas (PSPIC) implementados </v>
      </c>
      <c r="I151" s="139" t="str">
        <f>+VLOOKUP(Tabla1[[#This Row],[Columna1]],Hoja3!$D$3:$W$1238,6,FALSE)</f>
        <v>Avance del plan de acción.</v>
      </c>
      <c r="J151" s="139" t="str">
        <f>+VLOOKUP(Tabla1[[#This Row],[Columna1]],Hoja3!$D$3:$W$1238,7,FALSE)</f>
        <v>Subred</v>
      </c>
      <c r="K151" s="31" t="s">
        <v>60</v>
      </c>
      <c r="L151" s="32" t="s">
        <v>61</v>
      </c>
      <c r="M151" s="139" t="str">
        <f>Tabla1[[#This Row],[Columna1]]&amp;Tabla1[[#This Row],[LOCALIDAD]]&amp;Tabla1[[#This Row],[MES]]</f>
        <v>65Macro, meso y micro gestión de la salud públicaSUBREDC. FEBRERO 2025</v>
      </c>
      <c r="N151" s="31" t="s">
        <v>299</v>
      </c>
      <c r="O151" s="67">
        <f>+VLOOKUP(Tabla1[[#This Row],[concatenar]],Hoja3!$M$3:$W$1238,2,FALSE)</f>
        <v>28434808</v>
      </c>
      <c r="P151" s="67">
        <f>+VLOOKUP(Tabla1[[#This Row],[concatenar]],Hoja3!$M$3:$W$1238,3,FALSE)</f>
        <v>29353252.2984</v>
      </c>
      <c r="Q151" s="113">
        <f>+VLOOKUP(Tabla1[[#This Row],[concatenar]],Hoja3!$M$3:$W$1238,8,FALSE)</f>
        <v>0</v>
      </c>
      <c r="R151" s="106">
        <f>+VLOOKUP(Tabla1[[#This Row],[concatenar]],Hoja3!$M$3:$W$1238,9,FALSE)</f>
        <v>1</v>
      </c>
      <c r="S151" s="111">
        <f>+VLOOKUP(Tabla1[[#This Row],[concatenar]],Hoja3!$M$3:$W$1238,10,FALSE)</f>
        <v>0</v>
      </c>
      <c r="T151" s="140">
        <f>+VLOOKUP(Tabla1[[#This Row],[concatenar]],Hoja3!$M$3:$W$1238,11,FALSE)</f>
        <v>29353252.2984</v>
      </c>
      <c r="U151" s="31" t="s">
        <v>124</v>
      </c>
      <c r="V151" s="33">
        <v>0.05</v>
      </c>
      <c r="W151" s="31"/>
      <c r="X151" s="31">
        <v>1</v>
      </c>
      <c r="Y151" s="68">
        <f>+Tabla1[[#This Row],[VALOR UNITARIO SEGUIMIENTO FINANCIERO
2024]]*Tabla1[[#This Row],[MET AFECTADA PORLA GLOSA
RECURSOS 2024]]*Tabla1[[#This Row],[Porcentaje de Glosa]]</f>
        <v>0</v>
      </c>
      <c r="Z151" s="68">
        <f>+Tabla1[[#This Row],[VALOR UNITARIO SEGUIMIENTO FINANCIERO
2025]]*Tabla1[[#This Row],[META AFECTADA PORLA GLOSA
RECURSOS 2025]]*Tabla1[[#This Row],[Porcentaje de Glosa]]</f>
        <v>1467662.6149200001</v>
      </c>
      <c r="AA151" s="68">
        <f>+Tabla1[[#This Row],[VALOR DE LA GLOSA 2024]]+Tabla1[[#This Row],[VALOR DE LA GLOSA 2025]]</f>
        <v>1467662.6149200001</v>
      </c>
      <c r="AB151" s="75" t="s">
        <v>300</v>
      </c>
      <c r="AC151" s="32" t="s">
        <v>301</v>
      </c>
      <c r="AD151" s="68"/>
      <c r="AE151" s="75"/>
      <c r="AF151" s="137">
        <f>+Tabla1[[#This Row],[VALOR TOTAL DE LA GLOSA]]-Tabla1[[#This Row],[Valor soportado por la Subred]]</f>
        <v>1467662.6149200001</v>
      </c>
      <c r="AG151" s="31"/>
      <c r="AH151" s="31"/>
      <c r="AI151" s="32">
        <f>+Tabla1[[#This Row],[VALOR GLOSA DEFINITIVA]]-Tabla1[[#This Row],[VALOR LEVANTADO EN LIQUIDACION]]</f>
        <v>1467662.6149200001</v>
      </c>
    </row>
    <row r="152" spans="2:38" ht="62.1" hidden="1" customHeight="1">
      <c r="B152" s="142" t="s">
        <v>59</v>
      </c>
      <c r="C152" s="143">
        <v>65</v>
      </c>
      <c r="D152" s="142" t="s">
        <v>5</v>
      </c>
      <c r="E152" s="144" t="str">
        <f>+Tabla1[[#This Row],[CODIGO ACTIVIDAD EN PPP Y LINEAMIENTO]]&amp;Tabla1[[#This Row],[ENTORNO/COMPONENTE]]</f>
        <v>65Macro, meso y micro gestión de la salud pública</v>
      </c>
      <c r="F152" s="144" t="str">
        <f>+VLOOKUP(Tabla1[[#This Row],[Columna1]],Hoja3!$D$3:$L$1238,3,FALSE)</f>
        <v>ENTORNOS CUIDADORES</v>
      </c>
      <c r="G152" s="144" t="str">
        <f>+VLOOKUP(Tabla1[[#This Row],[Columna1]],Hoja3!$D$3:$W$1238,4,FALSE)</f>
        <v>Macro, meso y micro gestión de la salud pública</v>
      </c>
      <c r="H152" s="144" t="str">
        <f>+VLOOKUP(Tabla1[[#This Row],[Columna1]],Hoja3!$D$3:$W$1238,5,FALSE)</f>
        <v xml:space="preserve">Monitoreo y seguimiento de la Gestión de la Salud Púbica (GSP) y Plan de Salud Pública de Intervenciones Colectivas (PSPIC) implementados </v>
      </c>
      <c r="I152" s="144" t="str">
        <f>+VLOOKUP(Tabla1[[#This Row],[Columna1]],Hoja3!$D$3:$W$1238,6,FALSE)</f>
        <v>Avance del plan de acción.</v>
      </c>
      <c r="J152" s="144" t="str">
        <f>+VLOOKUP(Tabla1[[#This Row],[Columna1]],Hoja3!$D$3:$W$1238,7,FALSE)</f>
        <v>Subred</v>
      </c>
      <c r="K152" s="31" t="s">
        <v>60</v>
      </c>
      <c r="L152" s="32" t="s">
        <v>66</v>
      </c>
      <c r="M152" s="144" t="str">
        <f>Tabla1[[#This Row],[Columna1]]&amp;Tabla1[[#This Row],[LOCALIDAD]]&amp;Tabla1[[#This Row],[MES]]</f>
        <v>65Macro, meso y micro gestión de la salud públicaSUBREDD. MARZO 2025</v>
      </c>
      <c r="N152" s="31" t="s">
        <v>299</v>
      </c>
      <c r="O152" s="145">
        <f>+VLOOKUP(Tabla1[[#This Row],[concatenar]],Hoja3!$M$3:$W$1238,2,FALSE)</f>
        <v>28434808</v>
      </c>
      <c r="P152" s="145">
        <f>+VLOOKUP(Tabla1[[#This Row],[concatenar]],Hoja3!$M$3:$W$1238,3,FALSE)</f>
        <v>29353252.2984</v>
      </c>
      <c r="Q152" s="146">
        <f>+VLOOKUP(Tabla1[[#This Row],[concatenar]],Hoja3!$M$3:$W$1238,8,FALSE)</f>
        <v>0</v>
      </c>
      <c r="R152" s="147">
        <f>+VLOOKUP(Tabla1[[#This Row],[concatenar]],Hoja3!$M$3:$W$1238,9,FALSE)</f>
        <v>1</v>
      </c>
      <c r="S152" s="148">
        <f>+VLOOKUP(Tabla1[[#This Row],[concatenar]],Hoja3!$M$3:$W$1238,10,FALSE)</f>
        <v>0</v>
      </c>
      <c r="T152" s="149">
        <f>+VLOOKUP(Tabla1[[#This Row],[concatenar]],Hoja3!$M$3:$W$1238,11,FALSE)</f>
        <v>29353252.2984</v>
      </c>
      <c r="U152" s="31" t="s">
        <v>124</v>
      </c>
      <c r="V152" s="33">
        <v>0.05</v>
      </c>
      <c r="W152" s="31"/>
      <c r="X152" s="31">
        <v>1</v>
      </c>
      <c r="Y152" s="150">
        <f>+Tabla1[[#This Row],[VALOR UNITARIO SEGUIMIENTO FINANCIERO
2024]]*Tabla1[[#This Row],[MET AFECTADA PORLA GLOSA
RECURSOS 2024]]*Tabla1[[#This Row],[Porcentaje de Glosa]]</f>
        <v>0</v>
      </c>
      <c r="Z152" s="150">
        <f>+Tabla1[[#This Row],[VALOR UNITARIO SEGUIMIENTO FINANCIERO
2025]]*Tabla1[[#This Row],[META AFECTADA PORLA GLOSA
RECURSOS 2025]]*Tabla1[[#This Row],[Porcentaje de Glosa]]</f>
        <v>1467662.6149200001</v>
      </c>
      <c r="AA152" s="150">
        <f>+Tabla1[[#This Row],[VALOR DE LA GLOSA 2024]]+Tabla1[[#This Row],[VALOR DE LA GLOSA 2025]]</f>
        <v>1467662.6149200001</v>
      </c>
      <c r="AB152" s="75" t="s">
        <v>302</v>
      </c>
      <c r="AC152" s="142" t="s">
        <v>301</v>
      </c>
      <c r="AD152" s="150"/>
      <c r="AE152" s="75"/>
      <c r="AF152" s="152">
        <f>+Tabla1[[#This Row],[VALOR TOTAL DE LA GLOSA]]-Tabla1[[#This Row],[Valor soportado por la Subred]]</f>
        <v>1467662.6149200001</v>
      </c>
      <c r="AG152" s="138"/>
      <c r="AH152" s="138"/>
      <c r="AI152" s="142">
        <f>+Tabla1[[#This Row],[VALOR GLOSA DEFINITIVA]]-Tabla1[[#This Row],[VALOR LEVANTADO EN LIQUIDACION]]</f>
        <v>1467662.6149200001</v>
      </c>
    </row>
    <row r="161" spans="28:29">
      <c r="AC161" s="172"/>
    </row>
    <row r="167" spans="28:29">
      <c r="AB167" s="173"/>
    </row>
    <row r="168" spans="28:29">
      <c r="AB168" s="17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30"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Hoja2!$L$5:$L$7</xm:f>
          </x14:formula1>
          <xm:sqref>L14:L54</xm:sqref>
        </x14:dataValidation>
        <x14:dataValidation type="list" allowBlank="1" showInputMessage="1" showErrorMessage="1" xr:uid="{00000000-0002-0000-0000-000001000000}">
          <x14:formula1>
            <xm:f>Hoja2!$B$5:$B$6</xm:f>
          </x14:formula1>
          <xm:sqref>B14:B54</xm:sqref>
        </x14:dataValidation>
        <x14:dataValidation type="list" allowBlank="1" showInputMessage="1" showErrorMessage="1" xr:uid="{00000000-0002-0000-0000-000002000000}">
          <x14:formula1>
            <xm:f>Hoja2!$G$5:$G$14</xm:f>
          </x14:formula1>
          <xm:sqref>D14:D54</xm:sqref>
        </x14:dataValidation>
        <x14:dataValidation type="list" allowBlank="1" showInputMessage="1" showErrorMessage="1" xr:uid="{00000000-0002-0000-0000-000003000000}">
          <x14:formula1>
            <xm:f>Hoja2!$J$5:$J$12</xm:f>
          </x14:formula1>
          <xm:sqref>K14:K54</xm:sqref>
        </x14:dataValidation>
        <x14:dataValidation type="list" allowBlank="1" showInputMessage="1" showErrorMessage="1" xr:uid="{00000000-0002-0000-0000-000004000000}">
          <x14:formula1>
            <xm:f>Hoja2!$D$5:$D$38</xm:f>
          </x14:formula1>
          <xm:sqref>U14:U54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J108"/>
  <sheetViews>
    <sheetView topLeftCell="A18" zoomScale="40" zoomScaleNormal="40" workbookViewId="0">
      <selection activeCell="B18" sqref="B18:D37"/>
    </sheetView>
  </sheetViews>
  <sheetFormatPr defaultColWidth="11.42578125" defaultRowHeight="15.75"/>
  <cols>
    <col min="1" max="1" width="3.5703125" style="37" customWidth="1"/>
    <col min="2" max="3" width="19.85546875" style="36" customWidth="1"/>
    <col min="4" max="4" width="19.85546875" style="37" customWidth="1"/>
    <col min="5" max="5" width="19.42578125" style="38" hidden="1" customWidth="1"/>
    <col min="6" max="7" width="19.85546875" style="39" customWidth="1"/>
    <col min="8" max="8" width="19.85546875" style="40" customWidth="1"/>
    <col min="9" max="9" width="19.85546875" style="39" customWidth="1"/>
    <col min="10" max="10" width="19.85546875" style="41" customWidth="1"/>
    <col min="11" max="11" width="19.85546875" style="37" customWidth="1"/>
    <col min="12" max="12" width="19.85546875" style="39" customWidth="1"/>
    <col min="13" max="13" width="18.5703125" style="42" hidden="1" customWidth="1"/>
    <col min="14" max="14" width="19.85546875" style="43" customWidth="1"/>
    <col min="15" max="18" width="23.28515625" style="41" customWidth="1"/>
    <col min="19" max="19" width="23.28515625" style="112" customWidth="1"/>
    <col min="20" max="20" width="23.28515625" style="39" customWidth="1"/>
    <col min="21" max="21" width="19.85546875" style="36" customWidth="1"/>
    <col min="22" max="22" width="19.85546875" style="44" customWidth="1"/>
    <col min="23" max="24" width="23.140625" style="45" customWidth="1"/>
    <col min="25" max="25" width="24.85546875" style="46" customWidth="1"/>
    <col min="26" max="27" width="29.28515625" style="46" customWidth="1"/>
    <col min="28" max="28" width="57.85546875" style="49" customWidth="1"/>
    <col min="29" max="29" width="19.85546875" style="48" hidden="1" customWidth="1"/>
    <col min="30" max="30" width="19.85546875" style="37" hidden="1" customWidth="1"/>
    <col min="31" max="31" width="19.85546875" style="46" hidden="1" customWidth="1"/>
    <col min="32" max="35" width="19.85546875" style="37" hidden="1" customWidth="1"/>
    <col min="36" max="36" width="27.42578125" style="37" customWidth="1"/>
    <col min="37" max="16384" width="11.42578125" style="37"/>
  </cols>
  <sheetData>
    <row r="1" spans="2:36" s="1" customFormat="1" ht="15" customHeight="1" thickBot="1">
      <c r="B1" s="262" t="s">
        <v>14</v>
      </c>
      <c r="C1" s="262"/>
      <c r="D1" s="262"/>
      <c r="E1" s="262"/>
      <c r="F1" s="262"/>
      <c r="G1" s="262"/>
      <c r="H1" s="262"/>
      <c r="I1" s="262"/>
      <c r="J1" s="262"/>
      <c r="K1" s="262"/>
      <c r="L1" s="262"/>
      <c r="M1" s="262"/>
      <c r="N1" s="262"/>
      <c r="O1" s="262"/>
      <c r="P1" s="262"/>
      <c r="Q1" s="262"/>
      <c r="R1" s="262"/>
      <c r="S1" s="262"/>
      <c r="T1" s="262"/>
      <c r="U1" s="262"/>
      <c r="V1" s="262"/>
      <c r="W1" s="262"/>
      <c r="X1" s="262"/>
      <c r="Y1" s="262"/>
      <c r="Z1" s="262"/>
      <c r="AA1" s="262"/>
      <c r="AB1" s="262"/>
      <c r="AC1" s="262"/>
      <c r="AD1" s="262"/>
      <c r="AE1" s="262"/>
      <c r="AF1" s="262"/>
      <c r="AG1" s="262"/>
      <c r="AH1" s="262"/>
      <c r="AI1" s="263"/>
    </row>
    <row r="2" spans="2:36" s="1" customFormat="1" ht="15" customHeight="1" thickTop="1" thickBot="1">
      <c r="B2" s="264"/>
      <c r="C2" s="264"/>
      <c r="D2" s="264"/>
      <c r="E2" s="264"/>
      <c r="F2" s="264"/>
      <c r="G2" s="264"/>
      <c r="H2" s="264"/>
      <c r="I2" s="264"/>
      <c r="J2" s="264"/>
      <c r="K2" s="264"/>
      <c r="L2" s="264"/>
      <c r="M2" s="264"/>
      <c r="N2" s="264"/>
      <c r="O2" s="264"/>
      <c r="P2" s="264"/>
      <c r="Q2" s="264"/>
      <c r="R2" s="264"/>
      <c r="S2" s="264"/>
      <c r="T2" s="264"/>
      <c r="U2" s="264"/>
      <c r="V2" s="264"/>
      <c r="W2" s="264"/>
      <c r="X2" s="264"/>
      <c r="Y2" s="264"/>
      <c r="Z2" s="264"/>
      <c r="AA2" s="264"/>
      <c r="AB2" s="264"/>
      <c r="AC2" s="264"/>
      <c r="AD2" s="264"/>
      <c r="AE2" s="264"/>
      <c r="AF2" s="264"/>
      <c r="AG2" s="264"/>
      <c r="AH2" s="264"/>
      <c r="AI2" s="265"/>
    </row>
    <row r="3" spans="2:36" s="1" customFormat="1" ht="15" customHeight="1" thickTop="1" thickBot="1">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5"/>
    </row>
    <row r="4" spans="2:36" s="2" customFormat="1" ht="15" customHeight="1" thickTop="1" thickBot="1">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5"/>
    </row>
    <row r="5" spans="2:36" s="2" customFormat="1" ht="15" customHeight="1" thickTop="1" thickBot="1">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5"/>
    </row>
    <row r="6" spans="2:36" s="2" customFormat="1" ht="15" customHeight="1" thickTop="1" thickBot="1">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5"/>
    </row>
    <row r="7" spans="2:36" s="2" customFormat="1" ht="15" customHeight="1" thickTop="1" thickBot="1">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5"/>
    </row>
    <row r="8" spans="2:36" s="2" customFormat="1" ht="15" customHeight="1" thickTop="1" thickBot="1">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7"/>
    </row>
    <row r="9" spans="2:36" s="23" customFormat="1" ht="27.75" customHeight="1" thickTop="1" thickBot="1">
      <c r="B9" s="268" t="s">
        <v>15</v>
      </c>
      <c r="C9" s="269"/>
      <c r="D9" s="269"/>
      <c r="E9" s="269"/>
      <c r="F9" s="269"/>
      <c r="G9" s="269"/>
      <c r="H9" s="270"/>
      <c r="I9" s="276" t="s">
        <v>16</v>
      </c>
      <c r="J9" s="276"/>
      <c r="K9" s="276"/>
      <c r="L9" s="271" t="s">
        <v>17</v>
      </c>
      <c r="M9" s="276" t="s">
        <v>18</v>
      </c>
      <c r="N9" s="276"/>
      <c r="O9" s="276"/>
      <c r="P9" s="276"/>
      <c r="Q9" s="276"/>
      <c r="R9" s="276"/>
      <c r="S9" s="276"/>
      <c r="T9" s="276"/>
      <c r="U9" s="276"/>
      <c r="V9" s="276"/>
      <c r="W9" s="280" t="s">
        <v>19</v>
      </c>
      <c r="X9" s="281"/>
      <c r="Y9" s="22">
        <f>+S12</f>
        <v>0</v>
      </c>
      <c r="Z9" s="24"/>
      <c r="AA9" s="24"/>
      <c r="AB9" s="275"/>
      <c r="AC9" s="275"/>
      <c r="AD9" s="275"/>
      <c r="AE9" s="275"/>
      <c r="AF9" s="275"/>
      <c r="AG9" s="275"/>
      <c r="AH9" s="275"/>
      <c r="AI9" s="275"/>
    </row>
    <row r="10" spans="2:36" s="23" customFormat="1" ht="27.75" customHeight="1" thickTop="1" thickBot="1">
      <c r="B10" s="272" t="s">
        <v>20</v>
      </c>
      <c r="C10" s="273"/>
      <c r="D10" s="273"/>
      <c r="E10" s="273"/>
      <c r="F10" s="273"/>
      <c r="G10" s="273"/>
      <c r="H10" s="274"/>
      <c r="I10" s="277" t="s">
        <v>21</v>
      </c>
      <c r="J10" s="277"/>
      <c r="K10" s="277"/>
      <c r="L10" s="271"/>
      <c r="M10" s="276"/>
      <c r="N10" s="276"/>
      <c r="O10" s="276"/>
      <c r="P10" s="276"/>
      <c r="Q10" s="276"/>
      <c r="R10" s="276"/>
      <c r="S10" s="276"/>
      <c r="T10" s="276"/>
      <c r="U10" s="276"/>
      <c r="V10" s="276"/>
      <c r="W10" s="280" t="s">
        <v>22</v>
      </c>
      <c r="X10" s="281"/>
      <c r="Y10" s="24"/>
      <c r="Z10" s="24"/>
      <c r="AA10" s="24"/>
      <c r="AB10" s="275"/>
      <c r="AC10" s="275"/>
      <c r="AD10" s="275"/>
      <c r="AE10" s="275"/>
      <c r="AF10" s="275"/>
      <c r="AG10" s="275"/>
      <c r="AH10" s="275"/>
      <c r="AI10" s="275"/>
    </row>
    <row r="11" spans="2:36" s="23" customFormat="1" ht="37.5" customHeight="1" thickTop="1" thickBot="1">
      <c r="B11" s="272" t="s">
        <v>23</v>
      </c>
      <c r="C11" s="273"/>
      <c r="D11" s="273"/>
      <c r="E11" s="273"/>
      <c r="F11" s="273"/>
      <c r="G11" s="273"/>
      <c r="H11" s="274"/>
      <c r="I11" s="278"/>
      <c r="J11" s="278"/>
      <c r="K11" s="278"/>
      <c r="L11" s="279"/>
      <c r="M11" s="279"/>
      <c r="N11" s="279"/>
      <c r="O11" s="25"/>
      <c r="P11" s="25"/>
      <c r="Q11" s="25"/>
      <c r="R11" s="25"/>
      <c r="S11" s="107"/>
      <c r="T11" s="26"/>
      <c r="U11" s="27"/>
      <c r="V11" s="28"/>
      <c r="W11" s="275"/>
      <c r="X11" s="275"/>
      <c r="Y11" s="275"/>
      <c r="Z11" s="275"/>
      <c r="AA11" s="275"/>
      <c r="AB11" s="275"/>
      <c r="AC11" s="275"/>
      <c r="AD11" s="275"/>
      <c r="AE11" s="275"/>
      <c r="AF11" s="29"/>
      <c r="AG11" s="30"/>
      <c r="AH11" s="30"/>
      <c r="AI11" s="30"/>
    </row>
    <row r="12" spans="2:36" s="63" customFormat="1" ht="23.25" customHeight="1" thickTop="1" thickBot="1">
      <c r="B12" s="50"/>
      <c r="C12" s="50"/>
      <c r="D12" s="51"/>
      <c r="E12" s="52"/>
      <c r="F12" s="53"/>
      <c r="G12" s="53"/>
      <c r="H12" s="53"/>
      <c r="I12" s="54"/>
      <c r="J12" s="54"/>
      <c r="K12" s="55"/>
      <c r="L12" s="279"/>
      <c r="M12" s="279"/>
      <c r="N12" s="279"/>
      <c r="O12" s="56">
        <f>+SUBTOTAL(9,O14:O104)</f>
        <v>0</v>
      </c>
      <c r="P12" s="87"/>
      <c r="Q12" s="25"/>
      <c r="R12" s="25"/>
      <c r="S12" s="108">
        <f>+SUBTOTAL(9,S14:S104)</f>
        <v>0</v>
      </c>
      <c r="T12" s="57">
        <f>+SUBTOTAL(9,T14:T104)</f>
        <v>5011260</v>
      </c>
      <c r="U12" s="25"/>
      <c r="V12" s="58"/>
      <c r="W12" s="25"/>
      <c r="X12" s="25"/>
      <c r="Y12" s="57">
        <f>+SUBTOTAL(9,Y14:Y104)</f>
        <v>0</v>
      </c>
      <c r="Z12" s="57">
        <f>+SUBTOTAL(9,Z14:Z104)</f>
        <v>179180</v>
      </c>
      <c r="AA12" s="57">
        <f>+SUBTOTAL(9,AA14:AA104)</f>
        <v>179180</v>
      </c>
      <c r="AB12" s="59"/>
      <c r="AC12" s="60"/>
      <c r="AD12" s="61">
        <f>+SUBTOTAL(9,AD14:AD104)</f>
        <v>0</v>
      </c>
      <c r="AE12" s="62"/>
      <c r="AF12" s="57" t="e">
        <f>+SUBTOTAL(9,AF14:AF104)</f>
        <v>#REF!</v>
      </c>
      <c r="AG12" s="62"/>
      <c r="AH12" s="57">
        <f>+SUBTOTAL(9,AH14:AH104)</f>
        <v>0</v>
      </c>
      <c r="AI12" s="57" t="e">
        <f>+SUBTOTAL(9,AI14:AI104)</f>
        <v>#REF!</v>
      </c>
    </row>
    <row r="13" spans="2:36" s="21" customFormat="1" ht="63.75" customHeight="1" thickTop="1" thickBot="1">
      <c r="B13" s="19" t="s">
        <v>25</v>
      </c>
      <c r="C13" s="19" t="s">
        <v>26</v>
      </c>
      <c r="D13" s="19" t="s">
        <v>27</v>
      </c>
      <c r="E13" s="19" t="s">
        <v>28</v>
      </c>
      <c r="F13" s="19" t="s">
        <v>29</v>
      </c>
      <c r="G13" s="19" t="s">
        <v>30</v>
      </c>
      <c r="H13" s="19" t="s">
        <v>31</v>
      </c>
      <c r="I13" s="19" t="s">
        <v>32</v>
      </c>
      <c r="J13" s="19" t="s">
        <v>33</v>
      </c>
      <c r="K13" s="19" t="s">
        <v>34</v>
      </c>
      <c r="L13" s="19" t="s">
        <v>35</v>
      </c>
      <c r="M13" s="66" t="s">
        <v>36</v>
      </c>
      <c r="N13" s="19" t="s">
        <v>37</v>
      </c>
      <c r="O13" s="88" t="s">
        <v>38</v>
      </c>
      <c r="P13" s="94" t="s">
        <v>39</v>
      </c>
      <c r="Q13" s="88" t="s">
        <v>40</v>
      </c>
      <c r="R13" s="94" t="s">
        <v>41</v>
      </c>
      <c r="S13" s="109" t="s">
        <v>42</v>
      </c>
      <c r="T13" s="94" t="s">
        <v>43</v>
      </c>
      <c r="U13" s="19" t="s">
        <v>44</v>
      </c>
      <c r="V13" s="20" t="s">
        <v>45</v>
      </c>
      <c r="W13" s="88" t="s">
        <v>46</v>
      </c>
      <c r="X13" s="94" t="s">
        <v>47</v>
      </c>
      <c r="Y13" s="88" t="s">
        <v>48</v>
      </c>
      <c r="Z13" s="94" t="s">
        <v>49</v>
      </c>
      <c r="AA13" s="20" t="s">
        <v>50</v>
      </c>
      <c r="AB13" s="19" t="s">
        <v>51</v>
      </c>
      <c r="AC13" s="19" t="s">
        <v>52</v>
      </c>
      <c r="AD13" s="19" t="s">
        <v>53</v>
      </c>
      <c r="AE13" s="19" t="s">
        <v>54</v>
      </c>
      <c r="AF13" s="19" t="s">
        <v>55</v>
      </c>
      <c r="AG13" s="19" t="s">
        <v>56</v>
      </c>
      <c r="AH13" s="19" t="s">
        <v>57</v>
      </c>
      <c r="AI13" s="19" t="s">
        <v>58</v>
      </c>
    </row>
    <row r="14" spans="2:36" s="35" customFormat="1" ht="87.6" customHeight="1" thickTop="1">
      <c r="B14" s="31" t="s">
        <v>303</v>
      </c>
      <c r="C14" s="76">
        <v>1744</v>
      </c>
      <c r="D14" s="31" t="s">
        <v>7</v>
      </c>
      <c r="E14" s="65"/>
      <c r="F14" s="64" t="s">
        <v>304</v>
      </c>
      <c r="G14" s="64" t="s">
        <v>305</v>
      </c>
      <c r="H14" s="64" t="s">
        <v>306</v>
      </c>
      <c r="I14" s="64" t="s">
        <v>307</v>
      </c>
      <c r="J14" s="64" t="s">
        <v>307</v>
      </c>
      <c r="K14" s="31" t="s">
        <v>139</v>
      </c>
      <c r="L14" s="130" t="s">
        <v>308</v>
      </c>
      <c r="M14" s="65"/>
      <c r="N14" s="31" t="s">
        <v>162</v>
      </c>
      <c r="O14" s="67"/>
      <c r="P14" s="67" t="s">
        <v>307</v>
      </c>
      <c r="Q14" s="113"/>
      <c r="R14" s="106" t="s">
        <v>307</v>
      </c>
      <c r="S14" s="110"/>
      <c r="T14" s="110" t="s">
        <v>307</v>
      </c>
      <c r="U14" s="31" t="s">
        <v>141</v>
      </c>
      <c r="V14" s="33">
        <v>1</v>
      </c>
      <c r="W14" s="31"/>
      <c r="X14" s="31">
        <v>1</v>
      </c>
      <c r="Y14" s="68"/>
      <c r="Z14" s="68">
        <v>60112</v>
      </c>
      <c r="AA14" s="68">
        <v>60112</v>
      </c>
      <c r="AB14" s="75" t="s">
        <v>309</v>
      </c>
      <c r="AC14" s="31"/>
      <c r="AD14" s="31"/>
      <c r="AE14" s="31"/>
      <c r="AF14" s="31" t="e">
        <f>+[1]!Tabla13[[#This Row],[VALOR DE LA GLOSA 2024]]-[1]!Tabla13[[#This Row],[Valor soportado por la Subred]]</f>
        <v>#REF!</v>
      </c>
      <c r="AG14" s="31"/>
      <c r="AH14" s="31"/>
      <c r="AI14" s="31" t="e">
        <f>+[1]!Tabla13[[#This Row],[VALOR GLOSA DEFINITIVA]]-[1]!Tabla13[[#This Row],[VALOR LEVANTADO EN LIQUIDACION]]</f>
        <v>#REF!</v>
      </c>
      <c r="AJ14" s="34"/>
    </row>
    <row r="15" spans="2:36" s="35" customFormat="1" ht="87.6" customHeight="1">
      <c r="B15" s="31" t="s">
        <v>303</v>
      </c>
      <c r="C15" s="76">
        <v>1759</v>
      </c>
      <c r="D15" s="31" t="s">
        <v>7</v>
      </c>
      <c r="E15" s="65"/>
      <c r="F15" s="64" t="s">
        <v>304</v>
      </c>
      <c r="G15" s="64" t="s">
        <v>310</v>
      </c>
      <c r="H15" s="64" t="s">
        <v>306</v>
      </c>
      <c r="I15" s="64" t="s">
        <v>307</v>
      </c>
      <c r="J15" s="64" t="s">
        <v>307</v>
      </c>
      <c r="K15" s="31" t="s">
        <v>144</v>
      </c>
      <c r="L15" s="130" t="s">
        <v>308</v>
      </c>
      <c r="M15" s="65"/>
      <c r="N15" s="31" t="s">
        <v>167</v>
      </c>
      <c r="O15" s="67"/>
      <c r="P15" s="67" t="s">
        <v>307</v>
      </c>
      <c r="Q15" s="113"/>
      <c r="R15" s="106" t="s">
        <v>307</v>
      </c>
      <c r="S15" s="110"/>
      <c r="T15" s="110" t="s">
        <v>307</v>
      </c>
      <c r="U15" s="31" t="s">
        <v>141</v>
      </c>
      <c r="V15" s="33">
        <v>1</v>
      </c>
      <c r="W15" s="31"/>
      <c r="X15" s="31">
        <v>1</v>
      </c>
      <c r="Y15" s="68"/>
      <c r="Z15" s="68">
        <v>60112</v>
      </c>
      <c r="AA15" s="68">
        <v>60112</v>
      </c>
      <c r="AB15" s="75" t="s">
        <v>311</v>
      </c>
      <c r="AC15" s="31"/>
      <c r="AD15" s="31"/>
      <c r="AE15" s="31"/>
      <c r="AF15" s="31" t="e">
        <f>+[1]!Tabla13[[#This Row],[VALOR DE LA GLOSA 2024]]-[1]!Tabla13[[#This Row],[Valor soportado por la Subred]]</f>
        <v>#REF!</v>
      </c>
      <c r="AG15" s="31"/>
      <c r="AH15" s="31"/>
      <c r="AI15" s="31" t="e">
        <f>+[1]!Tabla13[[#This Row],[VALOR GLOSA DEFINITIVA]]-[1]!Tabla13[[#This Row],[VALOR LEVANTADO EN LIQUIDACION]]</f>
        <v>#REF!</v>
      </c>
      <c r="AJ15" s="34"/>
    </row>
    <row r="16" spans="2:36" s="35" customFormat="1" ht="87.6" customHeight="1">
      <c r="B16" s="31" t="s">
        <v>303</v>
      </c>
      <c r="C16" s="76">
        <v>2111</v>
      </c>
      <c r="D16" s="31" t="s">
        <v>7</v>
      </c>
      <c r="E16" s="65"/>
      <c r="F16" s="64" t="s">
        <v>312</v>
      </c>
      <c r="G16" s="64" t="s">
        <v>313</v>
      </c>
      <c r="H16" s="64" t="s">
        <v>314</v>
      </c>
      <c r="I16" s="64"/>
      <c r="J16" s="64"/>
      <c r="K16" s="31" t="s">
        <v>139</v>
      </c>
      <c r="L16" s="32" t="s">
        <v>308</v>
      </c>
      <c r="M16" s="65"/>
      <c r="N16" s="31" t="s">
        <v>220</v>
      </c>
      <c r="O16" s="67"/>
      <c r="P16" s="67"/>
      <c r="Q16" s="113"/>
      <c r="R16" s="106"/>
      <c r="S16" s="110"/>
      <c r="T16" s="110"/>
      <c r="U16" s="31" t="s">
        <v>141</v>
      </c>
      <c r="V16" s="33">
        <v>1</v>
      </c>
      <c r="W16" s="31"/>
      <c r="X16" s="31"/>
      <c r="Y16" s="68"/>
      <c r="Z16" s="68"/>
      <c r="AA16" s="68"/>
      <c r="AB16" s="75" t="s">
        <v>315</v>
      </c>
      <c r="AC16" s="31"/>
      <c r="AD16" s="31"/>
      <c r="AE16" s="31"/>
      <c r="AF16" s="31" t="e">
        <f>+[1]!Tabla13[[#This Row],[VALOR DE LA GLOSA 2024]]-[1]!Tabla13[[#This Row],[Valor soportado por la Subred]]</f>
        <v>#REF!</v>
      </c>
      <c r="AG16" s="31"/>
      <c r="AH16" s="31"/>
      <c r="AI16" s="31" t="e">
        <f>+[1]!Tabla13[[#This Row],[VALOR GLOSA DEFINITIVA]]-[1]!Tabla13[[#This Row],[VALOR LEVANTADO EN LIQUIDACION]]</f>
        <v>#REF!</v>
      </c>
      <c r="AJ16" s="34"/>
    </row>
    <row r="17" spans="2:36" s="35" customFormat="1" ht="87.6" customHeight="1">
      <c r="B17" s="31" t="s">
        <v>303</v>
      </c>
      <c r="C17" s="76">
        <v>90</v>
      </c>
      <c r="D17" s="31" t="s">
        <v>7</v>
      </c>
      <c r="E17" s="65"/>
      <c r="F17" s="64" t="s">
        <v>316</v>
      </c>
      <c r="G17" s="64" t="s">
        <v>317</v>
      </c>
      <c r="H17" s="64" t="s">
        <v>306</v>
      </c>
      <c r="I17" s="64" t="s">
        <v>307</v>
      </c>
      <c r="J17" s="64" t="s">
        <v>307</v>
      </c>
      <c r="K17" s="31" t="s">
        <v>151</v>
      </c>
      <c r="L17" s="32" t="s">
        <v>318</v>
      </c>
      <c r="M17" s="65"/>
      <c r="N17" s="31" t="s">
        <v>211</v>
      </c>
      <c r="O17" s="67">
        <v>0</v>
      </c>
      <c r="P17" s="67">
        <v>58956</v>
      </c>
      <c r="Q17" s="113">
        <v>0</v>
      </c>
      <c r="R17" s="106">
        <v>85</v>
      </c>
      <c r="S17" s="111">
        <v>0</v>
      </c>
      <c r="T17" s="67">
        <v>5011260</v>
      </c>
      <c r="U17" s="31" t="s">
        <v>141</v>
      </c>
      <c r="V17" s="33">
        <v>1</v>
      </c>
      <c r="W17" s="128"/>
      <c r="X17" s="31">
        <v>1</v>
      </c>
      <c r="Y17" s="68">
        <v>0</v>
      </c>
      <c r="Z17" s="68">
        <v>58956</v>
      </c>
      <c r="AA17" s="68">
        <v>58956</v>
      </c>
      <c r="AB17" s="75" t="s">
        <v>319</v>
      </c>
      <c r="AC17" s="31"/>
      <c r="AD17" s="31"/>
      <c r="AE17" s="31"/>
      <c r="AF17" s="31" t="e">
        <f>+[1]!Tabla13[[#This Row],[VALOR DE LA GLOSA 2024]]-[1]!Tabla13[[#This Row],[Valor soportado por la Subred]]</f>
        <v>#REF!</v>
      </c>
      <c r="AG17" s="31"/>
      <c r="AH17" s="31"/>
      <c r="AI17" s="31" t="e">
        <f>+[1]!Tabla13[[#This Row],[VALOR GLOSA DEFINITIVA]]-[1]!Tabla13[[#This Row],[VALOR LEVANTADO EN LIQUIDACION]]</f>
        <v>#REF!</v>
      </c>
      <c r="AJ17" s="34"/>
    </row>
    <row r="18" spans="2:36" s="35" customFormat="1" ht="87.6" customHeight="1">
      <c r="B18" s="31"/>
      <c r="C18" s="76"/>
      <c r="D18" s="31"/>
      <c r="E18" s="65"/>
      <c r="F18" s="64"/>
      <c r="G18" s="64"/>
      <c r="H18" s="64"/>
      <c r="I18" s="64"/>
      <c r="J18" s="64"/>
      <c r="K18" s="31"/>
      <c r="L18" s="32"/>
      <c r="M18" s="65"/>
      <c r="N18" s="31"/>
      <c r="O18" s="67"/>
      <c r="P18" s="67"/>
      <c r="Q18" s="113"/>
      <c r="R18" s="106"/>
      <c r="S18" s="111"/>
      <c r="T18" s="67"/>
      <c r="U18" s="31"/>
      <c r="V18" s="33"/>
      <c r="W18" s="31"/>
      <c r="X18" s="31"/>
      <c r="Y18" s="68"/>
      <c r="Z18" s="68"/>
      <c r="AA18" s="68"/>
      <c r="AB18" s="75"/>
      <c r="AC18" s="31"/>
      <c r="AD18" s="31"/>
      <c r="AE18" s="31"/>
      <c r="AF18" s="31" t="e">
        <f>+[1]!Tabla13[[#This Row],[VALOR DE LA GLOSA 2024]]-[1]!Tabla13[[#This Row],[Valor soportado por la Subred]]</f>
        <v>#REF!</v>
      </c>
      <c r="AG18" s="31"/>
      <c r="AH18" s="31"/>
      <c r="AI18" s="31" t="e">
        <f>+[1]!Tabla13[[#This Row],[VALOR GLOSA DEFINITIVA]]-[1]!Tabla13[[#This Row],[VALOR LEVANTADO EN LIQUIDACION]]</f>
        <v>#REF!</v>
      </c>
      <c r="AJ18" s="34"/>
    </row>
    <row r="19" spans="2:36" s="35" customFormat="1" ht="87.6" customHeight="1">
      <c r="B19" s="31"/>
      <c r="C19" s="76"/>
      <c r="D19" s="31"/>
      <c r="E19" s="65"/>
      <c r="F19" s="64"/>
      <c r="G19" s="64"/>
      <c r="H19" s="64"/>
      <c r="I19" s="64"/>
      <c r="J19" s="64"/>
      <c r="K19" s="31"/>
      <c r="L19" s="32"/>
      <c r="M19" s="65"/>
      <c r="N19" s="31"/>
      <c r="O19" s="67"/>
      <c r="P19" s="67"/>
      <c r="Q19" s="113"/>
      <c r="R19" s="106"/>
      <c r="S19" s="111"/>
      <c r="T19" s="67"/>
      <c r="U19" s="31"/>
      <c r="V19" s="33"/>
      <c r="W19" s="31"/>
      <c r="X19" s="31"/>
      <c r="Y19" s="68"/>
      <c r="Z19" s="68"/>
      <c r="AA19" s="68"/>
      <c r="AB19" s="75"/>
      <c r="AC19" s="31"/>
      <c r="AD19" s="31"/>
      <c r="AE19" s="31"/>
      <c r="AF19" s="31" t="e">
        <f>+[1]!Tabla13[[#This Row],[VALOR DE LA GLOSA 2024]]-[1]!Tabla13[[#This Row],[Valor soportado por la Subred]]</f>
        <v>#REF!</v>
      </c>
      <c r="AG19" s="31"/>
      <c r="AH19" s="31"/>
      <c r="AI19" s="31" t="e">
        <f>+[1]!Tabla13[[#This Row],[VALOR GLOSA DEFINITIVA]]-[1]!Tabla13[[#This Row],[VALOR LEVANTADO EN LIQUIDACION]]</f>
        <v>#REF!</v>
      </c>
      <c r="AJ19" s="34"/>
    </row>
    <row r="20" spans="2:36" s="35" customFormat="1" ht="87.6" customHeight="1">
      <c r="B20" s="31"/>
      <c r="C20" s="76"/>
      <c r="D20" s="31"/>
      <c r="E20" s="65"/>
      <c r="F20" s="64"/>
      <c r="G20" s="64"/>
      <c r="H20" s="64"/>
      <c r="I20" s="64"/>
      <c r="J20" s="64"/>
      <c r="K20" s="31"/>
      <c r="L20" s="32"/>
      <c r="M20" s="65"/>
      <c r="N20" s="31"/>
      <c r="O20" s="67"/>
      <c r="P20" s="67"/>
      <c r="Q20" s="113"/>
      <c r="R20" s="106"/>
      <c r="S20" s="111"/>
      <c r="T20" s="67"/>
      <c r="U20" s="31"/>
      <c r="V20" s="33"/>
      <c r="W20" s="31"/>
      <c r="X20" s="31"/>
      <c r="Y20" s="68"/>
      <c r="Z20" s="68"/>
      <c r="AA20" s="68"/>
      <c r="AB20" s="75"/>
      <c r="AC20" s="31"/>
      <c r="AD20" s="31"/>
      <c r="AE20" s="31"/>
      <c r="AF20" s="31" t="e">
        <f>+[1]!Tabla13[[#This Row],[VALOR DE LA GLOSA 2024]]-[1]!Tabla13[[#This Row],[Valor soportado por la Subred]]</f>
        <v>#REF!</v>
      </c>
      <c r="AG20" s="31"/>
      <c r="AH20" s="31"/>
      <c r="AI20" s="31" t="e">
        <f>+[1]!Tabla13[[#This Row],[VALOR GLOSA DEFINITIVA]]-[1]!Tabla13[[#This Row],[VALOR LEVANTADO EN LIQUIDACION]]</f>
        <v>#REF!</v>
      </c>
      <c r="AJ20" s="34"/>
    </row>
    <row r="21" spans="2:36" s="35" customFormat="1" ht="87.6" customHeight="1">
      <c r="B21" s="31"/>
      <c r="C21" s="76"/>
      <c r="D21" s="31"/>
      <c r="E21" s="65"/>
      <c r="F21" s="64"/>
      <c r="G21" s="64"/>
      <c r="H21" s="64"/>
      <c r="I21" s="64"/>
      <c r="J21" s="64"/>
      <c r="K21" s="31"/>
      <c r="L21" s="32"/>
      <c r="M21" s="65"/>
      <c r="N21" s="31"/>
      <c r="O21" s="67"/>
      <c r="P21" s="67"/>
      <c r="Q21" s="113"/>
      <c r="R21" s="106"/>
      <c r="S21" s="111"/>
      <c r="T21" s="67"/>
      <c r="U21" s="31"/>
      <c r="V21" s="33"/>
      <c r="W21" s="31"/>
      <c r="X21" s="31"/>
      <c r="Y21" s="68"/>
      <c r="Z21" s="68"/>
      <c r="AA21" s="68"/>
      <c r="AB21" s="75"/>
      <c r="AC21" s="31"/>
      <c r="AD21" s="31"/>
      <c r="AE21" s="31"/>
      <c r="AF21" s="31" t="e">
        <f>+[1]!Tabla13[[#This Row],[VALOR DE LA GLOSA 2024]]-[1]!Tabla13[[#This Row],[Valor soportado por la Subred]]</f>
        <v>#REF!</v>
      </c>
      <c r="AG21" s="31"/>
      <c r="AH21" s="31"/>
      <c r="AI21" s="31" t="e">
        <f>+[1]!Tabla13[[#This Row],[VALOR GLOSA DEFINITIVA]]-[1]!Tabla13[[#This Row],[VALOR LEVANTADO EN LIQUIDACION]]</f>
        <v>#REF!</v>
      </c>
      <c r="AJ21" s="34"/>
    </row>
    <row r="22" spans="2:36" s="35" customFormat="1" ht="87.6" customHeight="1">
      <c r="B22" s="31"/>
      <c r="C22" s="76"/>
      <c r="D22" s="31"/>
      <c r="E22" s="65"/>
      <c r="F22" s="64"/>
      <c r="G22" s="64"/>
      <c r="H22" s="64"/>
      <c r="I22" s="64"/>
      <c r="J22" s="64"/>
      <c r="K22" s="31"/>
      <c r="L22" s="32"/>
      <c r="M22" s="65"/>
      <c r="N22" s="31"/>
      <c r="O22" s="67"/>
      <c r="P22" s="67"/>
      <c r="Q22" s="113"/>
      <c r="R22" s="106"/>
      <c r="S22" s="111"/>
      <c r="T22" s="67"/>
      <c r="U22" s="31"/>
      <c r="V22" s="33"/>
      <c r="W22" s="31"/>
      <c r="X22" s="31"/>
      <c r="Y22" s="68"/>
      <c r="Z22" s="68"/>
      <c r="AA22" s="68"/>
      <c r="AB22" s="75"/>
      <c r="AC22" s="31"/>
      <c r="AD22" s="31"/>
      <c r="AE22" s="31"/>
      <c r="AF22" s="31" t="e">
        <f>+[1]!Tabla13[[#This Row],[VALOR DE LA GLOSA 2024]]-[1]!Tabla13[[#This Row],[Valor soportado por la Subred]]</f>
        <v>#REF!</v>
      </c>
      <c r="AG22" s="31"/>
      <c r="AH22" s="31"/>
      <c r="AI22" s="31" t="e">
        <f>+[1]!Tabla13[[#This Row],[VALOR GLOSA DEFINITIVA]]-[1]!Tabla13[[#This Row],[VALOR LEVANTADO EN LIQUIDACION]]</f>
        <v>#REF!</v>
      </c>
      <c r="AJ22" s="34"/>
    </row>
    <row r="23" spans="2:36" s="35" customFormat="1" ht="87.6" customHeight="1">
      <c r="B23" s="31"/>
      <c r="C23" s="76"/>
      <c r="D23" s="31"/>
      <c r="E23" s="65"/>
      <c r="F23" s="64"/>
      <c r="G23" s="64"/>
      <c r="H23" s="64"/>
      <c r="I23" s="64"/>
      <c r="J23" s="64"/>
      <c r="K23" s="31"/>
      <c r="L23" s="32"/>
      <c r="M23" s="65"/>
      <c r="N23" s="31"/>
      <c r="O23" s="67"/>
      <c r="P23" s="67"/>
      <c r="Q23" s="113"/>
      <c r="R23" s="106"/>
      <c r="S23" s="111"/>
      <c r="T23" s="67"/>
      <c r="U23" s="31"/>
      <c r="V23" s="33"/>
      <c r="W23" s="31"/>
      <c r="X23" s="31"/>
      <c r="Y23" s="68"/>
      <c r="Z23" s="68"/>
      <c r="AA23" s="68"/>
      <c r="AB23" s="75"/>
      <c r="AC23" s="31"/>
      <c r="AD23" s="31"/>
      <c r="AE23" s="31"/>
      <c r="AF23" s="31" t="e">
        <f>+[1]!Tabla13[[#This Row],[VALOR DE LA GLOSA 2024]]-[1]!Tabla13[[#This Row],[Valor soportado por la Subred]]</f>
        <v>#REF!</v>
      </c>
      <c r="AG23" s="31"/>
      <c r="AH23" s="31"/>
      <c r="AI23" s="31" t="e">
        <f>+[1]!Tabla13[[#This Row],[VALOR GLOSA DEFINITIVA]]-[1]!Tabla13[[#This Row],[VALOR LEVANTADO EN LIQUIDACION]]</f>
        <v>#REF!</v>
      </c>
      <c r="AJ23" s="34"/>
    </row>
    <row r="24" spans="2:36" s="35" customFormat="1" ht="87.6" customHeight="1">
      <c r="B24" s="31"/>
      <c r="C24" s="76"/>
      <c r="D24" s="31"/>
      <c r="E24" s="65"/>
      <c r="F24" s="64"/>
      <c r="G24" s="64"/>
      <c r="H24" s="64"/>
      <c r="I24" s="64"/>
      <c r="J24" s="64"/>
      <c r="K24" s="31"/>
      <c r="L24" s="32"/>
      <c r="M24" s="65"/>
      <c r="N24" s="31"/>
      <c r="O24" s="67"/>
      <c r="P24" s="67"/>
      <c r="Q24" s="113"/>
      <c r="R24" s="106"/>
      <c r="S24" s="111"/>
      <c r="T24" s="67"/>
      <c r="U24" s="31"/>
      <c r="V24" s="33"/>
      <c r="W24" s="31"/>
      <c r="X24" s="31"/>
      <c r="Y24" s="68"/>
      <c r="Z24" s="68"/>
      <c r="AA24" s="68"/>
      <c r="AB24" s="75"/>
      <c r="AC24" s="31"/>
      <c r="AD24" s="31"/>
      <c r="AE24" s="31"/>
      <c r="AF24" s="31" t="e">
        <f>+[1]!Tabla13[[#This Row],[VALOR DE LA GLOSA 2024]]-[1]!Tabla13[[#This Row],[Valor soportado por la Subred]]</f>
        <v>#REF!</v>
      </c>
      <c r="AG24" s="31"/>
      <c r="AH24" s="31"/>
      <c r="AI24" s="31" t="e">
        <f>+[1]!Tabla13[[#This Row],[VALOR GLOSA DEFINITIVA]]-[1]!Tabla13[[#This Row],[VALOR LEVANTADO EN LIQUIDACION]]</f>
        <v>#REF!</v>
      </c>
      <c r="AJ24" s="34"/>
    </row>
    <row r="25" spans="2:36" s="35" customFormat="1" ht="87.6" customHeight="1">
      <c r="B25" s="31"/>
      <c r="C25" s="76"/>
      <c r="D25" s="31"/>
      <c r="E25" s="65"/>
      <c r="F25" s="64"/>
      <c r="G25" s="64"/>
      <c r="H25" s="64"/>
      <c r="I25" s="64"/>
      <c r="J25" s="64"/>
      <c r="K25" s="31"/>
      <c r="L25" s="32"/>
      <c r="M25" s="65"/>
      <c r="N25" s="31"/>
      <c r="O25" s="67"/>
      <c r="P25" s="67"/>
      <c r="Q25" s="113"/>
      <c r="R25" s="106"/>
      <c r="S25" s="111"/>
      <c r="T25" s="67"/>
      <c r="U25" s="31"/>
      <c r="V25" s="33"/>
      <c r="W25" s="31"/>
      <c r="X25" s="31"/>
      <c r="Y25" s="68"/>
      <c r="Z25" s="68"/>
      <c r="AA25" s="68"/>
      <c r="AB25" s="75"/>
      <c r="AC25" s="31"/>
      <c r="AD25" s="31"/>
      <c r="AE25" s="31"/>
      <c r="AF25" s="31" t="e">
        <f>+[1]!Tabla13[[#This Row],[VALOR DE LA GLOSA 2024]]-[1]!Tabla13[[#This Row],[Valor soportado por la Subred]]</f>
        <v>#REF!</v>
      </c>
      <c r="AG25" s="31"/>
      <c r="AH25" s="31"/>
      <c r="AI25" s="31" t="e">
        <f>+[1]!Tabla13[[#This Row],[VALOR GLOSA DEFINITIVA]]-[1]!Tabla13[[#This Row],[VALOR LEVANTADO EN LIQUIDACION]]</f>
        <v>#REF!</v>
      </c>
      <c r="AJ25" s="34"/>
    </row>
    <row r="26" spans="2:36" s="35" customFormat="1" ht="87.6" customHeight="1">
      <c r="B26" s="31"/>
      <c r="C26" s="76"/>
      <c r="D26" s="31"/>
      <c r="E26" s="65"/>
      <c r="F26" s="64"/>
      <c r="G26" s="64"/>
      <c r="H26" s="64"/>
      <c r="I26" s="64"/>
      <c r="J26" s="64"/>
      <c r="K26" s="31"/>
      <c r="L26" s="32"/>
      <c r="M26" s="65"/>
      <c r="N26" s="31"/>
      <c r="O26" s="67"/>
      <c r="P26" s="67"/>
      <c r="Q26" s="113"/>
      <c r="R26" s="106"/>
      <c r="S26" s="111"/>
      <c r="T26" s="67"/>
      <c r="U26" s="31"/>
      <c r="V26" s="33"/>
      <c r="W26" s="31"/>
      <c r="X26" s="31"/>
      <c r="Y26" s="68"/>
      <c r="Z26" s="68"/>
      <c r="AA26" s="68"/>
      <c r="AB26" s="75"/>
      <c r="AC26" s="31"/>
      <c r="AD26" s="31"/>
      <c r="AE26" s="31"/>
      <c r="AF26" s="31" t="e">
        <f>+[1]!Tabla13[[#This Row],[VALOR DE LA GLOSA 2024]]-[1]!Tabla13[[#This Row],[Valor soportado por la Subred]]</f>
        <v>#REF!</v>
      </c>
      <c r="AG26" s="31"/>
      <c r="AH26" s="31"/>
      <c r="AI26" s="31" t="e">
        <f>+[1]!Tabla13[[#This Row],[VALOR GLOSA DEFINITIVA]]-[1]!Tabla13[[#This Row],[VALOR LEVANTADO EN LIQUIDACION]]</f>
        <v>#REF!</v>
      </c>
      <c r="AJ26" s="34"/>
    </row>
    <row r="27" spans="2:36" s="35" customFormat="1" ht="87.6" customHeight="1">
      <c r="B27" s="31"/>
      <c r="C27" s="76"/>
      <c r="D27" s="31"/>
      <c r="E27" s="65"/>
      <c r="F27" s="64"/>
      <c r="G27" s="64"/>
      <c r="H27" s="64"/>
      <c r="I27" s="64"/>
      <c r="J27" s="64"/>
      <c r="K27" s="31"/>
      <c r="L27" s="32"/>
      <c r="M27" s="65"/>
      <c r="N27" s="31"/>
      <c r="O27" s="67"/>
      <c r="P27" s="67"/>
      <c r="Q27" s="113"/>
      <c r="R27" s="106"/>
      <c r="S27" s="111"/>
      <c r="T27" s="67"/>
      <c r="U27" s="31"/>
      <c r="V27" s="33"/>
      <c r="W27" s="31"/>
      <c r="X27" s="31"/>
      <c r="Y27" s="68"/>
      <c r="Z27" s="68"/>
      <c r="AA27" s="68"/>
      <c r="AB27" s="75"/>
      <c r="AC27" s="31"/>
      <c r="AD27" s="31"/>
      <c r="AE27" s="31"/>
      <c r="AF27" s="31" t="e">
        <f>+[1]!Tabla13[[#This Row],[VALOR DE LA GLOSA 2024]]-[1]!Tabla13[[#This Row],[Valor soportado por la Subred]]</f>
        <v>#REF!</v>
      </c>
      <c r="AG27" s="31"/>
      <c r="AH27" s="31"/>
      <c r="AI27" s="31" t="e">
        <f>+[1]!Tabla13[[#This Row],[VALOR GLOSA DEFINITIVA]]-[1]!Tabla13[[#This Row],[VALOR LEVANTADO EN LIQUIDACION]]</f>
        <v>#REF!</v>
      </c>
      <c r="AJ27" s="34"/>
    </row>
    <row r="28" spans="2:36" s="35" customFormat="1" ht="87.6" customHeight="1">
      <c r="B28" s="31"/>
      <c r="C28" s="76"/>
      <c r="D28" s="31"/>
      <c r="E28" s="65"/>
      <c r="F28" s="64"/>
      <c r="G28" s="64"/>
      <c r="H28" s="64"/>
      <c r="I28" s="64"/>
      <c r="J28" s="64"/>
      <c r="K28" s="31"/>
      <c r="L28" s="32"/>
      <c r="M28" s="65"/>
      <c r="N28" s="31"/>
      <c r="O28" s="67"/>
      <c r="P28" s="67"/>
      <c r="Q28" s="113"/>
      <c r="R28" s="106"/>
      <c r="S28" s="111"/>
      <c r="T28" s="67"/>
      <c r="U28" s="31"/>
      <c r="V28" s="33"/>
      <c r="W28" s="31"/>
      <c r="X28" s="31"/>
      <c r="Y28" s="68"/>
      <c r="Z28" s="68"/>
      <c r="AA28" s="68"/>
      <c r="AB28" s="75"/>
      <c r="AC28" s="31"/>
      <c r="AD28" s="31"/>
      <c r="AE28" s="31"/>
      <c r="AF28" s="31" t="e">
        <f>+[1]!Tabla13[[#This Row],[VALOR DE LA GLOSA 2024]]-[1]!Tabla13[[#This Row],[Valor soportado por la Subred]]</f>
        <v>#REF!</v>
      </c>
      <c r="AG28" s="31"/>
      <c r="AH28" s="31"/>
      <c r="AI28" s="31" t="e">
        <f>+[1]!Tabla13[[#This Row],[VALOR GLOSA DEFINITIVA]]-[1]!Tabla13[[#This Row],[VALOR LEVANTADO EN LIQUIDACION]]</f>
        <v>#REF!</v>
      </c>
      <c r="AJ28" s="34"/>
    </row>
    <row r="29" spans="2:36" s="35" customFormat="1" ht="87.6" customHeight="1">
      <c r="B29" s="31"/>
      <c r="C29" s="76"/>
      <c r="D29" s="31"/>
      <c r="E29" s="65"/>
      <c r="F29" s="64"/>
      <c r="G29" s="64"/>
      <c r="H29" s="64"/>
      <c r="I29" s="64"/>
      <c r="J29" s="64"/>
      <c r="K29" s="31"/>
      <c r="L29" s="32"/>
      <c r="M29" s="65"/>
      <c r="N29" s="31"/>
      <c r="O29" s="67"/>
      <c r="P29" s="67"/>
      <c r="Q29" s="113"/>
      <c r="R29" s="106"/>
      <c r="S29" s="111"/>
      <c r="T29" s="67"/>
      <c r="U29" s="31"/>
      <c r="V29" s="33"/>
      <c r="W29" s="31"/>
      <c r="X29" s="31"/>
      <c r="Y29" s="68"/>
      <c r="Z29" s="68"/>
      <c r="AA29" s="68"/>
      <c r="AB29" s="75"/>
      <c r="AC29" s="31"/>
      <c r="AD29" s="31"/>
      <c r="AE29" s="31"/>
      <c r="AF29" s="31" t="e">
        <f>+[1]!Tabla13[[#This Row],[VALOR DE LA GLOSA 2024]]-[1]!Tabla13[[#This Row],[Valor soportado por la Subred]]</f>
        <v>#REF!</v>
      </c>
      <c r="AG29" s="31"/>
      <c r="AH29" s="31"/>
      <c r="AI29" s="31" t="e">
        <f>+[1]!Tabla13[[#This Row],[VALOR GLOSA DEFINITIVA]]-[1]!Tabla13[[#This Row],[VALOR LEVANTADO EN LIQUIDACION]]</f>
        <v>#REF!</v>
      </c>
      <c r="AJ29" s="34"/>
    </row>
    <row r="30" spans="2:36" s="35" customFormat="1" ht="87.6" customHeight="1">
      <c r="B30" s="31"/>
      <c r="C30" s="76"/>
      <c r="D30" s="31"/>
      <c r="E30" s="65"/>
      <c r="F30" s="64"/>
      <c r="G30" s="64"/>
      <c r="H30" s="64"/>
      <c r="I30" s="64"/>
      <c r="J30" s="64"/>
      <c r="K30" s="31"/>
      <c r="L30" s="32"/>
      <c r="M30" s="65"/>
      <c r="N30" s="31"/>
      <c r="O30" s="67"/>
      <c r="P30" s="67"/>
      <c r="Q30" s="113"/>
      <c r="R30" s="106"/>
      <c r="S30" s="111"/>
      <c r="T30" s="67"/>
      <c r="U30" s="31"/>
      <c r="V30" s="33"/>
      <c r="W30" s="31"/>
      <c r="X30" s="31"/>
      <c r="Y30" s="68"/>
      <c r="Z30" s="68"/>
      <c r="AA30" s="68"/>
      <c r="AB30" s="75"/>
      <c r="AC30" s="31"/>
      <c r="AD30" s="31"/>
      <c r="AE30" s="31"/>
      <c r="AF30" s="31" t="e">
        <f>+[1]!Tabla13[[#This Row],[VALOR DE LA GLOSA 2024]]-[1]!Tabla13[[#This Row],[Valor soportado por la Subred]]</f>
        <v>#REF!</v>
      </c>
      <c r="AG30" s="31"/>
      <c r="AH30" s="31"/>
      <c r="AI30" s="31" t="e">
        <f>+[1]!Tabla13[[#This Row],[VALOR GLOSA DEFINITIVA]]-[1]!Tabla13[[#This Row],[VALOR LEVANTADO EN LIQUIDACION]]</f>
        <v>#REF!</v>
      </c>
      <c r="AJ30" s="34"/>
    </row>
    <row r="31" spans="2:36" s="35" customFormat="1" ht="87.6" customHeight="1">
      <c r="B31" s="31"/>
      <c r="C31" s="76"/>
      <c r="D31" s="31"/>
      <c r="E31" s="65"/>
      <c r="F31" s="64"/>
      <c r="G31" s="64"/>
      <c r="H31" s="64"/>
      <c r="I31" s="64"/>
      <c r="J31" s="64"/>
      <c r="K31" s="31"/>
      <c r="L31" s="32"/>
      <c r="M31" s="65"/>
      <c r="N31" s="31"/>
      <c r="O31" s="67"/>
      <c r="P31" s="67"/>
      <c r="Q31" s="113"/>
      <c r="R31" s="106"/>
      <c r="S31" s="111"/>
      <c r="T31" s="67"/>
      <c r="U31" s="31"/>
      <c r="V31" s="33"/>
      <c r="W31" s="31"/>
      <c r="X31" s="31"/>
      <c r="Y31" s="68"/>
      <c r="Z31" s="68"/>
      <c r="AA31" s="68"/>
      <c r="AB31" s="75"/>
      <c r="AC31" s="31"/>
      <c r="AD31" s="31"/>
      <c r="AE31" s="31"/>
      <c r="AF31" s="31" t="e">
        <f>+[1]!Tabla13[[#This Row],[VALOR DE LA GLOSA 2024]]-[1]!Tabla13[[#This Row],[Valor soportado por la Subred]]</f>
        <v>#REF!</v>
      </c>
      <c r="AG31" s="31"/>
      <c r="AH31" s="31"/>
      <c r="AI31" s="31" t="e">
        <f>+[1]!Tabla13[[#This Row],[VALOR GLOSA DEFINITIVA]]-[1]!Tabla13[[#This Row],[VALOR LEVANTADO EN LIQUIDACION]]</f>
        <v>#REF!</v>
      </c>
      <c r="AJ31" s="34"/>
    </row>
    <row r="32" spans="2:36" s="35" customFormat="1" ht="87.6" customHeight="1">
      <c r="B32" s="31"/>
      <c r="C32" s="76"/>
      <c r="D32" s="31"/>
      <c r="E32" s="65"/>
      <c r="F32" s="64"/>
      <c r="G32" s="64"/>
      <c r="H32" s="64"/>
      <c r="I32" s="64"/>
      <c r="J32" s="64"/>
      <c r="K32" s="31"/>
      <c r="L32" s="32"/>
      <c r="M32" s="65"/>
      <c r="N32" s="31"/>
      <c r="O32" s="67"/>
      <c r="P32" s="67"/>
      <c r="Q32" s="113"/>
      <c r="R32" s="106"/>
      <c r="S32" s="111"/>
      <c r="T32" s="67"/>
      <c r="U32" s="31"/>
      <c r="V32" s="33"/>
      <c r="W32" s="31"/>
      <c r="X32" s="31"/>
      <c r="Y32" s="68"/>
      <c r="Z32" s="68"/>
      <c r="AA32" s="68"/>
      <c r="AB32" s="75"/>
      <c r="AC32" s="31"/>
      <c r="AD32" s="31"/>
      <c r="AE32" s="31"/>
      <c r="AF32" s="31" t="e">
        <f>+[1]!Tabla13[[#This Row],[VALOR DE LA GLOSA 2024]]-[1]!Tabla13[[#This Row],[Valor soportado por la Subred]]</f>
        <v>#REF!</v>
      </c>
      <c r="AG32" s="31"/>
      <c r="AH32" s="31"/>
      <c r="AI32" s="31" t="e">
        <f>+[1]!Tabla13[[#This Row],[VALOR GLOSA DEFINITIVA]]-[1]!Tabla13[[#This Row],[VALOR LEVANTADO EN LIQUIDACION]]</f>
        <v>#REF!</v>
      </c>
      <c r="AJ32" s="34"/>
    </row>
    <row r="33" spans="2:36" s="35" customFormat="1" ht="87.6" customHeight="1">
      <c r="B33" s="31"/>
      <c r="C33" s="76"/>
      <c r="D33" s="31"/>
      <c r="E33" s="65"/>
      <c r="F33" s="64"/>
      <c r="G33" s="64"/>
      <c r="H33" s="64"/>
      <c r="I33" s="64"/>
      <c r="J33" s="64"/>
      <c r="K33" s="31"/>
      <c r="L33" s="32"/>
      <c r="M33" s="65"/>
      <c r="N33" s="31"/>
      <c r="O33" s="67"/>
      <c r="P33" s="67"/>
      <c r="Q33" s="113"/>
      <c r="R33" s="106"/>
      <c r="S33" s="111"/>
      <c r="T33" s="67"/>
      <c r="U33" s="31"/>
      <c r="V33" s="33"/>
      <c r="W33" s="31"/>
      <c r="X33" s="31"/>
      <c r="Y33" s="68"/>
      <c r="Z33" s="68"/>
      <c r="AA33" s="68"/>
      <c r="AB33" s="75"/>
      <c r="AC33" s="31"/>
      <c r="AD33" s="31"/>
      <c r="AE33" s="31"/>
      <c r="AF33" s="31" t="e">
        <f>+[1]!Tabla13[[#This Row],[VALOR DE LA GLOSA 2024]]-[1]!Tabla13[[#This Row],[Valor soportado por la Subred]]</f>
        <v>#REF!</v>
      </c>
      <c r="AG33" s="31"/>
      <c r="AH33" s="31"/>
      <c r="AI33" s="31" t="e">
        <f>+[1]!Tabla13[[#This Row],[VALOR GLOSA DEFINITIVA]]-[1]!Tabla13[[#This Row],[VALOR LEVANTADO EN LIQUIDACION]]</f>
        <v>#REF!</v>
      </c>
      <c r="AJ33" s="34"/>
    </row>
    <row r="34" spans="2:36" s="35" customFormat="1" ht="87.6" customHeight="1">
      <c r="B34" s="31"/>
      <c r="C34" s="76"/>
      <c r="D34" s="31"/>
      <c r="E34" s="65"/>
      <c r="F34" s="64"/>
      <c r="G34" s="64"/>
      <c r="H34" s="64"/>
      <c r="I34" s="64"/>
      <c r="J34" s="64"/>
      <c r="K34" s="31"/>
      <c r="L34" s="32"/>
      <c r="M34" s="65"/>
      <c r="N34" s="31"/>
      <c r="O34" s="67"/>
      <c r="P34" s="67"/>
      <c r="Q34" s="113"/>
      <c r="R34" s="106"/>
      <c r="S34" s="111"/>
      <c r="T34" s="67"/>
      <c r="U34" s="31"/>
      <c r="V34" s="33"/>
      <c r="W34" s="31"/>
      <c r="X34" s="31"/>
      <c r="Y34" s="68"/>
      <c r="Z34" s="68"/>
      <c r="AA34" s="68"/>
      <c r="AB34" s="75"/>
      <c r="AC34" s="31"/>
      <c r="AD34" s="31"/>
      <c r="AE34" s="31"/>
      <c r="AF34" s="31" t="e">
        <f>+[1]!Tabla13[[#This Row],[VALOR DE LA GLOSA 2024]]-[1]!Tabla13[[#This Row],[Valor soportado por la Subred]]</f>
        <v>#REF!</v>
      </c>
      <c r="AG34" s="31"/>
      <c r="AH34" s="31"/>
      <c r="AI34" s="31" t="e">
        <f>+[1]!Tabla13[[#This Row],[VALOR GLOSA DEFINITIVA]]-[1]!Tabla13[[#This Row],[VALOR LEVANTADO EN LIQUIDACION]]</f>
        <v>#REF!</v>
      </c>
      <c r="AJ34" s="34"/>
    </row>
    <row r="35" spans="2:36" s="35" customFormat="1" ht="87.6" customHeight="1">
      <c r="B35" s="31"/>
      <c r="C35" s="76"/>
      <c r="D35" s="31"/>
      <c r="E35" s="65"/>
      <c r="F35" s="64"/>
      <c r="G35" s="64"/>
      <c r="H35" s="64"/>
      <c r="I35" s="64"/>
      <c r="J35" s="64"/>
      <c r="K35" s="31"/>
      <c r="L35" s="32"/>
      <c r="M35" s="65"/>
      <c r="N35" s="31"/>
      <c r="O35" s="67"/>
      <c r="P35" s="67"/>
      <c r="Q35" s="113"/>
      <c r="R35" s="106"/>
      <c r="S35" s="111"/>
      <c r="T35" s="67"/>
      <c r="U35" s="31"/>
      <c r="V35" s="33"/>
      <c r="W35" s="31"/>
      <c r="X35" s="31"/>
      <c r="Y35" s="68"/>
      <c r="Z35" s="68"/>
      <c r="AA35" s="68"/>
      <c r="AB35" s="75"/>
      <c r="AC35" s="31"/>
      <c r="AD35" s="31"/>
      <c r="AE35" s="31"/>
      <c r="AF35" s="31" t="e">
        <f>+[1]!Tabla13[[#This Row],[VALOR DE LA GLOSA 2024]]-[1]!Tabla13[[#This Row],[Valor soportado por la Subred]]</f>
        <v>#REF!</v>
      </c>
      <c r="AG35" s="31"/>
      <c r="AH35" s="31"/>
      <c r="AI35" s="31" t="e">
        <f>+[1]!Tabla13[[#This Row],[VALOR GLOSA DEFINITIVA]]-[1]!Tabla13[[#This Row],[VALOR LEVANTADO EN LIQUIDACION]]</f>
        <v>#REF!</v>
      </c>
      <c r="AJ35" s="34"/>
    </row>
    <row r="36" spans="2:36" s="35" customFormat="1" ht="87.6" customHeight="1">
      <c r="B36" s="31"/>
      <c r="C36" s="76"/>
      <c r="D36" s="31"/>
      <c r="E36" s="65"/>
      <c r="F36" s="64"/>
      <c r="G36" s="64"/>
      <c r="H36" s="64"/>
      <c r="I36" s="64"/>
      <c r="J36" s="64"/>
      <c r="K36" s="31"/>
      <c r="L36" s="32"/>
      <c r="M36" s="65"/>
      <c r="N36" s="31"/>
      <c r="O36" s="67"/>
      <c r="P36" s="67"/>
      <c r="Q36" s="113"/>
      <c r="R36" s="106"/>
      <c r="S36" s="111"/>
      <c r="T36" s="67"/>
      <c r="U36" s="31"/>
      <c r="V36" s="33"/>
      <c r="W36" s="31"/>
      <c r="X36" s="31"/>
      <c r="Y36" s="68"/>
      <c r="Z36" s="68"/>
      <c r="AA36" s="68"/>
      <c r="AB36" s="75"/>
      <c r="AC36" s="31"/>
      <c r="AD36" s="31"/>
      <c r="AE36" s="31"/>
      <c r="AF36" s="31" t="e">
        <f>+[1]!Tabla13[[#This Row],[VALOR DE LA GLOSA 2024]]-[1]!Tabla13[[#This Row],[Valor soportado por la Subred]]</f>
        <v>#REF!</v>
      </c>
      <c r="AG36" s="31"/>
      <c r="AH36" s="31"/>
      <c r="AI36" s="31" t="e">
        <f>+[1]!Tabla13[[#This Row],[VALOR GLOSA DEFINITIVA]]-[1]!Tabla13[[#This Row],[VALOR LEVANTADO EN LIQUIDACION]]</f>
        <v>#REF!</v>
      </c>
      <c r="AJ36" s="34"/>
    </row>
    <row r="37" spans="2:36" s="35" customFormat="1" ht="87.6" customHeight="1">
      <c r="B37" s="31"/>
      <c r="C37" s="76"/>
      <c r="D37" s="31"/>
      <c r="E37" s="65"/>
      <c r="F37" s="64"/>
      <c r="G37" s="64"/>
      <c r="H37" s="64"/>
      <c r="I37" s="64"/>
      <c r="J37" s="64"/>
      <c r="K37" s="31"/>
      <c r="L37" s="32"/>
      <c r="M37" s="65"/>
      <c r="N37" s="31"/>
      <c r="O37" s="67"/>
      <c r="P37" s="67"/>
      <c r="Q37" s="113"/>
      <c r="R37" s="106"/>
      <c r="S37" s="111"/>
      <c r="T37" s="67"/>
      <c r="U37" s="31"/>
      <c r="V37" s="33"/>
      <c r="W37" s="31"/>
      <c r="X37" s="31"/>
      <c r="Y37" s="68"/>
      <c r="Z37" s="68"/>
      <c r="AA37" s="68"/>
      <c r="AB37" s="75"/>
      <c r="AC37" s="31"/>
      <c r="AD37" s="31"/>
      <c r="AE37" s="31"/>
      <c r="AF37" s="31" t="e">
        <f>+[1]!Tabla13[[#This Row],[VALOR DE LA GLOSA 2024]]-[1]!Tabla13[[#This Row],[Valor soportado por la Subred]]</f>
        <v>#REF!</v>
      </c>
      <c r="AG37" s="31"/>
      <c r="AH37" s="31"/>
      <c r="AI37" s="31" t="e">
        <f>+[1]!Tabla13[[#This Row],[VALOR GLOSA DEFINITIVA]]-[1]!Tabla13[[#This Row],[VALOR LEVANTADO EN LIQUIDACION]]</f>
        <v>#REF!</v>
      </c>
      <c r="AJ37" s="34"/>
    </row>
    <row r="38" spans="2:36" s="35" customFormat="1" ht="87.6" customHeight="1">
      <c r="B38" s="31"/>
      <c r="C38" s="76"/>
      <c r="D38" s="31"/>
      <c r="E38" s="65"/>
      <c r="F38" s="64"/>
      <c r="G38" s="64"/>
      <c r="H38" s="64"/>
      <c r="I38" s="64"/>
      <c r="J38" s="64"/>
      <c r="K38" s="31"/>
      <c r="L38" s="32"/>
      <c r="M38" s="65"/>
      <c r="N38" s="31"/>
      <c r="O38" s="67"/>
      <c r="P38" s="67"/>
      <c r="Q38" s="113"/>
      <c r="R38" s="106"/>
      <c r="S38" s="111"/>
      <c r="T38" s="67"/>
      <c r="U38" s="31"/>
      <c r="V38" s="33"/>
      <c r="W38" s="31"/>
      <c r="X38" s="31"/>
      <c r="Y38" s="68"/>
      <c r="Z38" s="68"/>
      <c r="AA38" s="68"/>
      <c r="AB38" s="75"/>
      <c r="AC38" s="31"/>
      <c r="AD38" s="31"/>
      <c r="AE38" s="31"/>
      <c r="AF38" s="31" t="e">
        <f>+[1]!Tabla13[[#This Row],[VALOR DE LA GLOSA 2024]]-[1]!Tabla13[[#This Row],[Valor soportado por la Subred]]</f>
        <v>#REF!</v>
      </c>
      <c r="AG38" s="31"/>
      <c r="AH38" s="31"/>
      <c r="AI38" s="31" t="e">
        <f>+[1]!Tabla13[[#This Row],[VALOR GLOSA DEFINITIVA]]-[1]!Tabla13[[#This Row],[VALOR LEVANTADO EN LIQUIDACION]]</f>
        <v>#REF!</v>
      </c>
      <c r="AJ38" s="34"/>
    </row>
    <row r="39" spans="2:36" s="35" customFormat="1" ht="87.6" customHeight="1">
      <c r="B39" s="31"/>
      <c r="C39" s="76"/>
      <c r="D39" s="31"/>
      <c r="E39" s="65"/>
      <c r="F39" s="64"/>
      <c r="G39" s="64"/>
      <c r="H39" s="64"/>
      <c r="I39" s="64"/>
      <c r="J39" s="64"/>
      <c r="K39" s="31"/>
      <c r="L39" s="32"/>
      <c r="M39" s="65"/>
      <c r="N39" s="31"/>
      <c r="O39" s="67"/>
      <c r="P39" s="67"/>
      <c r="Q39" s="113"/>
      <c r="R39" s="106"/>
      <c r="S39" s="111"/>
      <c r="T39" s="67"/>
      <c r="U39" s="31"/>
      <c r="V39" s="33"/>
      <c r="W39" s="31"/>
      <c r="X39" s="31"/>
      <c r="Y39" s="68"/>
      <c r="Z39" s="68"/>
      <c r="AA39" s="68"/>
      <c r="AB39" s="75"/>
      <c r="AC39" s="31"/>
      <c r="AD39" s="31"/>
      <c r="AE39" s="31"/>
      <c r="AF39" s="31" t="e">
        <f>+[1]!Tabla13[[#This Row],[VALOR DE LA GLOSA 2024]]-[1]!Tabla13[[#This Row],[Valor soportado por la Subred]]</f>
        <v>#REF!</v>
      </c>
      <c r="AG39" s="31"/>
      <c r="AH39" s="31"/>
      <c r="AI39" s="31" t="e">
        <f>+[1]!Tabla13[[#This Row],[VALOR GLOSA DEFINITIVA]]-[1]!Tabla13[[#This Row],[VALOR LEVANTADO EN LIQUIDACION]]</f>
        <v>#REF!</v>
      </c>
      <c r="AJ39" s="34"/>
    </row>
    <row r="40" spans="2:36" s="35" customFormat="1" ht="87.6" customHeight="1">
      <c r="B40" s="31"/>
      <c r="C40" s="76"/>
      <c r="D40" s="31"/>
      <c r="E40" s="65"/>
      <c r="F40" s="64"/>
      <c r="G40" s="64"/>
      <c r="H40" s="64"/>
      <c r="I40" s="64"/>
      <c r="J40" s="64"/>
      <c r="K40" s="31"/>
      <c r="L40" s="32"/>
      <c r="M40" s="65"/>
      <c r="N40" s="31"/>
      <c r="O40" s="67"/>
      <c r="P40" s="67"/>
      <c r="Q40" s="113"/>
      <c r="R40" s="106"/>
      <c r="S40" s="111"/>
      <c r="T40" s="67"/>
      <c r="U40" s="31"/>
      <c r="V40" s="33"/>
      <c r="W40" s="31"/>
      <c r="X40" s="31"/>
      <c r="Y40" s="68"/>
      <c r="Z40" s="68"/>
      <c r="AA40" s="68"/>
      <c r="AB40" s="75"/>
      <c r="AC40" s="31"/>
      <c r="AD40" s="31"/>
      <c r="AE40" s="31"/>
      <c r="AF40" s="31" t="e">
        <f>+[1]!Tabla13[[#This Row],[VALOR DE LA GLOSA 2024]]-[1]!Tabla13[[#This Row],[Valor soportado por la Subred]]</f>
        <v>#REF!</v>
      </c>
      <c r="AG40" s="31"/>
      <c r="AH40" s="31"/>
      <c r="AI40" s="31" t="e">
        <f>+[1]!Tabla13[[#This Row],[VALOR GLOSA DEFINITIVA]]-[1]!Tabla13[[#This Row],[VALOR LEVANTADO EN LIQUIDACION]]</f>
        <v>#REF!</v>
      </c>
      <c r="AJ40" s="34"/>
    </row>
    <row r="41" spans="2:36" s="35" customFormat="1" ht="87.6" customHeight="1">
      <c r="B41" s="31"/>
      <c r="C41" s="76"/>
      <c r="D41" s="31"/>
      <c r="E41" s="65"/>
      <c r="F41" s="64"/>
      <c r="G41" s="64"/>
      <c r="H41" s="64"/>
      <c r="I41" s="64"/>
      <c r="J41" s="64"/>
      <c r="K41" s="31"/>
      <c r="L41" s="32"/>
      <c r="M41" s="65"/>
      <c r="N41" s="31"/>
      <c r="O41" s="67"/>
      <c r="P41" s="67"/>
      <c r="Q41" s="113"/>
      <c r="R41" s="106"/>
      <c r="S41" s="111"/>
      <c r="T41" s="67"/>
      <c r="U41" s="31"/>
      <c r="V41" s="33"/>
      <c r="W41" s="31"/>
      <c r="X41" s="31"/>
      <c r="Y41" s="68"/>
      <c r="Z41" s="68"/>
      <c r="AA41" s="68"/>
      <c r="AB41" s="75"/>
      <c r="AC41" s="31"/>
      <c r="AD41" s="31"/>
      <c r="AE41" s="31"/>
      <c r="AF41" s="31" t="e">
        <f>+[1]!Tabla13[[#This Row],[VALOR DE LA GLOSA 2024]]-[1]!Tabla13[[#This Row],[Valor soportado por la Subred]]</f>
        <v>#REF!</v>
      </c>
      <c r="AG41" s="31"/>
      <c r="AH41" s="31"/>
      <c r="AI41" s="31" t="e">
        <f>+[1]!Tabla13[[#This Row],[VALOR GLOSA DEFINITIVA]]-[1]!Tabla13[[#This Row],[VALOR LEVANTADO EN LIQUIDACION]]</f>
        <v>#REF!</v>
      </c>
      <c r="AJ41" s="34"/>
    </row>
    <row r="42" spans="2:36" s="35" customFormat="1" ht="87.6" customHeight="1">
      <c r="B42" s="31"/>
      <c r="C42" s="76"/>
      <c r="D42" s="31"/>
      <c r="E42" s="65"/>
      <c r="F42" s="64"/>
      <c r="G42" s="64"/>
      <c r="H42" s="64"/>
      <c r="I42" s="64"/>
      <c r="J42" s="64"/>
      <c r="K42" s="31"/>
      <c r="L42" s="32"/>
      <c r="M42" s="65"/>
      <c r="N42" s="31"/>
      <c r="O42" s="67"/>
      <c r="P42" s="67"/>
      <c r="Q42" s="113"/>
      <c r="R42" s="106"/>
      <c r="S42" s="111"/>
      <c r="T42" s="67"/>
      <c r="U42" s="31"/>
      <c r="V42" s="33"/>
      <c r="W42" s="31"/>
      <c r="X42" s="31"/>
      <c r="Y42" s="68"/>
      <c r="Z42" s="68"/>
      <c r="AA42" s="68"/>
      <c r="AB42" s="75"/>
      <c r="AC42" s="31"/>
      <c r="AD42" s="31"/>
      <c r="AE42" s="31"/>
      <c r="AF42" s="31" t="e">
        <f>+[1]!Tabla13[[#This Row],[VALOR DE LA GLOSA 2024]]-[1]!Tabla13[[#This Row],[Valor soportado por la Subred]]</f>
        <v>#REF!</v>
      </c>
      <c r="AG42" s="31"/>
      <c r="AH42" s="31"/>
      <c r="AI42" s="31" t="e">
        <f>+[1]!Tabla13[[#This Row],[VALOR GLOSA DEFINITIVA]]-[1]!Tabla13[[#This Row],[VALOR LEVANTADO EN LIQUIDACION]]</f>
        <v>#REF!</v>
      </c>
      <c r="AJ42" s="34"/>
    </row>
    <row r="43" spans="2:36" s="35" customFormat="1" ht="87.6" customHeight="1">
      <c r="B43" s="31"/>
      <c r="C43" s="76"/>
      <c r="D43" s="31"/>
      <c r="E43" s="65"/>
      <c r="F43" s="64"/>
      <c r="G43" s="64"/>
      <c r="H43" s="64"/>
      <c r="I43" s="64"/>
      <c r="J43" s="64"/>
      <c r="K43" s="31"/>
      <c r="L43" s="32"/>
      <c r="M43" s="65"/>
      <c r="N43" s="31"/>
      <c r="O43" s="67"/>
      <c r="P43" s="67"/>
      <c r="Q43" s="113"/>
      <c r="R43" s="106"/>
      <c r="S43" s="111"/>
      <c r="T43" s="67"/>
      <c r="U43" s="31"/>
      <c r="V43" s="33"/>
      <c r="W43" s="31"/>
      <c r="X43" s="31"/>
      <c r="Y43" s="68"/>
      <c r="Z43" s="68"/>
      <c r="AA43" s="68"/>
      <c r="AB43" s="75"/>
      <c r="AC43" s="31"/>
      <c r="AD43" s="31"/>
      <c r="AE43" s="31"/>
      <c r="AF43" s="31" t="e">
        <f>+[1]!Tabla13[[#This Row],[VALOR DE LA GLOSA 2024]]-[1]!Tabla13[[#This Row],[Valor soportado por la Subred]]</f>
        <v>#REF!</v>
      </c>
      <c r="AG43" s="31"/>
      <c r="AH43" s="31"/>
      <c r="AI43" s="31" t="e">
        <f>+[1]!Tabla13[[#This Row],[VALOR GLOSA DEFINITIVA]]-[1]!Tabla13[[#This Row],[VALOR LEVANTADO EN LIQUIDACION]]</f>
        <v>#REF!</v>
      </c>
      <c r="AJ43" s="34"/>
    </row>
    <row r="44" spans="2:36" s="35" customFormat="1" ht="87.6" customHeight="1">
      <c r="B44" s="31"/>
      <c r="C44" s="76"/>
      <c r="D44" s="31"/>
      <c r="E44" s="65"/>
      <c r="F44" s="64"/>
      <c r="G44" s="64"/>
      <c r="H44" s="64"/>
      <c r="I44" s="64"/>
      <c r="J44" s="64"/>
      <c r="K44" s="31"/>
      <c r="L44" s="32"/>
      <c r="M44" s="65"/>
      <c r="N44" s="31"/>
      <c r="O44" s="67"/>
      <c r="P44" s="67"/>
      <c r="Q44" s="113"/>
      <c r="R44" s="106"/>
      <c r="S44" s="111"/>
      <c r="T44" s="67"/>
      <c r="U44" s="31"/>
      <c r="V44" s="33"/>
      <c r="W44" s="31"/>
      <c r="X44" s="31"/>
      <c r="Y44" s="68"/>
      <c r="Z44" s="68"/>
      <c r="AA44" s="68"/>
      <c r="AB44" s="75"/>
      <c r="AC44" s="31"/>
      <c r="AD44" s="31"/>
      <c r="AE44" s="31"/>
      <c r="AF44" s="31" t="e">
        <f>+[1]!Tabla13[[#This Row],[VALOR DE LA GLOSA 2024]]-[1]!Tabla13[[#This Row],[Valor soportado por la Subred]]</f>
        <v>#REF!</v>
      </c>
      <c r="AG44" s="31"/>
      <c r="AH44" s="31"/>
      <c r="AI44" s="31" t="e">
        <f>+[1]!Tabla13[[#This Row],[VALOR GLOSA DEFINITIVA]]-[1]!Tabla13[[#This Row],[VALOR LEVANTADO EN LIQUIDACION]]</f>
        <v>#REF!</v>
      </c>
      <c r="AJ44" s="34"/>
    </row>
    <row r="45" spans="2:36" s="35" customFormat="1" ht="87.6" customHeight="1">
      <c r="B45" s="31"/>
      <c r="C45" s="76"/>
      <c r="D45" s="31"/>
      <c r="E45" s="65"/>
      <c r="F45" s="64"/>
      <c r="G45" s="64"/>
      <c r="H45" s="64"/>
      <c r="I45" s="64"/>
      <c r="J45" s="64"/>
      <c r="K45" s="31"/>
      <c r="L45" s="32"/>
      <c r="M45" s="65"/>
      <c r="N45" s="31"/>
      <c r="O45" s="67"/>
      <c r="P45" s="67"/>
      <c r="Q45" s="113"/>
      <c r="R45" s="106"/>
      <c r="S45" s="111"/>
      <c r="T45" s="67"/>
      <c r="U45" s="31"/>
      <c r="V45" s="33"/>
      <c r="W45" s="31"/>
      <c r="X45" s="31"/>
      <c r="Y45" s="68"/>
      <c r="Z45" s="68"/>
      <c r="AA45" s="68"/>
      <c r="AB45" s="75"/>
      <c r="AC45" s="31"/>
      <c r="AD45" s="31"/>
      <c r="AE45" s="31"/>
      <c r="AF45" s="31" t="e">
        <f>+[1]!Tabla13[[#This Row],[VALOR DE LA GLOSA 2024]]-[1]!Tabla13[[#This Row],[Valor soportado por la Subred]]</f>
        <v>#REF!</v>
      </c>
      <c r="AG45" s="31"/>
      <c r="AH45" s="31"/>
      <c r="AI45" s="31" t="e">
        <f>+[1]!Tabla13[[#This Row],[VALOR GLOSA DEFINITIVA]]-[1]!Tabla13[[#This Row],[VALOR LEVANTADO EN LIQUIDACION]]</f>
        <v>#REF!</v>
      </c>
      <c r="AJ45" s="34"/>
    </row>
    <row r="46" spans="2:36" s="35" customFormat="1" ht="87.6" customHeight="1">
      <c r="B46" s="31"/>
      <c r="C46" s="76"/>
      <c r="D46" s="31"/>
      <c r="E46" s="65"/>
      <c r="F46" s="64"/>
      <c r="G46" s="64"/>
      <c r="H46" s="64"/>
      <c r="I46" s="64"/>
      <c r="J46" s="64"/>
      <c r="K46" s="31"/>
      <c r="L46" s="32"/>
      <c r="M46" s="65"/>
      <c r="N46" s="31"/>
      <c r="O46" s="67"/>
      <c r="P46" s="67"/>
      <c r="Q46" s="113"/>
      <c r="R46" s="106"/>
      <c r="S46" s="111"/>
      <c r="T46" s="67"/>
      <c r="U46" s="31"/>
      <c r="V46" s="33"/>
      <c r="W46" s="31"/>
      <c r="X46" s="31"/>
      <c r="Y46" s="68"/>
      <c r="Z46" s="68"/>
      <c r="AA46" s="68"/>
      <c r="AB46" s="75"/>
      <c r="AC46" s="31"/>
      <c r="AD46" s="31"/>
      <c r="AE46" s="31"/>
      <c r="AF46" s="31" t="e">
        <f>+[1]!Tabla13[[#This Row],[VALOR DE LA GLOSA 2024]]-[1]!Tabla13[[#This Row],[Valor soportado por la Subred]]</f>
        <v>#REF!</v>
      </c>
      <c r="AG46" s="31"/>
      <c r="AH46" s="31"/>
      <c r="AI46" s="31" t="e">
        <f>+[1]!Tabla13[[#This Row],[VALOR GLOSA DEFINITIVA]]-[1]!Tabla13[[#This Row],[VALOR LEVANTADO EN LIQUIDACION]]</f>
        <v>#REF!</v>
      </c>
      <c r="AJ46" s="34"/>
    </row>
    <row r="47" spans="2:36" s="35" customFormat="1" ht="87.6" customHeight="1">
      <c r="B47" s="31"/>
      <c r="C47" s="76"/>
      <c r="D47" s="31"/>
      <c r="E47" s="65"/>
      <c r="F47" s="64"/>
      <c r="G47" s="64"/>
      <c r="H47" s="64"/>
      <c r="I47" s="64"/>
      <c r="J47" s="64"/>
      <c r="K47" s="31"/>
      <c r="L47" s="32"/>
      <c r="M47" s="65"/>
      <c r="N47" s="31"/>
      <c r="O47" s="67"/>
      <c r="P47" s="67"/>
      <c r="Q47" s="113"/>
      <c r="R47" s="106"/>
      <c r="S47" s="111"/>
      <c r="T47" s="67"/>
      <c r="U47" s="31"/>
      <c r="V47" s="33"/>
      <c r="W47" s="31"/>
      <c r="X47" s="31"/>
      <c r="Y47" s="68"/>
      <c r="Z47" s="68"/>
      <c r="AA47" s="68"/>
      <c r="AB47" s="75"/>
      <c r="AC47" s="31"/>
      <c r="AD47" s="31"/>
      <c r="AE47" s="31"/>
      <c r="AF47" s="31" t="e">
        <f>+[1]!Tabla13[[#This Row],[VALOR DE LA GLOSA 2024]]-[1]!Tabla13[[#This Row],[Valor soportado por la Subred]]</f>
        <v>#REF!</v>
      </c>
      <c r="AG47" s="31"/>
      <c r="AH47" s="31"/>
      <c r="AI47" s="31" t="e">
        <f>+[1]!Tabla13[[#This Row],[VALOR GLOSA DEFINITIVA]]-[1]!Tabla13[[#This Row],[VALOR LEVANTADO EN LIQUIDACION]]</f>
        <v>#REF!</v>
      </c>
      <c r="AJ47" s="34"/>
    </row>
    <row r="48" spans="2:36" s="35" customFormat="1" ht="87.6" customHeight="1">
      <c r="B48" s="31"/>
      <c r="C48" s="76"/>
      <c r="D48" s="31"/>
      <c r="E48" s="65"/>
      <c r="F48" s="64"/>
      <c r="G48" s="64"/>
      <c r="H48" s="64"/>
      <c r="I48" s="64"/>
      <c r="J48" s="64"/>
      <c r="K48" s="31"/>
      <c r="L48" s="32"/>
      <c r="M48" s="65"/>
      <c r="N48" s="31"/>
      <c r="O48" s="67"/>
      <c r="P48" s="67"/>
      <c r="Q48" s="113"/>
      <c r="R48" s="106"/>
      <c r="S48" s="111"/>
      <c r="T48" s="67"/>
      <c r="U48" s="31"/>
      <c r="V48" s="33"/>
      <c r="W48" s="31"/>
      <c r="X48" s="31"/>
      <c r="Y48" s="68"/>
      <c r="Z48" s="68"/>
      <c r="AA48" s="68"/>
      <c r="AB48" s="75"/>
      <c r="AC48" s="31"/>
      <c r="AD48" s="31"/>
      <c r="AE48" s="31"/>
      <c r="AF48" s="31" t="e">
        <f>+[1]!Tabla13[[#This Row],[VALOR DE LA GLOSA 2024]]-[1]!Tabla13[[#This Row],[Valor soportado por la Subred]]</f>
        <v>#REF!</v>
      </c>
      <c r="AG48" s="31"/>
      <c r="AH48" s="31"/>
      <c r="AI48" s="31" t="e">
        <f>+[1]!Tabla13[[#This Row],[VALOR GLOSA DEFINITIVA]]-[1]!Tabla13[[#This Row],[VALOR LEVANTADO EN LIQUIDACION]]</f>
        <v>#REF!</v>
      </c>
      <c r="AJ48" s="34"/>
    </row>
    <row r="49" spans="2:36" s="35" customFormat="1" ht="87.6" customHeight="1">
      <c r="B49" s="31"/>
      <c r="C49" s="76"/>
      <c r="D49" s="31"/>
      <c r="E49" s="65"/>
      <c r="F49" s="64"/>
      <c r="G49" s="64"/>
      <c r="H49" s="64"/>
      <c r="I49" s="64"/>
      <c r="J49" s="64"/>
      <c r="K49" s="31"/>
      <c r="L49" s="32"/>
      <c r="M49" s="65"/>
      <c r="N49" s="31"/>
      <c r="O49" s="67"/>
      <c r="P49" s="67"/>
      <c r="Q49" s="113"/>
      <c r="R49" s="106"/>
      <c r="S49" s="111"/>
      <c r="T49" s="67"/>
      <c r="U49" s="31"/>
      <c r="V49" s="33"/>
      <c r="W49" s="31"/>
      <c r="X49" s="31"/>
      <c r="Y49" s="68"/>
      <c r="Z49" s="68"/>
      <c r="AA49" s="68"/>
      <c r="AB49" s="75"/>
      <c r="AC49" s="31"/>
      <c r="AD49" s="31"/>
      <c r="AE49" s="31"/>
      <c r="AF49" s="31" t="e">
        <f>+[1]!Tabla13[[#This Row],[VALOR DE LA GLOSA 2024]]-[1]!Tabla13[[#This Row],[Valor soportado por la Subred]]</f>
        <v>#REF!</v>
      </c>
      <c r="AG49" s="31"/>
      <c r="AH49" s="31"/>
      <c r="AI49" s="31" t="e">
        <f>+[1]!Tabla13[[#This Row],[VALOR GLOSA DEFINITIVA]]-[1]!Tabla13[[#This Row],[VALOR LEVANTADO EN LIQUIDACION]]</f>
        <v>#REF!</v>
      </c>
      <c r="AJ49" s="34"/>
    </row>
    <row r="50" spans="2:36" s="35" customFormat="1" ht="87.6" customHeight="1">
      <c r="B50" s="31"/>
      <c r="C50" s="76"/>
      <c r="D50" s="31"/>
      <c r="E50" s="65"/>
      <c r="F50" s="64"/>
      <c r="G50" s="64"/>
      <c r="H50" s="64"/>
      <c r="I50" s="64"/>
      <c r="J50" s="64"/>
      <c r="K50" s="31"/>
      <c r="L50" s="32"/>
      <c r="M50" s="65"/>
      <c r="N50" s="31"/>
      <c r="O50" s="67"/>
      <c r="P50" s="67"/>
      <c r="Q50" s="113"/>
      <c r="R50" s="106"/>
      <c r="S50" s="111"/>
      <c r="T50" s="67"/>
      <c r="U50" s="31"/>
      <c r="V50" s="33"/>
      <c r="W50" s="31"/>
      <c r="X50" s="31"/>
      <c r="Y50" s="68"/>
      <c r="Z50" s="68"/>
      <c r="AA50" s="68"/>
      <c r="AB50" s="75"/>
      <c r="AC50" s="31"/>
      <c r="AD50" s="31"/>
      <c r="AE50" s="31"/>
      <c r="AF50" s="31" t="e">
        <f>+[1]!Tabla13[[#This Row],[VALOR DE LA GLOSA 2024]]-[1]!Tabla13[[#This Row],[Valor soportado por la Subred]]</f>
        <v>#REF!</v>
      </c>
      <c r="AG50" s="31"/>
      <c r="AH50" s="31"/>
      <c r="AI50" s="31" t="e">
        <f>+[1]!Tabla13[[#This Row],[VALOR GLOSA DEFINITIVA]]-[1]!Tabla13[[#This Row],[VALOR LEVANTADO EN LIQUIDACION]]</f>
        <v>#REF!</v>
      </c>
      <c r="AJ50" s="34"/>
    </row>
    <row r="51" spans="2:36" s="35" customFormat="1" ht="87.6" customHeight="1">
      <c r="B51" s="31"/>
      <c r="C51" s="76"/>
      <c r="D51" s="31"/>
      <c r="E51" s="65"/>
      <c r="F51" s="64"/>
      <c r="G51" s="64"/>
      <c r="H51" s="64"/>
      <c r="I51" s="64"/>
      <c r="J51" s="64"/>
      <c r="K51" s="31"/>
      <c r="L51" s="32"/>
      <c r="M51" s="65"/>
      <c r="N51" s="31"/>
      <c r="O51" s="67"/>
      <c r="P51" s="67"/>
      <c r="Q51" s="113"/>
      <c r="R51" s="106"/>
      <c r="S51" s="111"/>
      <c r="T51" s="67"/>
      <c r="U51" s="31"/>
      <c r="V51" s="33"/>
      <c r="W51" s="31"/>
      <c r="X51" s="31"/>
      <c r="Y51" s="68"/>
      <c r="Z51" s="68"/>
      <c r="AA51" s="68"/>
      <c r="AB51" s="75"/>
      <c r="AC51" s="31"/>
      <c r="AD51" s="31"/>
      <c r="AE51" s="31"/>
      <c r="AF51" s="31" t="e">
        <f>+[1]!Tabla13[[#This Row],[VALOR DE LA GLOSA 2024]]-[1]!Tabla13[[#This Row],[Valor soportado por la Subred]]</f>
        <v>#REF!</v>
      </c>
      <c r="AG51" s="31"/>
      <c r="AH51" s="31"/>
      <c r="AI51" s="31" t="e">
        <f>+[1]!Tabla13[[#This Row],[VALOR GLOSA DEFINITIVA]]-[1]!Tabla13[[#This Row],[VALOR LEVANTADO EN LIQUIDACION]]</f>
        <v>#REF!</v>
      </c>
      <c r="AJ51" s="34"/>
    </row>
    <row r="52" spans="2:36" s="35" customFormat="1" ht="87.6" customHeight="1">
      <c r="B52" s="31"/>
      <c r="C52" s="76"/>
      <c r="D52" s="31"/>
      <c r="E52" s="65"/>
      <c r="F52" s="64"/>
      <c r="G52" s="64"/>
      <c r="H52" s="64"/>
      <c r="I52" s="64"/>
      <c r="J52" s="64"/>
      <c r="K52" s="31"/>
      <c r="L52" s="32"/>
      <c r="M52" s="65"/>
      <c r="N52" s="31"/>
      <c r="O52" s="67"/>
      <c r="P52" s="67"/>
      <c r="Q52" s="113"/>
      <c r="R52" s="106"/>
      <c r="S52" s="111"/>
      <c r="T52" s="67"/>
      <c r="U52" s="31"/>
      <c r="V52" s="33"/>
      <c r="W52" s="31"/>
      <c r="X52" s="31"/>
      <c r="Y52" s="68"/>
      <c r="Z52" s="68"/>
      <c r="AA52" s="68"/>
      <c r="AB52" s="75"/>
      <c r="AC52" s="31"/>
      <c r="AD52" s="31"/>
      <c r="AE52" s="31"/>
      <c r="AF52" s="31" t="e">
        <f>+[1]!Tabla13[[#This Row],[VALOR DE LA GLOSA 2024]]-[1]!Tabla13[[#This Row],[Valor soportado por la Subred]]</f>
        <v>#REF!</v>
      </c>
      <c r="AG52" s="31"/>
      <c r="AH52" s="31"/>
      <c r="AI52" s="31" t="e">
        <f>+[1]!Tabla13[[#This Row],[VALOR GLOSA DEFINITIVA]]-[1]!Tabla13[[#This Row],[VALOR LEVANTADO EN LIQUIDACION]]</f>
        <v>#REF!</v>
      </c>
      <c r="AJ52" s="34"/>
    </row>
    <row r="53" spans="2:36" s="35" customFormat="1" ht="87.6" customHeight="1">
      <c r="B53" s="31"/>
      <c r="C53" s="76"/>
      <c r="D53" s="31"/>
      <c r="E53" s="65"/>
      <c r="F53" s="64"/>
      <c r="G53" s="64"/>
      <c r="H53" s="64"/>
      <c r="I53" s="64"/>
      <c r="J53" s="64"/>
      <c r="K53" s="31"/>
      <c r="L53" s="32"/>
      <c r="M53" s="65"/>
      <c r="N53" s="31"/>
      <c r="O53" s="67"/>
      <c r="P53" s="67"/>
      <c r="Q53" s="113"/>
      <c r="R53" s="106"/>
      <c r="S53" s="111"/>
      <c r="T53" s="67"/>
      <c r="U53" s="31"/>
      <c r="V53" s="33"/>
      <c r="W53" s="31"/>
      <c r="X53" s="31"/>
      <c r="Y53" s="68"/>
      <c r="Z53" s="68"/>
      <c r="AA53" s="68"/>
      <c r="AB53" s="75"/>
      <c r="AC53" s="31"/>
      <c r="AD53" s="31"/>
      <c r="AE53" s="31"/>
      <c r="AF53" s="31" t="e">
        <f>+[1]!Tabla13[[#This Row],[VALOR DE LA GLOSA 2024]]-[1]!Tabla13[[#This Row],[Valor soportado por la Subred]]</f>
        <v>#REF!</v>
      </c>
      <c r="AG53" s="31"/>
      <c r="AH53" s="31"/>
      <c r="AI53" s="31" t="e">
        <f>+[1]!Tabla13[[#This Row],[VALOR GLOSA DEFINITIVA]]-[1]!Tabla13[[#This Row],[VALOR LEVANTADO EN LIQUIDACION]]</f>
        <v>#REF!</v>
      </c>
      <c r="AJ53" s="34"/>
    </row>
    <row r="54" spans="2:36" s="35" customFormat="1" ht="87.6" customHeight="1">
      <c r="B54" s="31"/>
      <c r="C54" s="76"/>
      <c r="D54" s="31"/>
      <c r="E54" s="65"/>
      <c r="F54" s="64"/>
      <c r="G54" s="64"/>
      <c r="H54" s="64"/>
      <c r="I54" s="64"/>
      <c r="J54" s="64"/>
      <c r="K54" s="31"/>
      <c r="L54" s="32"/>
      <c r="M54" s="65"/>
      <c r="N54" s="31"/>
      <c r="O54" s="67"/>
      <c r="P54" s="67"/>
      <c r="Q54" s="113"/>
      <c r="R54" s="106"/>
      <c r="S54" s="111"/>
      <c r="T54" s="67"/>
      <c r="U54" s="31"/>
      <c r="V54" s="33"/>
      <c r="W54" s="31"/>
      <c r="X54" s="31"/>
      <c r="Y54" s="68"/>
      <c r="Z54" s="68"/>
      <c r="AA54" s="68"/>
      <c r="AB54" s="75"/>
      <c r="AC54" s="31"/>
      <c r="AD54" s="31"/>
      <c r="AE54" s="31"/>
      <c r="AF54" s="31" t="e">
        <f>+[1]!Tabla13[[#This Row],[VALOR DE LA GLOSA 2024]]-[1]!Tabla13[[#This Row],[Valor soportado por la Subred]]</f>
        <v>#REF!</v>
      </c>
      <c r="AG54" s="31"/>
      <c r="AH54" s="31"/>
      <c r="AI54" s="31" t="e">
        <f>+[1]!Tabla13[[#This Row],[VALOR GLOSA DEFINITIVA]]-[1]!Tabla13[[#This Row],[VALOR LEVANTADO EN LIQUIDACION]]</f>
        <v>#REF!</v>
      </c>
      <c r="AJ54" s="34"/>
    </row>
    <row r="55" spans="2:36" s="35" customFormat="1" ht="87.6" customHeight="1">
      <c r="B55" s="31"/>
      <c r="C55" s="76"/>
      <c r="D55" s="31"/>
      <c r="E55" s="65"/>
      <c r="F55" s="64"/>
      <c r="G55" s="64"/>
      <c r="H55" s="64"/>
      <c r="I55" s="64"/>
      <c r="J55" s="64"/>
      <c r="K55" s="31"/>
      <c r="L55" s="32"/>
      <c r="M55" s="65"/>
      <c r="N55" s="31"/>
      <c r="O55" s="67"/>
      <c r="P55" s="67"/>
      <c r="Q55" s="113"/>
      <c r="R55" s="106"/>
      <c r="S55" s="111"/>
      <c r="T55" s="67"/>
      <c r="U55" s="31"/>
      <c r="V55" s="33"/>
      <c r="W55" s="31"/>
      <c r="X55" s="31"/>
      <c r="Y55" s="68"/>
      <c r="Z55" s="68"/>
      <c r="AA55" s="68"/>
      <c r="AB55" s="75"/>
      <c r="AC55" s="31"/>
      <c r="AD55" s="31"/>
      <c r="AE55" s="31"/>
      <c r="AF55" s="31" t="e">
        <f>+[1]!Tabla13[[#This Row],[VALOR DE LA GLOSA 2024]]-[1]!Tabla13[[#This Row],[Valor soportado por la Subred]]</f>
        <v>#REF!</v>
      </c>
      <c r="AG55" s="31"/>
      <c r="AH55" s="31"/>
      <c r="AI55" s="31" t="e">
        <f>+[1]!Tabla13[[#This Row],[VALOR GLOSA DEFINITIVA]]-[1]!Tabla13[[#This Row],[VALOR LEVANTADO EN LIQUIDACION]]</f>
        <v>#REF!</v>
      </c>
      <c r="AJ55" s="34"/>
    </row>
    <row r="56" spans="2:36" s="35" customFormat="1" ht="87.6" customHeight="1">
      <c r="B56" s="31"/>
      <c r="C56" s="76"/>
      <c r="D56" s="31"/>
      <c r="E56" s="65"/>
      <c r="F56" s="64"/>
      <c r="G56" s="64"/>
      <c r="H56" s="64"/>
      <c r="I56" s="64"/>
      <c r="J56" s="64"/>
      <c r="K56" s="31"/>
      <c r="L56" s="32"/>
      <c r="M56" s="65"/>
      <c r="N56" s="31"/>
      <c r="O56" s="67"/>
      <c r="P56" s="67"/>
      <c r="Q56" s="113"/>
      <c r="R56" s="106"/>
      <c r="S56" s="111"/>
      <c r="T56" s="67"/>
      <c r="U56" s="31"/>
      <c r="V56" s="33"/>
      <c r="W56" s="31"/>
      <c r="X56" s="31"/>
      <c r="Y56" s="68"/>
      <c r="Z56" s="68"/>
      <c r="AA56" s="68"/>
      <c r="AB56" s="75"/>
      <c r="AC56" s="31"/>
      <c r="AD56" s="31"/>
      <c r="AE56" s="31"/>
      <c r="AF56" s="31" t="e">
        <f>+[1]!Tabla13[[#This Row],[VALOR DE LA GLOSA 2024]]-[1]!Tabla13[[#This Row],[Valor soportado por la Subred]]</f>
        <v>#REF!</v>
      </c>
      <c r="AG56" s="31"/>
      <c r="AH56" s="31"/>
      <c r="AI56" s="31" t="e">
        <f>+[1]!Tabla13[[#This Row],[VALOR GLOSA DEFINITIVA]]-[1]!Tabla13[[#This Row],[VALOR LEVANTADO EN LIQUIDACION]]</f>
        <v>#REF!</v>
      </c>
      <c r="AJ56" s="34"/>
    </row>
    <row r="57" spans="2:36" s="35" customFormat="1" ht="87.6" customHeight="1">
      <c r="B57" s="31"/>
      <c r="C57" s="76"/>
      <c r="D57" s="31"/>
      <c r="E57" s="65"/>
      <c r="F57" s="64"/>
      <c r="G57" s="64"/>
      <c r="H57" s="64"/>
      <c r="I57" s="64"/>
      <c r="J57" s="64"/>
      <c r="K57" s="31"/>
      <c r="L57" s="32"/>
      <c r="M57" s="65"/>
      <c r="N57" s="31"/>
      <c r="O57" s="67"/>
      <c r="P57" s="67"/>
      <c r="Q57" s="113"/>
      <c r="R57" s="106"/>
      <c r="S57" s="111"/>
      <c r="T57" s="67"/>
      <c r="U57" s="31"/>
      <c r="V57" s="33"/>
      <c r="W57" s="31"/>
      <c r="X57" s="31"/>
      <c r="Y57" s="68"/>
      <c r="Z57" s="68"/>
      <c r="AA57" s="68"/>
      <c r="AB57" s="75"/>
      <c r="AC57" s="31"/>
      <c r="AD57" s="31"/>
      <c r="AE57" s="31"/>
      <c r="AF57" s="31" t="e">
        <f>+[1]!Tabla13[[#This Row],[VALOR DE LA GLOSA 2024]]-[1]!Tabla13[[#This Row],[Valor soportado por la Subred]]</f>
        <v>#REF!</v>
      </c>
      <c r="AG57" s="31"/>
      <c r="AH57" s="31"/>
      <c r="AI57" s="31" t="e">
        <f>+[1]!Tabla13[[#This Row],[VALOR GLOSA DEFINITIVA]]-[1]!Tabla13[[#This Row],[VALOR LEVANTADO EN LIQUIDACION]]</f>
        <v>#REF!</v>
      </c>
      <c r="AJ57" s="34"/>
    </row>
    <row r="58" spans="2:36" s="35" customFormat="1" ht="87.6" customHeight="1">
      <c r="B58" s="31"/>
      <c r="C58" s="76"/>
      <c r="D58" s="31"/>
      <c r="E58" s="65"/>
      <c r="F58" s="64"/>
      <c r="G58" s="64"/>
      <c r="H58" s="64"/>
      <c r="I58" s="64"/>
      <c r="J58" s="64"/>
      <c r="K58" s="31"/>
      <c r="L58" s="32"/>
      <c r="M58" s="65"/>
      <c r="N58" s="31"/>
      <c r="O58" s="67"/>
      <c r="P58" s="67"/>
      <c r="Q58" s="113"/>
      <c r="R58" s="106"/>
      <c r="S58" s="111"/>
      <c r="T58" s="67"/>
      <c r="U58" s="31"/>
      <c r="V58" s="33"/>
      <c r="W58" s="31"/>
      <c r="X58" s="31"/>
      <c r="Y58" s="68"/>
      <c r="Z58" s="68"/>
      <c r="AA58" s="68"/>
      <c r="AB58" s="75"/>
      <c r="AC58" s="31"/>
      <c r="AD58" s="31"/>
      <c r="AE58" s="31"/>
      <c r="AF58" s="31" t="e">
        <f>+[1]!Tabla13[[#This Row],[VALOR DE LA GLOSA 2024]]-[1]!Tabla13[[#This Row],[Valor soportado por la Subred]]</f>
        <v>#REF!</v>
      </c>
      <c r="AG58" s="31"/>
      <c r="AH58" s="31"/>
      <c r="AI58" s="31" t="e">
        <f>+[1]!Tabla13[[#This Row],[VALOR GLOSA DEFINITIVA]]-[1]!Tabla13[[#This Row],[VALOR LEVANTADO EN LIQUIDACION]]</f>
        <v>#REF!</v>
      </c>
      <c r="AJ58" s="34"/>
    </row>
    <row r="59" spans="2:36" s="35" customFormat="1" ht="87.6" customHeight="1">
      <c r="B59" s="31"/>
      <c r="C59" s="76"/>
      <c r="D59" s="31"/>
      <c r="E59" s="65"/>
      <c r="F59" s="64"/>
      <c r="G59" s="64"/>
      <c r="H59" s="64"/>
      <c r="I59" s="64"/>
      <c r="J59" s="64"/>
      <c r="K59" s="31"/>
      <c r="L59" s="32"/>
      <c r="M59" s="65"/>
      <c r="N59" s="31"/>
      <c r="O59" s="67"/>
      <c r="P59" s="67"/>
      <c r="Q59" s="113"/>
      <c r="R59" s="106"/>
      <c r="S59" s="111"/>
      <c r="T59" s="67"/>
      <c r="U59" s="31"/>
      <c r="V59" s="33"/>
      <c r="W59" s="31"/>
      <c r="X59" s="31"/>
      <c r="Y59" s="68"/>
      <c r="Z59" s="68"/>
      <c r="AA59" s="68"/>
      <c r="AB59" s="75"/>
      <c r="AC59" s="31"/>
      <c r="AD59" s="31"/>
      <c r="AE59" s="31"/>
      <c r="AF59" s="31" t="e">
        <f>+[1]!Tabla13[[#This Row],[VALOR DE LA GLOSA 2024]]-[1]!Tabla13[[#This Row],[Valor soportado por la Subred]]</f>
        <v>#REF!</v>
      </c>
      <c r="AG59" s="31"/>
      <c r="AH59" s="31"/>
      <c r="AI59" s="31" t="e">
        <f>+[1]!Tabla13[[#This Row],[VALOR GLOSA DEFINITIVA]]-[1]!Tabla13[[#This Row],[VALOR LEVANTADO EN LIQUIDACION]]</f>
        <v>#REF!</v>
      </c>
      <c r="AJ59" s="34"/>
    </row>
    <row r="60" spans="2:36" s="35" customFormat="1" ht="87.6" customHeight="1">
      <c r="B60" s="31"/>
      <c r="C60" s="76"/>
      <c r="D60" s="31"/>
      <c r="E60" s="65"/>
      <c r="F60" s="64"/>
      <c r="G60" s="64"/>
      <c r="H60" s="64"/>
      <c r="I60" s="64"/>
      <c r="J60" s="64"/>
      <c r="K60" s="31"/>
      <c r="L60" s="32"/>
      <c r="M60" s="65"/>
      <c r="N60" s="31"/>
      <c r="O60" s="67"/>
      <c r="P60" s="67"/>
      <c r="Q60" s="113"/>
      <c r="R60" s="106"/>
      <c r="S60" s="111"/>
      <c r="T60" s="67"/>
      <c r="U60" s="31"/>
      <c r="V60" s="33"/>
      <c r="W60" s="31"/>
      <c r="X60" s="31"/>
      <c r="Y60" s="68"/>
      <c r="Z60" s="68"/>
      <c r="AA60" s="68"/>
      <c r="AB60" s="75"/>
      <c r="AC60" s="31"/>
      <c r="AD60" s="31"/>
      <c r="AE60" s="31"/>
      <c r="AF60" s="31" t="e">
        <f>+[1]!Tabla13[[#This Row],[VALOR DE LA GLOSA 2024]]-[1]!Tabla13[[#This Row],[Valor soportado por la Subred]]</f>
        <v>#REF!</v>
      </c>
      <c r="AG60" s="31"/>
      <c r="AH60" s="31"/>
      <c r="AI60" s="31" t="e">
        <f>+[1]!Tabla13[[#This Row],[VALOR GLOSA DEFINITIVA]]-[1]!Tabla13[[#This Row],[VALOR LEVANTADO EN LIQUIDACION]]</f>
        <v>#REF!</v>
      </c>
      <c r="AJ60" s="34"/>
    </row>
    <row r="61" spans="2:36" s="35" customFormat="1" ht="87.6" customHeight="1">
      <c r="B61" s="31"/>
      <c r="C61" s="76"/>
      <c r="D61" s="31"/>
      <c r="E61" s="65"/>
      <c r="F61" s="64"/>
      <c r="G61" s="64"/>
      <c r="H61" s="64"/>
      <c r="I61" s="64"/>
      <c r="J61" s="64"/>
      <c r="K61" s="31"/>
      <c r="L61" s="32"/>
      <c r="M61" s="65"/>
      <c r="N61" s="31"/>
      <c r="O61" s="67"/>
      <c r="P61" s="67"/>
      <c r="Q61" s="113"/>
      <c r="R61" s="106"/>
      <c r="S61" s="111"/>
      <c r="T61" s="67"/>
      <c r="U61" s="31"/>
      <c r="V61" s="33"/>
      <c r="W61" s="31"/>
      <c r="X61" s="31"/>
      <c r="Y61" s="68"/>
      <c r="Z61" s="68"/>
      <c r="AA61" s="68"/>
      <c r="AB61" s="75"/>
      <c r="AC61" s="31"/>
      <c r="AD61" s="31"/>
      <c r="AE61" s="31"/>
      <c r="AF61" s="31" t="e">
        <f>+[1]!Tabla13[[#This Row],[VALOR DE LA GLOSA 2024]]-[1]!Tabla13[[#This Row],[Valor soportado por la Subred]]</f>
        <v>#REF!</v>
      </c>
      <c r="AG61" s="31"/>
      <c r="AH61" s="31"/>
      <c r="AI61" s="31" t="e">
        <f>+[1]!Tabla13[[#This Row],[VALOR GLOSA DEFINITIVA]]-[1]!Tabla13[[#This Row],[VALOR LEVANTADO EN LIQUIDACION]]</f>
        <v>#REF!</v>
      </c>
      <c r="AJ61" s="34"/>
    </row>
    <row r="62" spans="2:36" s="35" customFormat="1" ht="87.6" customHeight="1">
      <c r="B62" s="31"/>
      <c r="C62" s="76"/>
      <c r="D62" s="31"/>
      <c r="E62" s="65"/>
      <c r="F62" s="64"/>
      <c r="G62" s="64"/>
      <c r="H62" s="64"/>
      <c r="I62" s="64"/>
      <c r="J62" s="64"/>
      <c r="K62" s="31"/>
      <c r="L62" s="32"/>
      <c r="M62" s="65"/>
      <c r="N62" s="31"/>
      <c r="O62" s="67"/>
      <c r="P62" s="67"/>
      <c r="Q62" s="113"/>
      <c r="R62" s="106"/>
      <c r="S62" s="111"/>
      <c r="T62" s="67"/>
      <c r="U62" s="31"/>
      <c r="V62" s="33"/>
      <c r="W62" s="31"/>
      <c r="X62" s="31"/>
      <c r="Y62" s="68"/>
      <c r="Z62" s="68"/>
      <c r="AA62" s="68"/>
      <c r="AB62" s="75"/>
      <c r="AC62" s="31"/>
      <c r="AD62" s="31"/>
      <c r="AE62" s="31"/>
      <c r="AF62" s="31" t="e">
        <f>+[1]!Tabla13[[#This Row],[VALOR DE LA GLOSA 2024]]-[1]!Tabla13[[#This Row],[Valor soportado por la Subred]]</f>
        <v>#REF!</v>
      </c>
      <c r="AG62" s="31"/>
      <c r="AH62" s="31"/>
      <c r="AI62" s="31" t="e">
        <f>+[1]!Tabla13[[#This Row],[VALOR GLOSA DEFINITIVA]]-[1]!Tabla13[[#This Row],[VALOR LEVANTADO EN LIQUIDACION]]</f>
        <v>#REF!</v>
      </c>
      <c r="AJ62" s="34"/>
    </row>
    <row r="63" spans="2:36" s="35" customFormat="1" ht="87.6" customHeight="1">
      <c r="B63" s="31"/>
      <c r="C63" s="76"/>
      <c r="D63" s="31"/>
      <c r="E63" s="65"/>
      <c r="F63" s="64"/>
      <c r="G63" s="64"/>
      <c r="H63" s="64"/>
      <c r="I63" s="64"/>
      <c r="J63" s="64"/>
      <c r="K63" s="31"/>
      <c r="L63" s="32"/>
      <c r="M63" s="65"/>
      <c r="N63" s="31"/>
      <c r="O63" s="67"/>
      <c r="P63" s="67"/>
      <c r="Q63" s="113"/>
      <c r="R63" s="106"/>
      <c r="S63" s="111"/>
      <c r="T63" s="67"/>
      <c r="U63" s="31"/>
      <c r="V63" s="33"/>
      <c r="W63" s="31"/>
      <c r="X63" s="31"/>
      <c r="Y63" s="68"/>
      <c r="Z63" s="68"/>
      <c r="AA63" s="68"/>
      <c r="AB63" s="75"/>
      <c r="AC63" s="31"/>
      <c r="AD63" s="31"/>
      <c r="AE63" s="31"/>
      <c r="AF63" s="31" t="e">
        <f>+[1]!Tabla13[[#This Row],[VALOR DE LA GLOSA 2024]]-[1]!Tabla13[[#This Row],[Valor soportado por la Subred]]</f>
        <v>#REF!</v>
      </c>
      <c r="AG63" s="31"/>
      <c r="AH63" s="31"/>
      <c r="AI63" s="31" t="e">
        <f>+[1]!Tabla13[[#This Row],[VALOR GLOSA DEFINITIVA]]-[1]!Tabla13[[#This Row],[VALOR LEVANTADO EN LIQUIDACION]]</f>
        <v>#REF!</v>
      </c>
      <c r="AJ63" s="34"/>
    </row>
    <row r="64" spans="2:36" s="35" customFormat="1" ht="87.6" customHeight="1">
      <c r="B64" s="31"/>
      <c r="C64" s="76"/>
      <c r="D64" s="31"/>
      <c r="E64" s="65"/>
      <c r="F64" s="64"/>
      <c r="G64" s="64"/>
      <c r="H64" s="64"/>
      <c r="I64" s="64"/>
      <c r="J64" s="64"/>
      <c r="K64" s="31"/>
      <c r="L64" s="32"/>
      <c r="M64" s="65"/>
      <c r="N64" s="31"/>
      <c r="O64" s="67"/>
      <c r="P64" s="67"/>
      <c r="Q64" s="113"/>
      <c r="R64" s="106"/>
      <c r="S64" s="111"/>
      <c r="T64" s="67"/>
      <c r="U64" s="31"/>
      <c r="V64" s="33"/>
      <c r="W64" s="31"/>
      <c r="X64" s="31"/>
      <c r="Y64" s="68"/>
      <c r="Z64" s="68"/>
      <c r="AA64" s="68"/>
      <c r="AB64" s="75"/>
      <c r="AC64" s="31"/>
      <c r="AD64" s="31"/>
      <c r="AE64" s="31"/>
      <c r="AF64" s="31" t="e">
        <f>+[1]!Tabla13[[#This Row],[VALOR DE LA GLOSA 2024]]-[1]!Tabla13[[#This Row],[Valor soportado por la Subred]]</f>
        <v>#REF!</v>
      </c>
      <c r="AG64" s="31"/>
      <c r="AH64" s="31"/>
      <c r="AI64" s="31" t="e">
        <f>+[1]!Tabla13[[#This Row],[VALOR GLOSA DEFINITIVA]]-[1]!Tabla13[[#This Row],[VALOR LEVANTADO EN LIQUIDACION]]</f>
        <v>#REF!</v>
      </c>
      <c r="AJ64" s="34"/>
    </row>
    <row r="65" spans="2:36" s="35" customFormat="1" ht="87.6" customHeight="1">
      <c r="B65" s="31"/>
      <c r="C65" s="76"/>
      <c r="D65" s="31"/>
      <c r="E65" s="65"/>
      <c r="F65" s="64"/>
      <c r="G65" s="64"/>
      <c r="H65" s="64"/>
      <c r="I65" s="64"/>
      <c r="J65" s="64"/>
      <c r="K65" s="31"/>
      <c r="L65" s="32"/>
      <c r="M65" s="65"/>
      <c r="N65" s="31"/>
      <c r="O65" s="67"/>
      <c r="P65" s="67"/>
      <c r="Q65" s="113"/>
      <c r="R65" s="106"/>
      <c r="S65" s="111"/>
      <c r="T65" s="67"/>
      <c r="U65" s="31"/>
      <c r="V65" s="33"/>
      <c r="W65" s="31"/>
      <c r="X65" s="31"/>
      <c r="Y65" s="68"/>
      <c r="Z65" s="68"/>
      <c r="AA65" s="68"/>
      <c r="AB65" s="75"/>
      <c r="AC65" s="31"/>
      <c r="AD65" s="31"/>
      <c r="AE65" s="31"/>
      <c r="AF65" s="31" t="e">
        <f>+[1]!Tabla13[[#This Row],[VALOR DE LA GLOSA 2024]]-[1]!Tabla13[[#This Row],[Valor soportado por la Subred]]</f>
        <v>#REF!</v>
      </c>
      <c r="AG65" s="31"/>
      <c r="AH65" s="31"/>
      <c r="AI65" s="31" t="e">
        <f>+[1]!Tabla13[[#This Row],[VALOR GLOSA DEFINITIVA]]-[1]!Tabla13[[#This Row],[VALOR LEVANTADO EN LIQUIDACION]]</f>
        <v>#REF!</v>
      </c>
      <c r="AJ65" s="34"/>
    </row>
    <row r="66" spans="2:36" s="35" customFormat="1" ht="87.6" customHeight="1">
      <c r="B66" s="31"/>
      <c r="C66" s="76"/>
      <c r="D66" s="31"/>
      <c r="E66" s="65"/>
      <c r="F66" s="64"/>
      <c r="G66" s="64"/>
      <c r="H66" s="64"/>
      <c r="I66" s="64"/>
      <c r="J66" s="64"/>
      <c r="K66" s="31"/>
      <c r="L66" s="32"/>
      <c r="M66" s="65"/>
      <c r="N66" s="31"/>
      <c r="O66" s="67"/>
      <c r="P66" s="67"/>
      <c r="Q66" s="113"/>
      <c r="R66" s="106"/>
      <c r="S66" s="111"/>
      <c r="T66" s="67"/>
      <c r="U66" s="31"/>
      <c r="V66" s="33"/>
      <c r="W66" s="31"/>
      <c r="X66" s="31"/>
      <c r="Y66" s="68"/>
      <c r="Z66" s="68"/>
      <c r="AA66" s="68"/>
      <c r="AB66" s="75"/>
      <c r="AC66" s="31"/>
      <c r="AD66" s="31"/>
      <c r="AE66" s="31"/>
      <c r="AF66" s="31" t="e">
        <f>+[1]!Tabla13[[#This Row],[VALOR DE LA GLOSA 2024]]-[1]!Tabla13[[#This Row],[Valor soportado por la Subred]]</f>
        <v>#REF!</v>
      </c>
      <c r="AG66" s="31"/>
      <c r="AH66" s="31"/>
      <c r="AI66" s="31" t="e">
        <f>+[1]!Tabla13[[#This Row],[VALOR GLOSA DEFINITIVA]]-[1]!Tabla13[[#This Row],[VALOR LEVANTADO EN LIQUIDACION]]</f>
        <v>#REF!</v>
      </c>
      <c r="AJ66" s="34"/>
    </row>
    <row r="67" spans="2:36" s="35" customFormat="1" ht="87.6" customHeight="1">
      <c r="B67" s="31"/>
      <c r="C67" s="76"/>
      <c r="D67" s="31"/>
      <c r="E67" s="65"/>
      <c r="F67" s="64"/>
      <c r="G67" s="64"/>
      <c r="H67" s="64"/>
      <c r="I67" s="64"/>
      <c r="J67" s="64"/>
      <c r="K67" s="31"/>
      <c r="L67" s="32"/>
      <c r="M67" s="65"/>
      <c r="N67" s="31"/>
      <c r="O67" s="67"/>
      <c r="P67" s="67"/>
      <c r="Q67" s="113"/>
      <c r="R67" s="106"/>
      <c r="S67" s="111"/>
      <c r="T67" s="67"/>
      <c r="U67" s="31"/>
      <c r="V67" s="33"/>
      <c r="W67" s="31"/>
      <c r="X67" s="31"/>
      <c r="Y67" s="68"/>
      <c r="Z67" s="68"/>
      <c r="AA67" s="68"/>
      <c r="AB67" s="75"/>
      <c r="AC67" s="31"/>
      <c r="AD67" s="31"/>
      <c r="AE67" s="31"/>
      <c r="AF67" s="31" t="e">
        <f>+[1]!Tabla13[[#This Row],[VALOR DE LA GLOSA 2024]]-[1]!Tabla13[[#This Row],[Valor soportado por la Subred]]</f>
        <v>#REF!</v>
      </c>
      <c r="AG67" s="31"/>
      <c r="AH67" s="31"/>
      <c r="AI67" s="31" t="e">
        <f>+[1]!Tabla13[[#This Row],[VALOR GLOSA DEFINITIVA]]-[1]!Tabla13[[#This Row],[VALOR LEVANTADO EN LIQUIDACION]]</f>
        <v>#REF!</v>
      </c>
      <c r="AJ67" s="34"/>
    </row>
    <row r="68" spans="2:36" s="35" customFormat="1" ht="87.6" customHeight="1">
      <c r="B68" s="31"/>
      <c r="C68" s="76"/>
      <c r="D68" s="31"/>
      <c r="E68" s="65"/>
      <c r="F68" s="64"/>
      <c r="G68" s="64"/>
      <c r="H68" s="64"/>
      <c r="I68" s="64"/>
      <c r="J68" s="64"/>
      <c r="K68" s="31"/>
      <c r="L68" s="32"/>
      <c r="M68" s="65"/>
      <c r="N68" s="31"/>
      <c r="O68" s="67"/>
      <c r="P68" s="67"/>
      <c r="Q68" s="113"/>
      <c r="R68" s="106"/>
      <c r="S68" s="111"/>
      <c r="T68" s="67"/>
      <c r="U68" s="31"/>
      <c r="V68" s="33"/>
      <c r="W68" s="31"/>
      <c r="X68" s="31"/>
      <c r="Y68" s="68"/>
      <c r="Z68" s="68"/>
      <c r="AA68" s="68"/>
      <c r="AB68" s="75"/>
      <c r="AC68" s="31"/>
      <c r="AD68" s="31"/>
      <c r="AE68" s="31"/>
      <c r="AF68" s="31" t="e">
        <f>+[1]!Tabla13[[#This Row],[VALOR DE LA GLOSA 2024]]-[1]!Tabla13[[#This Row],[Valor soportado por la Subred]]</f>
        <v>#REF!</v>
      </c>
      <c r="AG68" s="31"/>
      <c r="AH68" s="31"/>
      <c r="AI68" s="31" t="e">
        <f>+[1]!Tabla13[[#This Row],[VALOR GLOSA DEFINITIVA]]-[1]!Tabla13[[#This Row],[VALOR LEVANTADO EN LIQUIDACION]]</f>
        <v>#REF!</v>
      </c>
      <c r="AJ68" s="34"/>
    </row>
    <row r="69" spans="2:36" s="35" customFormat="1" ht="87.6" customHeight="1">
      <c r="B69" s="31"/>
      <c r="C69" s="76"/>
      <c r="D69" s="31"/>
      <c r="E69" s="65"/>
      <c r="F69" s="64"/>
      <c r="G69" s="64"/>
      <c r="H69" s="64"/>
      <c r="I69" s="64"/>
      <c r="J69" s="64"/>
      <c r="K69" s="31"/>
      <c r="L69" s="32"/>
      <c r="M69" s="65"/>
      <c r="N69" s="31"/>
      <c r="O69" s="67"/>
      <c r="P69" s="67"/>
      <c r="Q69" s="113"/>
      <c r="R69" s="106"/>
      <c r="S69" s="111"/>
      <c r="T69" s="67"/>
      <c r="U69" s="31"/>
      <c r="V69" s="33"/>
      <c r="W69" s="31"/>
      <c r="X69" s="31"/>
      <c r="Y69" s="68"/>
      <c r="Z69" s="68"/>
      <c r="AA69" s="68"/>
      <c r="AB69" s="75"/>
      <c r="AC69" s="31"/>
      <c r="AD69" s="31"/>
      <c r="AE69" s="31"/>
      <c r="AF69" s="31" t="e">
        <f>+[1]!Tabla13[[#This Row],[VALOR DE LA GLOSA 2024]]-[1]!Tabla13[[#This Row],[Valor soportado por la Subred]]</f>
        <v>#REF!</v>
      </c>
      <c r="AG69" s="31"/>
      <c r="AH69" s="31"/>
      <c r="AI69" s="31" t="e">
        <f>+[1]!Tabla13[[#This Row],[VALOR GLOSA DEFINITIVA]]-[1]!Tabla13[[#This Row],[VALOR LEVANTADO EN LIQUIDACION]]</f>
        <v>#REF!</v>
      </c>
      <c r="AJ69" s="34"/>
    </row>
    <row r="70" spans="2:36" s="35" customFormat="1" ht="87.6" customHeight="1">
      <c r="B70" s="31"/>
      <c r="C70" s="76"/>
      <c r="D70" s="31"/>
      <c r="E70" s="65"/>
      <c r="F70" s="64"/>
      <c r="G70" s="64"/>
      <c r="H70" s="64"/>
      <c r="I70" s="64"/>
      <c r="J70" s="64"/>
      <c r="K70" s="31"/>
      <c r="L70" s="32"/>
      <c r="M70" s="65"/>
      <c r="N70" s="31"/>
      <c r="O70" s="67"/>
      <c r="P70" s="67"/>
      <c r="Q70" s="113"/>
      <c r="R70" s="106"/>
      <c r="S70" s="111"/>
      <c r="T70" s="67"/>
      <c r="U70" s="31"/>
      <c r="V70" s="33"/>
      <c r="W70" s="31"/>
      <c r="X70" s="31"/>
      <c r="Y70" s="68"/>
      <c r="Z70" s="68"/>
      <c r="AA70" s="68"/>
      <c r="AB70" s="75"/>
      <c r="AC70" s="31"/>
      <c r="AD70" s="31"/>
      <c r="AE70" s="31"/>
      <c r="AF70" s="31" t="e">
        <f>+[1]!Tabla13[[#This Row],[VALOR DE LA GLOSA 2024]]-[1]!Tabla13[[#This Row],[Valor soportado por la Subred]]</f>
        <v>#REF!</v>
      </c>
      <c r="AG70" s="31"/>
      <c r="AH70" s="31"/>
      <c r="AI70" s="31" t="e">
        <f>+[1]!Tabla13[[#This Row],[VALOR GLOSA DEFINITIVA]]-[1]!Tabla13[[#This Row],[VALOR LEVANTADO EN LIQUIDACION]]</f>
        <v>#REF!</v>
      </c>
      <c r="AJ70" s="34"/>
    </row>
    <row r="71" spans="2:36" s="35" customFormat="1" ht="87.6" customHeight="1">
      <c r="B71" s="31"/>
      <c r="C71" s="76"/>
      <c r="D71" s="31"/>
      <c r="E71" s="65"/>
      <c r="F71" s="64"/>
      <c r="G71" s="64"/>
      <c r="H71" s="64"/>
      <c r="I71" s="64"/>
      <c r="J71" s="64"/>
      <c r="K71" s="31"/>
      <c r="L71" s="32"/>
      <c r="M71" s="65"/>
      <c r="N71" s="31"/>
      <c r="O71" s="67"/>
      <c r="P71" s="67"/>
      <c r="Q71" s="113"/>
      <c r="R71" s="106"/>
      <c r="S71" s="111"/>
      <c r="T71" s="67"/>
      <c r="U71" s="31"/>
      <c r="V71" s="33"/>
      <c r="W71" s="31"/>
      <c r="X71" s="31"/>
      <c r="Y71" s="68"/>
      <c r="Z71" s="68"/>
      <c r="AA71" s="68"/>
      <c r="AB71" s="75"/>
      <c r="AC71" s="31"/>
      <c r="AD71" s="31"/>
      <c r="AE71" s="31"/>
      <c r="AF71" s="31" t="e">
        <f>+[1]!Tabla13[[#This Row],[VALOR DE LA GLOSA 2024]]-[1]!Tabla13[[#This Row],[Valor soportado por la Subred]]</f>
        <v>#REF!</v>
      </c>
      <c r="AG71" s="31"/>
      <c r="AH71" s="31"/>
      <c r="AI71" s="31" t="e">
        <f>+[1]!Tabla13[[#This Row],[VALOR GLOSA DEFINITIVA]]-[1]!Tabla13[[#This Row],[VALOR LEVANTADO EN LIQUIDACION]]</f>
        <v>#REF!</v>
      </c>
      <c r="AJ71" s="34"/>
    </row>
    <row r="72" spans="2:36" s="35" customFormat="1" ht="87.6" customHeight="1">
      <c r="B72" s="31"/>
      <c r="C72" s="76"/>
      <c r="D72" s="31"/>
      <c r="E72" s="65"/>
      <c r="F72" s="64"/>
      <c r="G72" s="64"/>
      <c r="H72" s="64"/>
      <c r="I72" s="64"/>
      <c r="J72" s="64"/>
      <c r="K72" s="31"/>
      <c r="L72" s="32"/>
      <c r="M72" s="65"/>
      <c r="N72" s="31"/>
      <c r="O72" s="67"/>
      <c r="P72" s="67"/>
      <c r="Q72" s="113"/>
      <c r="R72" s="106"/>
      <c r="S72" s="111"/>
      <c r="T72" s="67"/>
      <c r="U72" s="31"/>
      <c r="V72" s="33"/>
      <c r="W72" s="31"/>
      <c r="X72" s="31"/>
      <c r="Y72" s="68"/>
      <c r="Z72" s="68"/>
      <c r="AA72" s="68"/>
      <c r="AB72" s="75"/>
      <c r="AC72" s="31"/>
      <c r="AD72" s="31"/>
      <c r="AE72" s="31"/>
      <c r="AF72" s="31" t="e">
        <f>+[1]!Tabla13[[#This Row],[VALOR DE LA GLOSA 2024]]-[1]!Tabla13[[#This Row],[Valor soportado por la Subred]]</f>
        <v>#REF!</v>
      </c>
      <c r="AG72" s="31"/>
      <c r="AH72" s="31"/>
      <c r="AI72" s="31" t="e">
        <f>+[1]!Tabla13[[#This Row],[VALOR GLOSA DEFINITIVA]]-[1]!Tabla13[[#This Row],[VALOR LEVANTADO EN LIQUIDACION]]</f>
        <v>#REF!</v>
      </c>
      <c r="AJ72" s="34"/>
    </row>
    <row r="73" spans="2:36" s="35" customFormat="1" ht="87.6" customHeight="1">
      <c r="B73" s="31"/>
      <c r="C73" s="76"/>
      <c r="D73" s="31"/>
      <c r="E73" s="65"/>
      <c r="F73" s="64"/>
      <c r="G73" s="64"/>
      <c r="H73" s="64"/>
      <c r="I73" s="64"/>
      <c r="J73" s="64"/>
      <c r="K73" s="31"/>
      <c r="L73" s="32"/>
      <c r="M73" s="65"/>
      <c r="N73" s="31"/>
      <c r="O73" s="67"/>
      <c r="P73" s="67"/>
      <c r="Q73" s="113"/>
      <c r="R73" s="106"/>
      <c r="S73" s="111"/>
      <c r="T73" s="67"/>
      <c r="U73" s="31"/>
      <c r="V73" s="33"/>
      <c r="W73" s="31"/>
      <c r="X73" s="31"/>
      <c r="Y73" s="68"/>
      <c r="Z73" s="68"/>
      <c r="AA73" s="68"/>
      <c r="AB73" s="75"/>
      <c r="AC73" s="31"/>
      <c r="AD73" s="31"/>
      <c r="AE73" s="31"/>
      <c r="AF73" s="31" t="e">
        <f>+[1]!Tabla13[[#This Row],[VALOR DE LA GLOSA 2024]]-[1]!Tabla13[[#This Row],[Valor soportado por la Subred]]</f>
        <v>#REF!</v>
      </c>
      <c r="AG73" s="31"/>
      <c r="AH73" s="31"/>
      <c r="AI73" s="31" t="e">
        <f>+[1]!Tabla13[[#This Row],[VALOR GLOSA DEFINITIVA]]-[1]!Tabla13[[#This Row],[VALOR LEVANTADO EN LIQUIDACION]]</f>
        <v>#REF!</v>
      </c>
      <c r="AJ73" s="34"/>
    </row>
    <row r="74" spans="2:36" s="35" customFormat="1" ht="87.6" customHeight="1">
      <c r="B74" s="31"/>
      <c r="C74" s="76"/>
      <c r="D74" s="31"/>
      <c r="E74" s="65"/>
      <c r="F74" s="64"/>
      <c r="G74" s="64"/>
      <c r="H74" s="64"/>
      <c r="I74" s="64"/>
      <c r="J74" s="64"/>
      <c r="K74" s="31"/>
      <c r="L74" s="32"/>
      <c r="M74" s="65"/>
      <c r="N74" s="31"/>
      <c r="O74" s="67"/>
      <c r="P74" s="67"/>
      <c r="Q74" s="113"/>
      <c r="R74" s="106"/>
      <c r="S74" s="111"/>
      <c r="T74" s="67"/>
      <c r="U74" s="31"/>
      <c r="V74" s="33"/>
      <c r="W74" s="31"/>
      <c r="X74" s="31"/>
      <c r="Y74" s="68"/>
      <c r="Z74" s="68"/>
      <c r="AA74" s="68"/>
      <c r="AB74" s="75"/>
      <c r="AC74" s="31"/>
      <c r="AD74" s="31"/>
      <c r="AE74" s="31"/>
      <c r="AF74" s="31" t="e">
        <f>+[1]!Tabla13[[#This Row],[VALOR DE LA GLOSA 2024]]-[1]!Tabla13[[#This Row],[Valor soportado por la Subred]]</f>
        <v>#REF!</v>
      </c>
      <c r="AG74" s="31"/>
      <c r="AH74" s="31"/>
      <c r="AI74" s="31" t="e">
        <f>+[1]!Tabla13[[#This Row],[VALOR GLOSA DEFINITIVA]]-[1]!Tabla13[[#This Row],[VALOR LEVANTADO EN LIQUIDACION]]</f>
        <v>#REF!</v>
      </c>
      <c r="AJ74" s="34"/>
    </row>
    <row r="75" spans="2:36" s="35" customFormat="1" ht="87.6" customHeight="1">
      <c r="B75" s="31"/>
      <c r="C75" s="76"/>
      <c r="D75" s="31"/>
      <c r="E75" s="65"/>
      <c r="F75" s="64"/>
      <c r="G75" s="64"/>
      <c r="H75" s="64"/>
      <c r="I75" s="64"/>
      <c r="J75" s="64"/>
      <c r="K75" s="31"/>
      <c r="L75" s="32"/>
      <c r="M75" s="65"/>
      <c r="N75" s="31"/>
      <c r="O75" s="67"/>
      <c r="P75" s="67"/>
      <c r="Q75" s="113"/>
      <c r="R75" s="106"/>
      <c r="S75" s="111"/>
      <c r="T75" s="67"/>
      <c r="U75" s="31"/>
      <c r="V75" s="33"/>
      <c r="W75" s="31"/>
      <c r="X75" s="31"/>
      <c r="Y75" s="68"/>
      <c r="Z75" s="68"/>
      <c r="AA75" s="68"/>
      <c r="AB75" s="75"/>
      <c r="AC75" s="31"/>
      <c r="AD75" s="31"/>
      <c r="AE75" s="31"/>
      <c r="AF75" s="31" t="e">
        <f>+[1]!Tabla13[[#This Row],[VALOR DE LA GLOSA 2024]]-[1]!Tabla13[[#This Row],[Valor soportado por la Subred]]</f>
        <v>#REF!</v>
      </c>
      <c r="AG75" s="31"/>
      <c r="AH75" s="31"/>
      <c r="AI75" s="31" t="e">
        <f>+[1]!Tabla13[[#This Row],[VALOR GLOSA DEFINITIVA]]-[1]!Tabla13[[#This Row],[VALOR LEVANTADO EN LIQUIDACION]]</f>
        <v>#REF!</v>
      </c>
      <c r="AJ75" s="34"/>
    </row>
    <row r="76" spans="2:36" s="35" customFormat="1" ht="87.6" customHeight="1">
      <c r="B76" s="31"/>
      <c r="C76" s="76"/>
      <c r="D76" s="31"/>
      <c r="E76" s="65"/>
      <c r="F76" s="64"/>
      <c r="G76" s="64"/>
      <c r="H76" s="64"/>
      <c r="I76" s="64"/>
      <c r="J76" s="64"/>
      <c r="K76" s="31"/>
      <c r="L76" s="32"/>
      <c r="M76" s="65"/>
      <c r="N76" s="31"/>
      <c r="O76" s="67"/>
      <c r="P76" s="67"/>
      <c r="Q76" s="113"/>
      <c r="R76" s="106"/>
      <c r="S76" s="111"/>
      <c r="T76" s="67"/>
      <c r="U76" s="31"/>
      <c r="V76" s="33"/>
      <c r="W76" s="31"/>
      <c r="X76" s="31"/>
      <c r="Y76" s="68"/>
      <c r="Z76" s="68"/>
      <c r="AA76" s="68"/>
      <c r="AB76" s="75"/>
      <c r="AC76" s="31"/>
      <c r="AD76" s="31"/>
      <c r="AE76" s="31"/>
      <c r="AF76" s="31" t="e">
        <f>+[1]!Tabla13[[#This Row],[VALOR DE LA GLOSA 2024]]-[1]!Tabla13[[#This Row],[Valor soportado por la Subred]]</f>
        <v>#REF!</v>
      </c>
      <c r="AG76" s="31"/>
      <c r="AH76" s="31"/>
      <c r="AI76" s="31" t="e">
        <f>+[1]!Tabla13[[#This Row],[VALOR GLOSA DEFINITIVA]]-[1]!Tabla13[[#This Row],[VALOR LEVANTADO EN LIQUIDACION]]</f>
        <v>#REF!</v>
      </c>
      <c r="AJ76" s="34"/>
    </row>
    <row r="77" spans="2:36" s="35" customFormat="1" ht="87.6" customHeight="1">
      <c r="B77" s="31"/>
      <c r="C77" s="76"/>
      <c r="D77" s="31"/>
      <c r="E77" s="65"/>
      <c r="F77" s="64"/>
      <c r="G77" s="64"/>
      <c r="H77" s="64"/>
      <c r="I77" s="64"/>
      <c r="J77" s="64"/>
      <c r="K77" s="31"/>
      <c r="L77" s="32"/>
      <c r="M77" s="65"/>
      <c r="N77" s="31"/>
      <c r="O77" s="67"/>
      <c r="P77" s="67"/>
      <c r="Q77" s="113"/>
      <c r="R77" s="106"/>
      <c r="S77" s="111"/>
      <c r="T77" s="67"/>
      <c r="U77" s="31"/>
      <c r="V77" s="33"/>
      <c r="W77" s="31"/>
      <c r="X77" s="31"/>
      <c r="Y77" s="68"/>
      <c r="Z77" s="68"/>
      <c r="AA77" s="68"/>
      <c r="AB77" s="75"/>
      <c r="AC77" s="31"/>
      <c r="AD77" s="31"/>
      <c r="AE77" s="31"/>
      <c r="AF77" s="31" t="e">
        <f>+[1]!Tabla13[[#This Row],[VALOR DE LA GLOSA 2024]]-[1]!Tabla13[[#This Row],[Valor soportado por la Subred]]</f>
        <v>#REF!</v>
      </c>
      <c r="AG77" s="31"/>
      <c r="AH77" s="31"/>
      <c r="AI77" s="31" t="e">
        <f>+[1]!Tabla13[[#This Row],[VALOR GLOSA DEFINITIVA]]-[1]!Tabla13[[#This Row],[VALOR LEVANTADO EN LIQUIDACION]]</f>
        <v>#REF!</v>
      </c>
      <c r="AJ77" s="34"/>
    </row>
    <row r="78" spans="2:36" s="35" customFormat="1" ht="87.6" customHeight="1">
      <c r="B78" s="31"/>
      <c r="C78" s="76"/>
      <c r="D78" s="31"/>
      <c r="E78" s="65"/>
      <c r="F78" s="64"/>
      <c r="G78" s="64"/>
      <c r="H78" s="64"/>
      <c r="I78" s="64"/>
      <c r="J78" s="64"/>
      <c r="K78" s="31"/>
      <c r="L78" s="32"/>
      <c r="M78" s="65"/>
      <c r="N78" s="31"/>
      <c r="O78" s="67"/>
      <c r="P78" s="67"/>
      <c r="Q78" s="113"/>
      <c r="R78" s="106"/>
      <c r="S78" s="111"/>
      <c r="T78" s="67"/>
      <c r="U78" s="31"/>
      <c r="V78" s="33"/>
      <c r="W78" s="31"/>
      <c r="X78" s="31"/>
      <c r="Y78" s="68"/>
      <c r="Z78" s="68"/>
      <c r="AA78" s="68"/>
      <c r="AB78" s="75"/>
      <c r="AC78" s="31"/>
      <c r="AD78" s="31"/>
      <c r="AE78" s="31"/>
      <c r="AF78" s="31" t="e">
        <f>+[1]!Tabla13[[#This Row],[VALOR DE LA GLOSA 2024]]-[1]!Tabla13[[#This Row],[Valor soportado por la Subred]]</f>
        <v>#REF!</v>
      </c>
      <c r="AG78" s="31"/>
      <c r="AH78" s="31"/>
      <c r="AI78" s="31" t="e">
        <f>+[1]!Tabla13[[#This Row],[VALOR GLOSA DEFINITIVA]]-[1]!Tabla13[[#This Row],[VALOR LEVANTADO EN LIQUIDACION]]</f>
        <v>#REF!</v>
      </c>
      <c r="AJ78" s="34"/>
    </row>
    <row r="79" spans="2:36" s="35" customFormat="1" ht="87.6" customHeight="1">
      <c r="B79" s="31"/>
      <c r="C79" s="76"/>
      <c r="D79" s="31"/>
      <c r="E79" s="65"/>
      <c r="F79" s="64"/>
      <c r="G79" s="64"/>
      <c r="H79" s="64"/>
      <c r="I79" s="64"/>
      <c r="J79" s="64"/>
      <c r="K79" s="31"/>
      <c r="L79" s="32"/>
      <c r="M79" s="65"/>
      <c r="N79" s="31"/>
      <c r="O79" s="67"/>
      <c r="P79" s="67"/>
      <c r="Q79" s="113"/>
      <c r="R79" s="106"/>
      <c r="S79" s="111"/>
      <c r="T79" s="67"/>
      <c r="U79" s="31"/>
      <c r="V79" s="33"/>
      <c r="W79" s="31"/>
      <c r="X79" s="31"/>
      <c r="Y79" s="68"/>
      <c r="Z79" s="68"/>
      <c r="AA79" s="68"/>
      <c r="AB79" s="75"/>
      <c r="AC79" s="31"/>
      <c r="AD79" s="31"/>
      <c r="AE79" s="31"/>
      <c r="AF79" s="31" t="e">
        <f>+[1]!Tabla13[[#This Row],[VALOR DE LA GLOSA 2024]]-[1]!Tabla13[[#This Row],[Valor soportado por la Subred]]</f>
        <v>#REF!</v>
      </c>
      <c r="AG79" s="31"/>
      <c r="AH79" s="31"/>
      <c r="AI79" s="31" t="e">
        <f>+[1]!Tabla13[[#This Row],[VALOR GLOSA DEFINITIVA]]-[1]!Tabla13[[#This Row],[VALOR LEVANTADO EN LIQUIDACION]]</f>
        <v>#REF!</v>
      </c>
      <c r="AJ79" s="34"/>
    </row>
    <row r="80" spans="2:36" s="35" customFormat="1" ht="87.6" customHeight="1">
      <c r="B80" s="31"/>
      <c r="C80" s="76"/>
      <c r="D80" s="31"/>
      <c r="E80" s="65"/>
      <c r="F80" s="64"/>
      <c r="G80" s="64"/>
      <c r="H80" s="64"/>
      <c r="I80" s="64"/>
      <c r="J80" s="64"/>
      <c r="K80" s="31"/>
      <c r="L80" s="32"/>
      <c r="M80" s="65"/>
      <c r="N80" s="31"/>
      <c r="O80" s="67"/>
      <c r="P80" s="67"/>
      <c r="Q80" s="113"/>
      <c r="R80" s="106"/>
      <c r="S80" s="111"/>
      <c r="T80" s="67"/>
      <c r="U80" s="31"/>
      <c r="V80" s="33"/>
      <c r="W80" s="31"/>
      <c r="X80" s="31"/>
      <c r="Y80" s="68"/>
      <c r="Z80" s="68"/>
      <c r="AA80" s="68"/>
      <c r="AB80" s="75"/>
      <c r="AC80" s="31"/>
      <c r="AD80" s="31"/>
      <c r="AE80" s="31"/>
      <c r="AF80" s="31" t="e">
        <f>+[1]!Tabla13[[#This Row],[VALOR DE LA GLOSA 2024]]-[1]!Tabla13[[#This Row],[Valor soportado por la Subred]]</f>
        <v>#REF!</v>
      </c>
      <c r="AG80" s="31"/>
      <c r="AH80" s="31"/>
      <c r="AI80" s="31" t="e">
        <f>+[1]!Tabla13[[#This Row],[VALOR GLOSA DEFINITIVA]]-[1]!Tabla13[[#This Row],[VALOR LEVANTADO EN LIQUIDACION]]</f>
        <v>#REF!</v>
      </c>
      <c r="AJ80" s="34"/>
    </row>
    <row r="81" spans="2:36" s="35" customFormat="1" ht="87.6" customHeight="1">
      <c r="B81" s="31"/>
      <c r="C81" s="76"/>
      <c r="D81" s="31"/>
      <c r="E81" s="65"/>
      <c r="F81" s="64"/>
      <c r="G81" s="64"/>
      <c r="H81" s="64"/>
      <c r="I81" s="64"/>
      <c r="J81" s="64"/>
      <c r="K81" s="31"/>
      <c r="L81" s="32"/>
      <c r="M81" s="65"/>
      <c r="N81" s="31"/>
      <c r="O81" s="67"/>
      <c r="P81" s="67"/>
      <c r="Q81" s="113"/>
      <c r="R81" s="106"/>
      <c r="S81" s="111"/>
      <c r="T81" s="67"/>
      <c r="U81" s="31"/>
      <c r="V81" s="33"/>
      <c r="W81" s="31"/>
      <c r="X81" s="31"/>
      <c r="Y81" s="68"/>
      <c r="Z81" s="68"/>
      <c r="AA81" s="68"/>
      <c r="AB81" s="75"/>
      <c r="AC81" s="31"/>
      <c r="AD81" s="31"/>
      <c r="AE81" s="31"/>
      <c r="AF81" s="31" t="e">
        <f>+[1]!Tabla13[[#This Row],[VALOR DE LA GLOSA 2024]]-[1]!Tabla13[[#This Row],[Valor soportado por la Subred]]</f>
        <v>#REF!</v>
      </c>
      <c r="AG81" s="31"/>
      <c r="AH81" s="31"/>
      <c r="AI81" s="31" t="e">
        <f>+[1]!Tabla13[[#This Row],[VALOR GLOSA DEFINITIVA]]-[1]!Tabla13[[#This Row],[VALOR LEVANTADO EN LIQUIDACION]]</f>
        <v>#REF!</v>
      </c>
      <c r="AJ81" s="34"/>
    </row>
    <row r="82" spans="2:36" s="35" customFormat="1" ht="87.6" customHeight="1">
      <c r="B82" s="31"/>
      <c r="C82" s="76"/>
      <c r="D82" s="31"/>
      <c r="E82" s="65"/>
      <c r="F82" s="64"/>
      <c r="G82" s="64"/>
      <c r="H82" s="64"/>
      <c r="I82" s="64"/>
      <c r="J82" s="64"/>
      <c r="K82" s="31"/>
      <c r="L82" s="32"/>
      <c r="M82" s="65"/>
      <c r="N82" s="31"/>
      <c r="O82" s="67"/>
      <c r="P82" s="67"/>
      <c r="Q82" s="113"/>
      <c r="R82" s="106"/>
      <c r="S82" s="111"/>
      <c r="T82" s="67"/>
      <c r="U82" s="31"/>
      <c r="V82" s="33"/>
      <c r="W82" s="31"/>
      <c r="X82" s="31"/>
      <c r="Y82" s="68"/>
      <c r="Z82" s="68"/>
      <c r="AA82" s="68"/>
      <c r="AB82" s="75"/>
      <c r="AC82" s="31"/>
      <c r="AD82" s="31"/>
      <c r="AE82" s="31"/>
      <c r="AF82" s="31" t="e">
        <f>+[1]!Tabla13[[#This Row],[VALOR DE LA GLOSA 2024]]-[1]!Tabla13[[#This Row],[Valor soportado por la Subred]]</f>
        <v>#REF!</v>
      </c>
      <c r="AG82" s="31"/>
      <c r="AH82" s="31"/>
      <c r="AI82" s="31" t="e">
        <f>+[1]!Tabla13[[#This Row],[VALOR GLOSA DEFINITIVA]]-[1]!Tabla13[[#This Row],[VALOR LEVANTADO EN LIQUIDACION]]</f>
        <v>#REF!</v>
      </c>
      <c r="AJ82" s="34"/>
    </row>
    <row r="83" spans="2:36" s="35" customFormat="1" ht="87.6" customHeight="1">
      <c r="B83" s="31"/>
      <c r="C83" s="76"/>
      <c r="D83" s="31"/>
      <c r="E83" s="65"/>
      <c r="F83" s="64"/>
      <c r="G83" s="64"/>
      <c r="H83" s="64"/>
      <c r="I83" s="64"/>
      <c r="J83" s="64"/>
      <c r="K83" s="31"/>
      <c r="L83" s="32"/>
      <c r="M83" s="65"/>
      <c r="N83" s="31"/>
      <c r="O83" s="67"/>
      <c r="P83" s="67"/>
      <c r="Q83" s="113"/>
      <c r="R83" s="106"/>
      <c r="S83" s="111"/>
      <c r="T83" s="67"/>
      <c r="U83" s="31"/>
      <c r="V83" s="33"/>
      <c r="W83" s="31"/>
      <c r="X83" s="31"/>
      <c r="Y83" s="68"/>
      <c r="Z83" s="68"/>
      <c r="AA83" s="68"/>
      <c r="AB83" s="75"/>
      <c r="AC83" s="31"/>
      <c r="AD83" s="31"/>
      <c r="AE83" s="31"/>
      <c r="AF83" s="31" t="e">
        <f>+[1]!Tabla13[[#This Row],[VALOR DE LA GLOSA 2024]]-[1]!Tabla13[[#This Row],[Valor soportado por la Subred]]</f>
        <v>#REF!</v>
      </c>
      <c r="AG83" s="31"/>
      <c r="AH83" s="31"/>
      <c r="AI83" s="31" t="e">
        <f>+[1]!Tabla13[[#This Row],[VALOR GLOSA DEFINITIVA]]-[1]!Tabla13[[#This Row],[VALOR LEVANTADO EN LIQUIDACION]]</f>
        <v>#REF!</v>
      </c>
      <c r="AJ83" s="34"/>
    </row>
    <row r="84" spans="2:36" s="35" customFormat="1" ht="87.6" customHeight="1">
      <c r="B84" s="31"/>
      <c r="C84" s="76"/>
      <c r="D84" s="31"/>
      <c r="E84" s="65"/>
      <c r="F84" s="64"/>
      <c r="G84" s="64"/>
      <c r="H84" s="64"/>
      <c r="I84" s="64"/>
      <c r="J84" s="64"/>
      <c r="K84" s="31"/>
      <c r="L84" s="32"/>
      <c r="M84" s="65"/>
      <c r="N84" s="31"/>
      <c r="O84" s="67"/>
      <c r="P84" s="67"/>
      <c r="Q84" s="113"/>
      <c r="R84" s="106"/>
      <c r="S84" s="111"/>
      <c r="T84" s="67"/>
      <c r="U84" s="31"/>
      <c r="V84" s="33"/>
      <c r="W84" s="31"/>
      <c r="X84" s="31"/>
      <c r="Y84" s="68"/>
      <c r="Z84" s="68"/>
      <c r="AA84" s="68"/>
      <c r="AB84" s="75"/>
      <c r="AC84" s="31"/>
      <c r="AD84" s="31"/>
      <c r="AE84" s="31"/>
      <c r="AF84" s="31" t="e">
        <f>+[1]!Tabla13[[#This Row],[VALOR DE LA GLOSA 2024]]-[1]!Tabla13[[#This Row],[Valor soportado por la Subred]]</f>
        <v>#REF!</v>
      </c>
      <c r="AG84" s="31"/>
      <c r="AH84" s="31"/>
      <c r="AI84" s="31" t="e">
        <f>+[1]!Tabla13[[#This Row],[VALOR GLOSA DEFINITIVA]]-[1]!Tabla13[[#This Row],[VALOR LEVANTADO EN LIQUIDACION]]</f>
        <v>#REF!</v>
      </c>
      <c r="AJ84" s="34"/>
    </row>
    <row r="85" spans="2:36" s="35" customFormat="1" ht="87.6" customHeight="1">
      <c r="B85" s="31"/>
      <c r="C85" s="76"/>
      <c r="D85" s="31"/>
      <c r="E85" s="65"/>
      <c r="F85" s="64"/>
      <c r="G85" s="64"/>
      <c r="H85" s="64"/>
      <c r="I85" s="64"/>
      <c r="J85" s="64"/>
      <c r="K85" s="31"/>
      <c r="L85" s="32"/>
      <c r="M85" s="65"/>
      <c r="N85" s="31"/>
      <c r="O85" s="67"/>
      <c r="P85" s="67"/>
      <c r="Q85" s="113"/>
      <c r="R85" s="106"/>
      <c r="S85" s="111"/>
      <c r="T85" s="67"/>
      <c r="U85" s="31"/>
      <c r="V85" s="33"/>
      <c r="W85" s="31"/>
      <c r="X85" s="31"/>
      <c r="Y85" s="68"/>
      <c r="Z85" s="68"/>
      <c r="AA85" s="68"/>
      <c r="AB85" s="75"/>
      <c r="AC85" s="31"/>
      <c r="AD85" s="31"/>
      <c r="AE85" s="31"/>
      <c r="AF85" s="31" t="e">
        <f>+[1]!Tabla13[[#This Row],[VALOR DE LA GLOSA 2024]]-[1]!Tabla13[[#This Row],[Valor soportado por la Subred]]</f>
        <v>#REF!</v>
      </c>
      <c r="AG85" s="31"/>
      <c r="AH85" s="31"/>
      <c r="AI85" s="31" t="e">
        <f>+[1]!Tabla13[[#This Row],[VALOR GLOSA DEFINITIVA]]-[1]!Tabla13[[#This Row],[VALOR LEVANTADO EN LIQUIDACION]]</f>
        <v>#REF!</v>
      </c>
      <c r="AJ85" s="34"/>
    </row>
    <row r="86" spans="2:36" s="35" customFormat="1" ht="87.6" customHeight="1">
      <c r="B86" s="31"/>
      <c r="C86" s="76"/>
      <c r="D86" s="31"/>
      <c r="E86" s="65"/>
      <c r="F86" s="64"/>
      <c r="G86" s="64"/>
      <c r="H86" s="64"/>
      <c r="I86" s="64"/>
      <c r="J86" s="64"/>
      <c r="K86" s="31"/>
      <c r="L86" s="32"/>
      <c r="M86" s="65"/>
      <c r="N86" s="31"/>
      <c r="O86" s="67"/>
      <c r="P86" s="67"/>
      <c r="Q86" s="113"/>
      <c r="R86" s="106"/>
      <c r="S86" s="111"/>
      <c r="T86" s="67"/>
      <c r="U86" s="31"/>
      <c r="V86" s="33"/>
      <c r="W86" s="31"/>
      <c r="X86" s="31"/>
      <c r="Y86" s="68"/>
      <c r="Z86" s="68"/>
      <c r="AA86" s="68"/>
      <c r="AB86" s="75"/>
      <c r="AC86" s="31"/>
      <c r="AD86" s="31"/>
      <c r="AE86" s="31"/>
      <c r="AF86" s="31" t="e">
        <f>+[1]!Tabla13[[#This Row],[VALOR DE LA GLOSA 2024]]-[1]!Tabla13[[#This Row],[Valor soportado por la Subred]]</f>
        <v>#REF!</v>
      </c>
      <c r="AG86" s="31"/>
      <c r="AH86" s="31"/>
      <c r="AI86" s="31" t="e">
        <f>+[1]!Tabla13[[#This Row],[VALOR GLOSA DEFINITIVA]]-[1]!Tabla13[[#This Row],[VALOR LEVANTADO EN LIQUIDACION]]</f>
        <v>#REF!</v>
      </c>
      <c r="AJ86" s="34"/>
    </row>
    <row r="87" spans="2:36" s="35" customFormat="1" ht="87.6" customHeight="1">
      <c r="B87" s="31"/>
      <c r="C87" s="76"/>
      <c r="D87" s="31"/>
      <c r="E87" s="65"/>
      <c r="F87" s="64"/>
      <c r="G87" s="64"/>
      <c r="H87" s="64"/>
      <c r="I87" s="64"/>
      <c r="J87" s="64"/>
      <c r="K87" s="31"/>
      <c r="L87" s="32"/>
      <c r="M87" s="65"/>
      <c r="N87" s="31"/>
      <c r="O87" s="67"/>
      <c r="P87" s="67"/>
      <c r="Q87" s="113"/>
      <c r="R87" s="106"/>
      <c r="S87" s="111"/>
      <c r="T87" s="67"/>
      <c r="U87" s="31"/>
      <c r="V87" s="33"/>
      <c r="W87" s="31"/>
      <c r="X87" s="31"/>
      <c r="Y87" s="68"/>
      <c r="Z87" s="68"/>
      <c r="AA87" s="68"/>
      <c r="AB87" s="75"/>
      <c r="AC87" s="31"/>
      <c r="AD87" s="31"/>
      <c r="AE87" s="31"/>
      <c r="AF87" s="31" t="e">
        <f>+[1]!Tabla13[[#This Row],[VALOR DE LA GLOSA 2024]]-[1]!Tabla13[[#This Row],[Valor soportado por la Subred]]</f>
        <v>#REF!</v>
      </c>
      <c r="AG87" s="31"/>
      <c r="AH87" s="31"/>
      <c r="AI87" s="31" t="e">
        <f>+[1]!Tabla13[[#This Row],[VALOR GLOSA DEFINITIVA]]-[1]!Tabla13[[#This Row],[VALOR LEVANTADO EN LIQUIDACION]]</f>
        <v>#REF!</v>
      </c>
      <c r="AJ87" s="34"/>
    </row>
    <row r="88" spans="2:36" s="35" customFormat="1" ht="87.6" customHeight="1">
      <c r="B88" s="31"/>
      <c r="C88" s="76"/>
      <c r="D88" s="31"/>
      <c r="E88" s="65"/>
      <c r="F88" s="64"/>
      <c r="G88" s="64"/>
      <c r="H88" s="64"/>
      <c r="I88" s="64"/>
      <c r="J88" s="64"/>
      <c r="K88" s="31"/>
      <c r="L88" s="32"/>
      <c r="M88" s="65"/>
      <c r="N88" s="31"/>
      <c r="O88" s="67"/>
      <c r="P88" s="67"/>
      <c r="Q88" s="113"/>
      <c r="R88" s="106"/>
      <c r="S88" s="111"/>
      <c r="T88" s="67"/>
      <c r="U88" s="31"/>
      <c r="V88" s="33"/>
      <c r="W88" s="31"/>
      <c r="X88" s="31"/>
      <c r="Y88" s="68"/>
      <c r="Z88" s="68"/>
      <c r="AA88" s="68"/>
      <c r="AB88" s="75"/>
      <c r="AC88" s="31"/>
      <c r="AD88" s="31"/>
      <c r="AE88" s="31"/>
      <c r="AF88" s="31" t="e">
        <f>+[1]!Tabla13[[#This Row],[VALOR DE LA GLOSA 2024]]-[1]!Tabla13[[#This Row],[Valor soportado por la Subred]]</f>
        <v>#REF!</v>
      </c>
      <c r="AG88" s="31"/>
      <c r="AH88" s="31"/>
      <c r="AI88" s="31" t="e">
        <f>+[1]!Tabla13[[#This Row],[VALOR GLOSA DEFINITIVA]]-[1]!Tabla13[[#This Row],[VALOR LEVANTADO EN LIQUIDACION]]</f>
        <v>#REF!</v>
      </c>
      <c r="AJ88" s="34"/>
    </row>
    <row r="89" spans="2:36" s="35" customFormat="1" ht="87.6" customHeight="1">
      <c r="B89" s="31"/>
      <c r="C89" s="76"/>
      <c r="D89" s="31"/>
      <c r="E89" s="65"/>
      <c r="F89" s="64"/>
      <c r="G89" s="64"/>
      <c r="H89" s="64"/>
      <c r="I89" s="64"/>
      <c r="J89" s="64"/>
      <c r="K89" s="31"/>
      <c r="L89" s="32"/>
      <c r="M89" s="65"/>
      <c r="N89" s="31"/>
      <c r="O89" s="67"/>
      <c r="P89" s="67"/>
      <c r="Q89" s="113"/>
      <c r="R89" s="106"/>
      <c r="S89" s="111"/>
      <c r="T89" s="67"/>
      <c r="U89" s="31"/>
      <c r="V89" s="33"/>
      <c r="W89" s="31"/>
      <c r="X89" s="31"/>
      <c r="Y89" s="68"/>
      <c r="Z89" s="68"/>
      <c r="AA89" s="68"/>
      <c r="AB89" s="75"/>
      <c r="AC89" s="31"/>
      <c r="AD89" s="31"/>
      <c r="AE89" s="31"/>
      <c r="AF89" s="31" t="e">
        <f>+[1]!Tabla13[[#This Row],[VALOR DE LA GLOSA 2024]]-[1]!Tabla13[[#This Row],[Valor soportado por la Subred]]</f>
        <v>#REF!</v>
      </c>
      <c r="AG89" s="31"/>
      <c r="AH89" s="31"/>
      <c r="AI89" s="31" t="e">
        <f>+[1]!Tabla13[[#This Row],[VALOR GLOSA DEFINITIVA]]-[1]!Tabla13[[#This Row],[VALOR LEVANTADO EN LIQUIDACION]]</f>
        <v>#REF!</v>
      </c>
      <c r="AJ89" s="34"/>
    </row>
    <row r="90" spans="2:36" s="35" customFormat="1" ht="87.6" customHeight="1">
      <c r="B90" s="31"/>
      <c r="C90" s="76"/>
      <c r="D90" s="31"/>
      <c r="E90" s="65"/>
      <c r="F90" s="64"/>
      <c r="G90" s="64"/>
      <c r="H90" s="64"/>
      <c r="I90" s="64"/>
      <c r="J90" s="64"/>
      <c r="K90" s="31"/>
      <c r="L90" s="32"/>
      <c r="M90" s="65"/>
      <c r="N90" s="31"/>
      <c r="O90" s="67"/>
      <c r="P90" s="67"/>
      <c r="Q90" s="113"/>
      <c r="R90" s="106"/>
      <c r="S90" s="111"/>
      <c r="T90" s="67"/>
      <c r="U90" s="31"/>
      <c r="V90" s="33"/>
      <c r="W90" s="31"/>
      <c r="X90" s="31"/>
      <c r="Y90" s="68"/>
      <c r="Z90" s="68"/>
      <c r="AA90" s="68"/>
      <c r="AB90" s="75"/>
      <c r="AC90" s="31"/>
      <c r="AD90" s="31"/>
      <c r="AE90" s="31"/>
      <c r="AF90" s="31" t="e">
        <f>+[1]!Tabla13[[#This Row],[VALOR DE LA GLOSA 2024]]-[1]!Tabla13[[#This Row],[Valor soportado por la Subred]]</f>
        <v>#REF!</v>
      </c>
      <c r="AG90" s="31"/>
      <c r="AH90" s="31"/>
      <c r="AI90" s="31" t="e">
        <f>+[1]!Tabla13[[#This Row],[VALOR GLOSA DEFINITIVA]]-[1]!Tabla13[[#This Row],[VALOR LEVANTADO EN LIQUIDACION]]</f>
        <v>#REF!</v>
      </c>
      <c r="AJ90" s="34"/>
    </row>
    <row r="91" spans="2:36" s="35" customFormat="1" ht="87.6" customHeight="1">
      <c r="B91" s="31"/>
      <c r="C91" s="76"/>
      <c r="D91" s="31"/>
      <c r="E91" s="65"/>
      <c r="F91" s="64"/>
      <c r="G91" s="64"/>
      <c r="H91" s="64"/>
      <c r="I91" s="64"/>
      <c r="J91" s="64"/>
      <c r="K91" s="31"/>
      <c r="L91" s="32"/>
      <c r="M91" s="65"/>
      <c r="N91" s="31"/>
      <c r="O91" s="67"/>
      <c r="P91" s="67"/>
      <c r="Q91" s="113"/>
      <c r="R91" s="106"/>
      <c r="S91" s="111"/>
      <c r="T91" s="67"/>
      <c r="U91" s="31"/>
      <c r="V91" s="33"/>
      <c r="W91" s="31"/>
      <c r="X91" s="31"/>
      <c r="Y91" s="68"/>
      <c r="Z91" s="68"/>
      <c r="AA91" s="68"/>
      <c r="AB91" s="75"/>
      <c r="AC91" s="31"/>
      <c r="AD91" s="31"/>
      <c r="AE91" s="31"/>
      <c r="AF91" s="31" t="e">
        <f>+[1]!Tabla13[[#This Row],[VALOR DE LA GLOSA 2024]]-[1]!Tabla13[[#This Row],[Valor soportado por la Subred]]</f>
        <v>#REF!</v>
      </c>
      <c r="AG91" s="31"/>
      <c r="AH91" s="31"/>
      <c r="AI91" s="31" t="e">
        <f>+[1]!Tabla13[[#This Row],[VALOR GLOSA DEFINITIVA]]-[1]!Tabla13[[#This Row],[VALOR LEVANTADO EN LIQUIDACION]]</f>
        <v>#REF!</v>
      </c>
      <c r="AJ91" s="34"/>
    </row>
    <row r="92" spans="2:36" s="35" customFormat="1" ht="87.6" customHeight="1">
      <c r="B92" s="31"/>
      <c r="C92" s="76"/>
      <c r="D92" s="31"/>
      <c r="E92" s="65"/>
      <c r="F92" s="64"/>
      <c r="G92" s="64"/>
      <c r="H92" s="64"/>
      <c r="I92" s="64"/>
      <c r="J92" s="64"/>
      <c r="K92" s="31"/>
      <c r="L92" s="32"/>
      <c r="M92" s="65"/>
      <c r="N92" s="31"/>
      <c r="O92" s="67"/>
      <c r="P92" s="67"/>
      <c r="Q92" s="113"/>
      <c r="R92" s="106"/>
      <c r="S92" s="111"/>
      <c r="T92" s="67"/>
      <c r="U92" s="31"/>
      <c r="V92" s="33"/>
      <c r="W92" s="31"/>
      <c r="X92" s="31"/>
      <c r="Y92" s="68"/>
      <c r="Z92" s="68"/>
      <c r="AA92" s="68"/>
      <c r="AB92" s="75"/>
      <c r="AC92" s="31"/>
      <c r="AD92" s="31"/>
      <c r="AE92" s="31"/>
      <c r="AF92" s="31" t="e">
        <f>+[1]!Tabla13[[#This Row],[VALOR DE LA GLOSA 2024]]-[1]!Tabla13[[#This Row],[Valor soportado por la Subred]]</f>
        <v>#REF!</v>
      </c>
      <c r="AG92" s="31"/>
      <c r="AH92" s="31"/>
      <c r="AI92" s="31" t="e">
        <f>+[1]!Tabla13[[#This Row],[VALOR GLOSA DEFINITIVA]]-[1]!Tabla13[[#This Row],[VALOR LEVANTADO EN LIQUIDACION]]</f>
        <v>#REF!</v>
      </c>
      <c r="AJ92" s="34"/>
    </row>
    <row r="93" spans="2:36" s="35" customFormat="1" ht="87.6" customHeight="1">
      <c r="B93" s="31"/>
      <c r="C93" s="76"/>
      <c r="D93" s="31"/>
      <c r="E93" s="65"/>
      <c r="F93" s="64"/>
      <c r="G93" s="64"/>
      <c r="H93" s="64"/>
      <c r="I93" s="64"/>
      <c r="J93" s="64"/>
      <c r="K93" s="31"/>
      <c r="L93" s="32"/>
      <c r="M93" s="65"/>
      <c r="N93" s="31"/>
      <c r="O93" s="67"/>
      <c r="P93" s="67"/>
      <c r="Q93" s="113"/>
      <c r="R93" s="106"/>
      <c r="S93" s="111"/>
      <c r="T93" s="67"/>
      <c r="U93" s="31"/>
      <c r="V93" s="33"/>
      <c r="W93" s="31"/>
      <c r="X93" s="31"/>
      <c r="Y93" s="68"/>
      <c r="Z93" s="68"/>
      <c r="AA93" s="68"/>
      <c r="AB93" s="75"/>
      <c r="AC93" s="31"/>
      <c r="AD93" s="31"/>
      <c r="AE93" s="31"/>
      <c r="AF93" s="31" t="e">
        <f>+[1]!Tabla13[[#This Row],[VALOR DE LA GLOSA 2024]]-[1]!Tabla13[[#This Row],[Valor soportado por la Subred]]</f>
        <v>#REF!</v>
      </c>
      <c r="AG93" s="31"/>
      <c r="AH93" s="31"/>
      <c r="AI93" s="31" t="e">
        <f>+[1]!Tabla13[[#This Row],[VALOR GLOSA DEFINITIVA]]-[1]!Tabla13[[#This Row],[VALOR LEVANTADO EN LIQUIDACION]]</f>
        <v>#REF!</v>
      </c>
      <c r="AJ93" s="34"/>
    </row>
    <row r="94" spans="2:36" s="35" customFormat="1" ht="87.6" customHeight="1">
      <c r="B94" s="31"/>
      <c r="C94" s="76"/>
      <c r="D94" s="31"/>
      <c r="E94" s="65"/>
      <c r="F94" s="64"/>
      <c r="G94" s="64"/>
      <c r="H94" s="64"/>
      <c r="I94" s="64"/>
      <c r="J94" s="64"/>
      <c r="K94" s="31"/>
      <c r="L94" s="32"/>
      <c r="M94" s="65"/>
      <c r="N94" s="31"/>
      <c r="O94" s="67"/>
      <c r="P94" s="67"/>
      <c r="Q94" s="113"/>
      <c r="R94" s="106"/>
      <c r="S94" s="111"/>
      <c r="T94" s="67"/>
      <c r="U94" s="31"/>
      <c r="V94" s="33"/>
      <c r="W94" s="31"/>
      <c r="X94" s="31"/>
      <c r="Y94" s="68"/>
      <c r="Z94" s="68"/>
      <c r="AA94" s="68"/>
      <c r="AB94" s="75"/>
      <c r="AC94" s="31"/>
      <c r="AD94" s="31"/>
      <c r="AE94" s="31"/>
      <c r="AF94" s="31" t="e">
        <f>+[1]!Tabla13[[#This Row],[VALOR DE LA GLOSA 2024]]-[1]!Tabla13[[#This Row],[Valor soportado por la Subred]]</f>
        <v>#REF!</v>
      </c>
      <c r="AG94" s="31"/>
      <c r="AH94" s="31"/>
      <c r="AI94" s="31" t="e">
        <f>+[1]!Tabla13[[#This Row],[VALOR GLOSA DEFINITIVA]]-[1]!Tabla13[[#This Row],[VALOR LEVANTADO EN LIQUIDACION]]</f>
        <v>#REF!</v>
      </c>
      <c r="AJ94" s="34"/>
    </row>
    <row r="95" spans="2:36" s="35" customFormat="1" ht="87.6" customHeight="1">
      <c r="B95" s="31"/>
      <c r="C95" s="76"/>
      <c r="D95" s="31"/>
      <c r="E95" s="65"/>
      <c r="F95" s="64"/>
      <c r="G95" s="64"/>
      <c r="H95" s="64"/>
      <c r="I95" s="64"/>
      <c r="J95" s="64"/>
      <c r="K95" s="31"/>
      <c r="L95" s="32"/>
      <c r="M95" s="65"/>
      <c r="N95" s="31"/>
      <c r="O95" s="67"/>
      <c r="P95" s="67"/>
      <c r="Q95" s="113"/>
      <c r="R95" s="106"/>
      <c r="S95" s="111"/>
      <c r="T95" s="67"/>
      <c r="U95" s="31"/>
      <c r="V95" s="33"/>
      <c r="W95" s="31"/>
      <c r="X95" s="31"/>
      <c r="Y95" s="68"/>
      <c r="Z95" s="68"/>
      <c r="AA95" s="68"/>
      <c r="AB95" s="75"/>
      <c r="AC95" s="31"/>
      <c r="AD95" s="31"/>
      <c r="AE95" s="31"/>
      <c r="AF95" s="31" t="e">
        <f>+[1]!Tabla13[[#This Row],[VALOR DE LA GLOSA 2024]]-[1]!Tabla13[[#This Row],[Valor soportado por la Subred]]</f>
        <v>#REF!</v>
      </c>
      <c r="AG95" s="31"/>
      <c r="AH95" s="31"/>
      <c r="AI95" s="31" t="e">
        <f>+[1]!Tabla13[[#This Row],[VALOR GLOSA DEFINITIVA]]-[1]!Tabla13[[#This Row],[VALOR LEVANTADO EN LIQUIDACION]]</f>
        <v>#REF!</v>
      </c>
      <c r="AJ95" s="34"/>
    </row>
    <row r="96" spans="2:36" s="35" customFormat="1" ht="87.6" customHeight="1">
      <c r="B96" s="31"/>
      <c r="C96" s="76"/>
      <c r="D96" s="31"/>
      <c r="E96" s="65"/>
      <c r="F96" s="64"/>
      <c r="G96" s="64"/>
      <c r="H96" s="64"/>
      <c r="I96" s="64"/>
      <c r="J96" s="64"/>
      <c r="K96" s="31"/>
      <c r="L96" s="32"/>
      <c r="M96" s="65"/>
      <c r="N96" s="31"/>
      <c r="O96" s="67"/>
      <c r="P96" s="67"/>
      <c r="Q96" s="113"/>
      <c r="R96" s="106"/>
      <c r="S96" s="111"/>
      <c r="T96" s="67"/>
      <c r="U96" s="31"/>
      <c r="V96" s="33"/>
      <c r="W96" s="31"/>
      <c r="X96" s="31"/>
      <c r="Y96" s="68"/>
      <c r="Z96" s="68"/>
      <c r="AA96" s="68"/>
      <c r="AB96" s="75"/>
      <c r="AC96" s="31"/>
      <c r="AD96" s="31"/>
      <c r="AE96" s="31"/>
      <c r="AF96" s="31" t="e">
        <f>+[1]!Tabla13[[#This Row],[VALOR DE LA GLOSA 2024]]-[1]!Tabla13[[#This Row],[Valor soportado por la Subred]]</f>
        <v>#REF!</v>
      </c>
      <c r="AG96" s="31"/>
      <c r="AH96" s="31"/>
      <c r="AI96" s="31" t="e">
        <f>+[1]!Tabla13[[#This Row],[VALOR GLOSA DEFINITIVA]]-[1]!Tabla13[[#This Row],[VALOR LEVANTADO EN LIQUIDACION]]</f>
        <v>#REF!</v>
      </c>
      <c r="AJ96" s="34"/>
    </row>
    <row r="97" spans="2:36" s="35" customFormat="1" ht="87.6" customHeight="1">
      <c r="B97" s="31"/>
      <c r="C97" s="76"/>
      <c r="D97" s="31"/>
      <c r="E97" s="65"/>
      <c r="F97" s="64"/>
      <c r="G97" s="64"/>
      <c r="H97" s="64"/>
      <c r="I97" s="64"/>
      <c r="J97" s="64"/>
      <c r="K97" s="31"/>
      <c r="L97" s="32"/>
      <c r="M97" s="65"/>
      <c r="N97" s="31"/>
      <c r="O97" s="67"/>
      <c r="P97" s="67"/>
      <c r="Q97" s="113"/>
      <c r="R97" s="106"/>
      <c r="S97" s="111"/>
      <c r="T97" s="67"/>
      <c r="U97" s="31"/>
      <c r="V97" s="33"/>
      <c r="W97" s="31"/>
      <c r="X97" s="31"/>
      <c r="Y97" s="68"/>
      <c r="Z97" s="68"/>
      <c r="AA97" s="68"/>
      <c r="AB97" s="75"/>
      <c r="AC97" s="31"/>
      <c r="AD97" s="31"/>
      <c r="AE97" s="31"/>
      <c r="AF97" s="31" t="e">
        <f>+[1]!Tabla13[[#This Row],[VALOR DE LA GLOSA 2024]]-[1]!Tabla13[[#This Row],[Valor soportado por la Subred]]</f>
        <v>#REF!</v>
      </c>
      <c r="AG97" s="31"/>
      <c r="AH97" s="31"/>
      <c r="AI97" s="31" t="e">
        <f>+[1]!Tabla13[[#This Row],[VALOR GLOSA DEFINITIVA]]-[1]!Tabla13[[#This Row],[VALOR LEVANTADO EN LIQUIDACION]]</f>
        <v>#REF!</v>
      </c>
      <c r="AJ97" s="34"/>
    </row>
    <row r="98" spans="2:36" s="35" customFormat="1" ht="87.6" customHeight="1">
      <c r="B98" s="31"/>
      <c r="C98" s="76"/>
      <c r="D98" s="31"/>
      <c r="E98" s="65"/>
      <c r="F98" s="64"/>
      <c r="G98" s="64"/>
      <c r="H98" s="64"/>
      <c r="I98" s="64"/>
      <c r="J98" s="64"/>
      <c r="K98" s="31"/>
      <c r="L98" s="32"/>
      <c r="M98" s="65"/>
      <c r="N98" s="31"/>
      <c r="O98" s="67"/>
      <c r="P98" s="67"/>
      <c r="Q98" s="113"/>
      <c r="R98" s="106"/>
      <c r="S98" s="111"/>
      <c r="T98" s="67"/>
      <c r="U98" s="31"/>
      <c r="V98" s="33"/>
      <c r="W98" s="31"/>
      <c r="X98" s="31"/>
      <c r="Y98" s="68"/>
      <c r="Z98" s="68"/>
      <c r="AA98" s="68"/>
      <c r="AB98" s="75"/>
      <c r="AC98" s="31"/>
      <c r="AD98" s="31"/>
      <c r="AE98" s="31"/>
      <c r="AF98" s="31" t="e">
        <f>+[1]!Tabla13[[#This Row],[VALOR DE LA GLOSA 2024]]-[1]!Tabla13[[#This Row],[Valor soportado por la Subred]]</f>
        <v>#REF!</v>
      </c>
      <c r="AG98" s="31"/>
      <c r="AH98" s="31"/>
      <c r="AI98" s="31" t="e">
        <f>+[1]!Tabla13[[#This Row],[VALOR GLOSA DEFINITIVA]]-[1]!Tabla13[[#This Row],[VALOR LEVANTADO EN LIQUIDACION]]</f>
        <v>#REF!</v>
      </c>
      <c r="AJ98" s="34"/>
    </row>
    <row r="99" spans="2:36" s="35" customFormat="1" ht="87.6" customHeight="1">
      <c r="B99" s="31"/>
      <c r="C99" s="76"/>
      <c r="D99" s="31"/>
      <c r="E99" s="65"/>
      <c r="F99" s="64"/>
      <c r="G99" s="64"/>
      <c r="H99" s="64"/>
      <c r="I99" s="64"/>
      <c r="J99" s="64"/>
      <c r="K99" s="31"/>
      <c r="L99" s="32"/>
      <c r="M99" s="65"/>
      <c r="N99" s="31"/>
      <c r="O99" s="67"/>
      <c r="P99" s="67"/>
      <c r="Q99" s="113"/>
      <c r="R99" s="106"/>
      <c r="S99" s="111"/>
      <c r="T99" s="67"/>
      <c r="U99" s="31"/>
      <c r="V99" s="33"/>
      <c r="W99" s="31"/>
      <c r="X99" s="31"/>
      <c r="Y99" s="68"/>
      <c r="Z99" s="68"/>
      <c r="AA99" s="68"/>
      <c r="AB99" s="75"/>
      <c r="AC99" s="31"/>
      <c r="AD99" s="31"/>
      <c r="AE99" s="31"/>
      <c r="AF99" s="31" t="e">
        <f>+[1]!Tabla13[[#This Row],[VALOR DE LA GLOSA 2024]]-[1]!Tabla13[[#This Row],[Valor soportado por la Subred]]</f>
        <v>#REF!</v>
      </c>
      <c r="AG99" s="31"/>
      <c r="AH99" s="31"/>
      <c r="AI99" s="31" t="e">
        <f>+[1]!Tabla13[[#This Row],[VALOR GLOSA DEFINITIVA]]-[1]!Tabla13[[#This Row],[VALOR LEVANTADO EN LIQUIDACION]]</f>
        <v>#REF!</v>
      </c>
      <c r="AJ99" s="34"/>
    </row>
    <row r="100" spans="2:36" s="35" customFormat="1" ht="87.6" customHeight="1">
      <c r="B100" s="31"/>
      <c r="C100" s="76"/>
      <c r="D100" s="31"/>
      <c r="E100" s="65"/>
      <c r="F100" s="64"/>
      <c r="G100" s="64"/>
      <c r="H100" s="64"/>
      <c r="I100" s="64"/>
      <c r="J100" s="64"/>
      <c r="K100" s="31"/>
      <c r="L100" s="32"/>
      <c r="M100" s="65"/>
      <c r="N100" s="31"/>
      <c r="O100" s="67"/>
      <c r="P100" s="67"/>
      <c r="Q100" s="113"/>
      <c r="R100" s="106"/>
      <c r="S100" s="111"/>
      <c r="T100" s="67"/>
      <c r="U100" s="31"/>
      <c r="V100" s="33"/>
      <c r="W100" s="31"/>
      <c r="X100" s="31"/>
      <c r="Y100" s="68"/>
      <c r="Z100" s="68"/>
      <c r="AA100" s="68"/>
      <c r="AB100" s="75"/>
      <c r="AC100" s="31"/>
      <c r="AD100" s="31"/>
      <c r="AE100" s="31"/>
      <c r="AF100" s="31" t="e">
        <f>+[1]!Tabla13[[#This Row],[VALOR DE LA GLOSA 2024]]-[1]!Tabla13[[#This Row],[Valor soportado por la Subred]]</f>
        <v>#REF!</v>
      </c>
      <c r="AG100" s="31"/>
      <c r="AH100" s="31"/>
      <c r="AI100" s="31" t="e">
        <f>+[1]!Tabla13[[#This Row],[VALOR GLOSA DEFINITIVA]]-[1]!Tabla13[[#This Row],[VALOR LEVANTADO EN LIQUIDACION]]</f>
        <v>#REF!</v>
      </c>
      <c r="AJ100" s="34"/>
    </row>
    <row r="101" spans="2:36" s="35" customFormat="1" ht="87.6" customHeight="1">
      <c r="B101" s="31"/>
      <c r="C101" s="76"/>
      <c r="D101" s="31"/>
      <c r="E101" s="65"/>
      <c r="F101" s="64"/>
      <c r="G101" s="64"/>
      <c r="H101" s="64"/>
      <c r="I101" s="64"/>
      <c r="J101" s="64"/>
      <c r="K101" s="31"/>
      <c r="L101" s="32"/>
      <c r="M101" s="65"/>
      <c r="N101" s="31"/>
      <c r="O101" s="67"/>
      <c r="P101" s="67"/>
      <c r="Q101" s="113"/>
      <c r="R101" s="106"/>
      <c r="S101" s="111"/>
      <c r="T101" s="67"/>
      <c r="U101" s="31"/>
      <c r="V101" s="33"/>
      <c r="W101" s="31"/>
      <c r="X101" s="31"/>
      <c r="Y101" s="68"/>
      <c r="Z101" s="68"/>
      <c r="AA101" s="68"/>
      <c r="AB101" s="75"/>
      <c r="AC101" s="31"/>
      <c r="AD101" s="31"/>
      <c r="AE101" s="31"/>
      <c r="AF101" s="31" t="e">
        <f>+[1]!Tabla13[[#This Row],[VALOR DE LA GLOSA 2024]]-[1]!Tabla13[[#This Row],[Valor soportado por la Subred]]</f>
        <v>#REF!</v>
      </c>
      <c r="AG101" s="31"/>
      <c r="AH101" s="31"/>
      <c r="AI101" s="31" t="e">
        <f>+[1]!Tabla13[[#This Row],[VALOR GLOSA DEFINITIVA]]-[1]!Tabla13[[#This Row],[VALOR LEVANTADO EN LIQUIDACION]]</f>
        <v>#REF!</v>
      </c>
      <c r="AJ101" s="34"/>
    </row>
    <row r="102" spans="2:36" s="35" customFormat="1" ht="87.6" customHeight="1">
      <c r="B102" s="31"/>
      <c r="C102" s="76"/>
      <c r="D102" s="31"/>
      <c r="E102" s="65"/>
      <c r="F102" s="64"/>
      <c r="G102" s="64"/>
      <c r="H102" s="64"/>
      <c r="I102" s="64"/>
      <c r="J102" s="64"/>
      <c r="K102" s="31"/>
      <c r="L102" s="32"/>
      <c r="M102" s="65"/>
      <c r="N102" s="31"/>
      <c r="O102" s="67"/>
      <c r="P102" s="67"/>
      <c r="Q102" s="113"/>
      <c r="R102" s="106"/>
      <c r="S102" s="111"/>
      <c r="T102" s="67"/>
      <c r="U102" s="31"/>
      <c r="V102" s="33"/>
      <c r="W102" s="31"/>
      <c r="X102" s="31"/>
      <c r="Y102" s="68"/>
      <c r="Z102" s="68"/>
      <c r="AA102" s="68"/>
      <c r="AB102" s="75"/>
      <c r="AC102" s="31"/>
      <c r="AD102" s="31"/>
      <c r="AE102" s="31"/>
      <c r="AF102" s="31" t="e">
        <f>+[1]!Tabla13[[#This Row],[VALOR DE LA GLOSA 2024]]-[1]!Tabla13[[#This Row],[Valor soportado por la Subred]]</f>
        <v>#REF!</v>
      </c>
      <c r="AG102" s="31"/>
      <c r="AH102" s="31"/>
      <c r="AI102" s="31" t="e">
        <f>+[1]!Tabla13[[#This Row],[VALOR GLOSA DEFINITIVA]]-[1]!Tabla13[[#This Row],[VALOR LEVANTADO EN LIQUIDACION]]</f>
        <v>#REF!</v>
      </c>
      <c r="AJ102" s="34"/>
    </row>
    <row r="103" spans="2:36" s="35" customFormat="1" ht="87.6" customHeight="1">
      <c r="B103" s="31"/>
      <c r="C103" s="76"/>
      <c r="D103" s="31"/>
      <c r="E103" s="65"/>
      <c r="F103" s="64"/>
      <c r="G103" s="64"/>
      <c r="H103" s="64"/>
      <c r="I103" s="64"/>
      <c r="J103" s="64"/>
      <c r="K103" s="31"/>
      <c r="L103" s="32"/>
      <c r="M103" s="65"/>
      <c r="N103" s="31"/>
      <c r="O103" s="67"/>
      <c r="P103" s="67"/>
      <c r="Q103" s="113"/>
      <c r="R103" s="106"/>
      <c r="S103" s="111"/>
      <c r="T103" s="67"/>
      <c r="U103" s="31"/>
      <c r="V103" s="33"/>
      <c r="W103" s="31"/>
      <c r="X103" s="31"/>
      <c r="Y103" s="68"/>
      <c r="Z103" s="68"/>
      <c r="AA103" s="68"/>
      <c r="AB103" s="75"/>
      <c r="AC103" s="31"/>
      <c r="AD103" s="31"/>
      <c r="AE103" s="31"/>
      <c r="AF103" s="31" t="e">
        <f>+[1]!Tabla13[[#This Row],[VALOR DE LA GLOSA 2024]]-[1]!Tabla13[[#This Row],[Valor soportado por la Subred]]</f>
        <v>#REF!</v>
      </c>
      <c r="AG103" s="31"/>
      <c r="AH103" s="31"/>
      <c r="AI103" s="31" t="e">
        <f>+[1]!Tabla13[[#This Row],[VALOR GLOSA DEFINITIVA]]-[1]!Tabla13[[#This Row],[VALOR LEVANTADO EN LIQUIDACION]]</f>
        <v>#REF!</v>
      </c>
      <c r="AJ103" s="34"/>
    </row>
    <row r="104" spans="2:36" s="35" customFormat="1" ht="87.6" customHeight="1">
      <c r="B104" s="31"/>
      <c r="C104" s="76"/>
      <c r="D104" s="31"/>
      <c r="E104" s="65"/>
      <c r="F104" s="64"/>
      <c r="G104" s="64"/>
      <c r="H104" s="64"/>
      <c r="I104" s="64"/>
      <c r="J104" s="64"/>
      <c r="K104" s="31"/>
      <c r="L104" s="32"/>
      <c r="M104" s="65"/>
      <c r="N104" s="31"/>
      <c r="O104" s="67"/>
      <c r="P104" s="67"/>
      <c r="Q104" s="113"/>
      <c r="R104" s="106"/>
      <c r="S104" s="111"/>
      <c r="T104" s="67"/>
      <c r="U104" s="31"/>
      <c r="V104" s="33"/>
      <c r="W104" s="31"/>
      <c r="X104" s="31"/>
      <c r="Y104" s="68"/>
      <c r="Z104" s="68"/>
      <c r="AA104" s="68"/>
      <c r="AB104" s="75"/>
      <c r="AC104" s="31"/>
      <c r="AD104" s="31"/>
      <c r="AE104" s="31"/>
      <c r="AF104" s="31" t="e">
        <f>+[1]!Tabla13[[#This Row],[VALOR DE LA GLOSA 2024]]-[1]!Tabla13[[#This Row],[Valor soportado por la Subred]]</f>
        <v>#REF!</v>
      </c>
      <c r="AG104" s="31"/>
      <c r="AH104" s="31"/>
      <c r="AI104" s="31" t="e">
        <f>+[1]!Tabla13[[#This Row],[VALOR GLOSA DEFINITIVA]]-[1]!Tabla13[[#This Row],[VALOR LEVANTADO EN LIQUIDACION]]</f>
        <v>#REF!</v>
      </c>
      <c r="AJ104" s="34"/>
    </row>
    <row r="106" spans="2:36">
      <c r="AB106" s="47"/>
    </row>
    <row r="107" spans="2:36">
      <c r="AB107" s="47"/>
    </row>
    <row r="108" spans="2:36">
      <c r="AB108" s="47"/>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0000000}">
          <x14:formula1>
            <xm:f>Hoja2!$D$5:$D$38</xm:f>
          </x14:formula1>
          <xm:sqref>U18:U104</xm:sqref>
        </x14:dataValidation>
        <x14:dataValidation type="list" allowBlank="1" showInputMessage="1" showErrorMessage="1" xr:uid="{00000000-0002-0000-0100-000001000000}">
          <x14:formula1>
            <xm:f>Hoja2!$J$5:$J$12</xm:f>
          </x14:formula1>
          <xm:sqref>K18:K104</xm:sqref>
        </x14:dataValidation>
        <x14:dataValidation type="list" allowBlank="1" showInputMessage="1" showErrorMessage="1" xr:uid="{00000000-0002-0000-0100-000002000000}">
          <x14:formula1>
            <xm:f>Hoja2!$G$5:$G$14</xm:f>
          </x14:formula1>
          <xm:sqref>D18:D104</xm:sqref>
        </x14:dataValidation>
        <x14:dataValidation type="list" allowBlank="1" showInputMessage="1" showErrorMessage="1" xr:uid="{00000000-0002-0000-0100-000003000000}">
          <x14:formula1>
            <xm:f>Hoja2!$B$5:$B$6</xm:f>
          </x14:formula1>
          <xm:sqref>B18:B104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84856-099D-4907-AED0-4EA5558F6CDC}">
  <dimension ref="A1:G20"/>
  <sheetViews>
    <sheetView workbookViewId="0">
      <selection activeCell="C15" sqref="C15"/>
    </sheetView>
  </sheetViews>
  <sheetFormatPr defaultColWidth="10.85546875" defaultRowHeight="9"/>
  <cols>
    <col min="1" max="1" width="8.7109375" style="174" customWidth="1"/>
    <col min="2" max="2" width="13.28515625" style="174" customWidth="1"/>
    <col min="3" max="3" width="19.42578125" style="174" customWidth="1"/>
    <col min="4" max="4" width="17.85546875" style="174" customWidth="1"/>
    <col min="5" max="5" width="11.28515625" style="174" customWidth="1"/>
    <col min="6" max="6" width="10.7109375" style="174" customWidth="1"/>
    <col min="7" max="7" width="20.140625" style="174" customWidth="1"/>
    <col min="8" max="8" width="15.5703125" style="174" customWidth="1"/>
    <col min="9" max="16384" width="10.85546875" style="174"/>
  </cols>
  <sheetData>
    <row r="1" spans="1:7" ht="11.25">
      <c r="A1" s="282" t="s">
        <v>320</v>
      </c>
      <c r="B1" s="282"/>
      <c r="C1" s="282"/>
      <c r="D1" s="282"/>
      <c r="E1" s="282"/>
      <c r="F1" s="282"/>
      <c r="G1" s="282"/>
    </row>
    <row r="2" spans="1:7" ht="45">
      <c r="A2" s="175" t="s">
        <v>321</v>
      </c>
      <c r="B2" s="175" t="s">
        <v>322</v>
      </c>
      <c r="C2" s="175" t="s">
        <v>323</v>
      </c>
      <c r="D2" s="175" t="s">
        <v>324</v>
      </c>
      <c r="E2" s="175" t="s">
        <v>325</v>
      </c>
      <c r="F2" s="175" t="s">
        <v>326</v>
      </c>
      <c r="G2" s="176" t="s">
        <v>327</v>
      </c>
    </row>
    <row r="3" spans="1:7" ht="101.25">
      <c r="A3" s="177" t="s">
        <v>328</v>
      </c>
      <c r="B3" s="177" t="s">
        <v>329</v>
      </c>
      <c r="C3" s="177" t="s">
        <v>330</v>
      </c>
      <c r="D3" s="177" t="s">
        <v>331</v>
      </c>
      <c r="E3" s="177">
        <v>8</v>
      </c>
      <c r="F3" s="178">
        <v>49132</v>
      </c>
      <c r="G3" s="179">
        <f>SUM(F3*E3)</f>
        <v>393056</v>
      </c>
    </row>
    <row r="4" spans="1:7" ht="56.25">
      <c r="A4" s="177" t="s">
        <v>332</v>
      </c>
      <c r="B4" s="177" t="s">
        <v>316</v>
      </c>
      <c r="C4" s="177" t="s">
        <v>333</v>
      </c>
      <c r="D4" s="177" t="s">
        <v>334</v>
      </c>
      <c r="E4" s="177">
        <v>5</v>
      </c>
      <c r="F4" s="178">
        <v>28478</v>
      </c>
      <c r="G4" s="179">
        <f t="shared" ref="G4" si="0">SUM(F4*E4)</f>
        <v>142390</v>
      </c>
    </row>
    <row r="5" spans="1:7" ht="11.25">
      <c r="A5" s="283" t="s">
        <v>335</v>
      </c>
      <c r="B5" s="283"/>
      <c r="C5" s="283"/>
      <c r="D5" s="283"/>
      <c r="E5" s="180">
        <f>SUM(E3:E4)</f>
        <v>13</v>
      </c>
      <c r="F5" s="181">
        <f>SUM(F3:F4)</f>
        <v>77610</v>
      </c>
      <c r="G5" s="179">
        <f>SUM(G3:G4)</f>
        <v>535446</v>
      </c>
    </row>
    <row r="6" spans="1:7" ht="11.25">
      <c r="A6" s="182"/>
      <c r="B6" s="182"/>
      <c r="C6" s="182"/>
      <c r="D6" s="183"/>
      <c r="E6" s="183"/>
      <c r="F6" s="184"/>
      <c r="G6" s="185"/>
    </row>
    <row r="7" spans="1:7" ht="11.25">
      <c r="A7" s="182"/>
      <c r="B7" s="182"/>
      <c r="C7" s="182"/>
      <c r="D7" s="186"/>
      <c r="E7" s="187" t="s">
        <v>336</v>
      </c>
      <c r="F7" s="188">
        <f>G5</f>
        <v>535446</v>
      </c>
      <c r="G7" s="189">
        <f>(G8*F7)/F8</f>
        <v>0.14807118863517138</v>
      </c>
    </row>
    <row r="8" spans="1:7" ht="22.5">
      <c r="A8" s="182"/>
      <c r="B8" s="182"/>
      <c r="C8" s="182"/>
      <c r="D8" s="187" t="s">
        <v>337</v>
      </c>
      <c r="E8" s="187" t="s">
        <v>338</v>
      </c>
      <c r="F8" s="188">
        <v>7232278</v>
      </c>
      <c r="G8" s="186">
        <v>2</v>
      </c>
    </row>
    <row r="9" spans="1:7" ht="11.25">
      <c r="A9" s="182"/>
      <c r="B9" s="182"/>
      <c r="C9" s="182"/>
      <c r="D9" s="186"/>
      <c r="E9" s="190" t="s">
        <v>339</v>
      </c>
      <c r="F9" s="191">
        <f>F7/2</f>
        <v>267723</v>
      </c>
      <c r="G9" s="186"/>
    </row>
    <row r="10" spans="1:7">
      <c r="A10" s="182"/>
      <c r="B10" s="182"/>
      <c r="C10" s="182"/>
      <c r="D10" s="182"/>
      <c r="E10" s="182"/>
      <c r="F10" s="192"/>
      <c r="G10" s="193"/>
    </row>
    <row r="11" spans="1:7" ht="11.25">
      <c r="A11" s="282" t="s">
        <v>340</v>
      </c>
      <c r="B11" s="282"/>
      <c r="C11" s="282"/>
      <c r="D11" s="282"/>
      <c r="E11" s="282"/>
      <c r="F11" s="282"/>
      <c r="G11" s="282"/>
    </row>
    <row r="12" spans="1:7" ht="22.5">
      <c r="A12" s="175" t="s">
        <v>321</v>
      </c>
      <c r="B12" s="175" t="s">
        <v>322</v>
      </c>
      <c r="C12" s="175" t="s">
        <v>323</v>
      </c>
      <c r="D12" s="175" t="s">
        <v>324</v>
      </c>
      <c r="E12" s="175" t="s">
        <v>341</v>
      </c>
      <c r="F12" s="175" t="s">
        <v>326</v>
      </c>
      <c r="G12" s="176" t="s">
        <v>327</v>
      </c>
    </row>
    <row r="13" spans="1:7" ht="202.5">
      <c r="A13" s="177" t="s">
        <v>342</v>
      </c>
      <c r="B13" s="177" t="s">
        <v>329</v>
      </c>
      <c r="C13" s="177" t="s">
        <v>330</v>
      </c>
      <c r="D13" s="177" t="s">
        <v>343</v>
      </c>
      <c r="E13" s="177">
        <v>18</v>
      </c>
      <c r="F13" s="194">
        <v>49132</v>
      </c>
      <c r="G13" s="179">
        <f>SUM(F13*E13)</f>
        <v>884376</v>
      </c>
    </row>
    <row r="14" spans="1:7" ht="22.5">
      <c r="A14" s="177" t="s">
        <v>344</v>
      </c>
      <c r="B14" s="177" t="s">
        <v>316</v>
      </c>
      <c r="C14" s="177" t="s">
        <v>345</v>
      </c>
      <c r="D14" s="177">
        <v>589385</v>
      </c>
      <c r="E14" s="177">
        <v>1</v>
      </c>
      <c r="F14" s="195">
        <v>90168</v>
      </c>
      <c r="G14" s="179">
        <f t="shared" ref="G14:G15" si="1">SUM(F14*E14)</f>
        <v>90168</v>
      </c>
    </row>
    <row r="15" spans="1:7" ht="45">
      <c r="A15" s="177" t="s">
        <v>344</v>
      </c>
      <c r="B15" s="177" t="s">
        <v>316</v>
      </c>
      <c r="C15" s="196" t="s">
        <v>346</v>
      </c>
      <c r="D15" s="177" t="s">
        <v>347</v>
      </c>
      <c r="E15" s="177">
        <v>4</v>
      </c>
      <c r="F15" s="195">
        <v>90168</v>
      </c>
      <c r="G15" s="179">
        <f t="shared" si="1"/>
        <v>360672</v>
      </c>
    </row>
    <row r="16" spans="1:7" ht="11.25">
      <c r="A16" s="283" t="s">
        <v>335</v>
      </c>
      <c r="B16" s="283"/>
      <c r="C16" s="283"/>
      <c r="D16" s="284"/>
      <c r="E16" s="197">
        <f>SUM(E13:E15)</f>
        <v>23</v>
      </c>
      <c r="F16" s="179">
        <f>SUM(F13:F15)</f>
        <v>229468</v>
      </c>
      <c r="G16" s="179">
        <f>SUM(G13:G15)</f>
        <v>1335216</v>
      </c>
    </row>
    <row r="17" spans="1:7" ht="11.25">
      <c r="A17" s="198"/>
      <c r="B17" s="198"/>
      <c r="C17" s="198"/>
      <c r="D17" s="198"/>
      <c r="E17" s="198"/>
      <c r="F17" s="198"/>
      <c r="G17" s="198"/>
    </row>
    <row r="18" spans="1:7" ht="11.25">
      <c r="A18" s="198"/>
      <c r="B18" s="198"/>
      <c r="C18" s="198"/>
      <c r="D18" s="186"/>
      <c r="E18" s="187" t="s">
        <v>336</v>
      </c>
      <c r="F18" s="188">
        <f>G16</f>
        <v>1335216</v>
      </c>
      <c r="G18" s="189">
        <f>(G19*F18)/F19</f>
        <v>0.36923801878191076</v>
      </c>
    </row>
    <row r="19" spans="1:7" ht="22.5">
      <c r="A19" s="198"/>
      <c r="B19" s="198"/>
      <c r="C19" s="198"/>
      <c r="D19" s="187" t="s">
        <v>348</v>
      </c>
      <c r="E19" s="187" t="s">
        <v>338</v>
      </c>
      <c r="F19" s="188">
        <v>7232278</v>
      </c>
      <c r="G19" s="186">
        <v>2</v>
      </c>
    </row>
    <row r="20" spans="1:7" ht="11.25">
      <c r="A20" s="198"/>
      <c r="B20" s="198"/>
      <c r="C20" s="198"/>
      <c r="D20" s="186"/>
      <c r="E20" s="190" t="s">
        <v>339</v>
      </c>
      <c r="F20" s="191">
        <f>F18/2</f>
        <v>667608</v>
      </c>
      <c r="G20" s="186"/>
    </row>
  </sheetData>
  <mergeCells count="4">
    <mergeCell ref="A1:G1"/>
    <mergeCell ref="A5:D5"/>
    <mergeCell ref="A11:G11"/>
    <mergeCell ref="A16:D1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BE3DC-F6FD-462F-BF10-1361B4E6F48A}">
  <dimension ref="A1:L83"/>
  <sheetViews>
    <sheetView workbookViewId="0">
      <selection activeCell="E6" sqref="E6"/>
    </sheetView>
  </sheetViews>
  <sheetFormatPr defaultColWidth="11.42578125" defaultRowHeight="11.25"/>
  <cols>
    <col min="1" max="1" width="14.42578125" style="245" customWidth="1"/>
    <col min="2" max="2" width="16" style="245" customWidth="1"/>
    <col min="3" max="3" width="14.28515625" style="245" customWidth="1"/>
    <col min="4" max="4" width="10.5703125" style="245" customWidth="1"/>
    <col min="5" max="5" width="15.5703125" style="245" customWidth="1"/>
    <col min="6" max="6" width="19" style="198" customWidth="1"/>
    <col min="7" max="7" width="26.42578125" style="198" customWidth="1"/>
    <col min="8" max="8" width="11.140625" style="198" customWidth="1"/>
    <col min="9" max="9" width="12.28515625" style="245" customWidth="1"/>
    <col min="10" max="10" width="15.7109375" style="198" customWidth="1"/>
    <col min="11" max="11" width="16.7109375" style="198" customWidth="1"/>
    <col min="12" max="16384" width="11.42578125" style="198"/>
  </cols>
  <sheetData>
    <row r="1" spans="1:11" ht="22.5" customHeight="1">
      <c r="A1" s="285" t="s">
        <v>349</v>
      </c>
      <c r="B1" s="285"/>
      <c r="C1" s="285"/>
      <c r="D1" s="285"/>
      <c r="E1" s="285"/>
      <c r="F1" s="285"/>
      <c r="G1" s="285"/>
      <c r="H1" s="285"/>
      <c r="I1" s="285"/>
      <c r="J1" s="285"/>
      <c r="K1" s="285"/>
    </row>
    <row r="2" spans="1:11">
      <c r="A2" s="286" t="s">
        <v>350</v>
      </c>
      <c r="B2" s="286"/>
      <c r="C2" s="286"/>
      <c r="D2" s="286"/>
      <c r="E2" s="286"/>
      <c r="F2" s="286"/>
      <c r="G2" s="286"/>
      <c r="H2" s="286"/>
      <c r="I2" s="286"/>
      <c r="J2" s="286"/>
      <c r="K2" s="286"/>
    </row>
    <row r="3" spans="1:11" s="186" customFormat="1" ht="45">
      <c r="A3" s="199" t="s">
        <v>351</v>
      </c>
      <c r="B3" s="199" t="s">
        <v>352</v>
      </c>
      <c r="C3" s="200" t="s">
        <v>34</v>
      </c>
      <c r="D3" s="200" t="s">
        <v>353</v>
      </c>
      <c r="E3" s="200" t="s">
        <v>354</v>
      </c>
      <c r="F3" s="200" t="s">
        <v>355</v>
      </c>
      <c r="G3" s="200" t="s">
        <v>356</v>
      </c>
      <c r="H3" s="201" t="s">
        <v>357</v>
      </c>
      <c r="I3" s="201" t="s">
        <v>358</v>
      </c>
      <c r="J3" s="201" t="s">
        <v>359</v>
      </c>
      <c r="K3" s="200" t="s">
        <v>360</v>
      </c>
    </row>
    <row r="4" spans="1:11" ht="180">
      <c r="A4" s="202" t="s">
        <v>361</v>
      </c>
      <c r="B4" s="203" t="s">
        <v>362</v>
      </c>
      <c r="C4" s="177" t="s">
        <v>363</v>
      </c>
      <c r="D4" s="177">
        <v>827233</v>
      </c>
      <c r="E4" s="177" t="s">
        <v>364</v>
      </c>
      <c r="F4" s="177" t="s">
        <v>317</v>
      </c>
      <c r="G4" s="177" t="s">
        <v>365</v>
      </c>
      <c r="H4" s="204">
        <v>58956</v>
      </c>
      <c r="I4" s="177">
        <v>1</v>
      </c>
      <c r="J4" s="205">
        <f>H4*I4</f>
        <v>58956</v>
      </c>
      <c r="K4" s="177" t="s">
        <v>366</v>
      </c>
    </row>
    <row r="5" spans="1:11" ht="78.75">
      <c r="A5" s="202" t="s">
        <v>361</v>
      </c>
      <c r="B5" s="203" t="s">
        <v>362</v>
      </c>
      <c r="C5" s="177" t="s">
        <v>344</v>
      </c>
      <c r="D5" s="206">
        <v>710237</v>
      </c>
      <c r="E5" s="206" t="s">
        <v>367</v>
      </c>
      <c r="F5" s="177" t="s">
        <v>368</v>
      </c>
      <c r="G5" s="177" t="s">
        <v>369</v>
      </c>
      <c r="H5" s="204">
        <v>90168</v>
      </c>
      <c r="I5" s="177">
        <v>1</v>
      </c>
      <c r="J5" s="204">
        <f>H5*I5</f>
        <v>90168</v>
      </c>
      <c r="K5" s="177" t="s">
        <v>216</v>
      </c>
    </row>
    <row r="6" spans="1:11" s="209" customFormat="1" ht="168.75">
      <c r="A6" s="202" t="s">
        <v>370</v>
      </c>
      <c r="B6" s="203">
        <v>45689</v>
      </c>
      <c r="C6" s="177" t="s">
        <v>371</v>
      </c>
      <c r="D6" s="177">
        <v>313219</v>
      </c>
      <c r="E6" s="177" t="s">
        <v>372</v>
      </c>
      <c r="F6" s="177" t="s">
        <v>373</v>
      </c>
      <c r="G6" s="177" t="s">
        <v>374</v>
      </c>
      <c r="H6" s="207">
        <v>49132</v>
      </c>
      <c r="I6" s="177">
        <v>1</v>
      </c>
      <c r="J6" s="208">
        <f>+H6</f>
        <v>49132</v>
      </c>
      <c r="K6" s="177" t="s">
        <v>375</v>
      </c>
    </row>
    <row r="7" spans="1:11" s="209" customFormat="1" ht="225">
      <c r="A7" s="202" t="s">
        <v>370</v>
      </c>
      <c r="B7" s="203">
        <v>45689</v>
      </c>
      <c r="C7" s="177" t="s">
        <v>371</v>
      </c>
      <c r="D7" s="177">
        <v>312650</v>
      </c>
      <c r="E7" s="177" t="s">
        <v>376</v>
      </c>
      <c r="F7" s="177" t="s">
        <v>373</v>
      </c>
      <c r="G7" s="177" t="s">
        <v>377</v>
      </c>
      <c r="H7" s="207">
        <v>49132</v>
      </c>
      <c r="I7" s="177">
        <v>1</v>
      </c>
      <c r="J7" s="208">
        <f>+H7</f>
        <v>49132</v>
      </c>
      <c r="K7" s="177" t="s">
        <v>375</v>
      </c>
    </row>
    <row r="8" spans="1:11" s="209" customFormat="1" ht="225">
      <c r="A8" s="202" t="s">
        <v>370</v>
      </c>
      <c r="B8" s="203">
        <v>45689</v>
      </c>
      <c r="C8" s="177" t="s">
        <v>371</v>
      </c>
      <c r="D8" s="177">
        <v>312701</v>
      </c>
      <c r="E8" s="177" t="s">
        <v>376</v>
      </c>
      <c r="F8" s="177" t="s">
        <v>373</v>
      </c>
      <c r="G8" s="177" t="s">
        <v>378</v>
      </c>
      <c r="H8" s="207">
        <v>49132</v>
      </c>
      <c r="I8" s="177">
        <v>1</v>
      </c>
      <c r="J8" s="208">
        <f>+H8</f>
        <v>49132</v>
      </c>
      <c r="K8" s="177" t="s">
        <v>375</v>
      </c>
    </row>
    <row r="9" spans="1:11" s="209" customFormat="1" ht="247.5">
      <c r="A9" s="202" t="s">
        <v>370</v>
      </c>
      <c r="B9" s="203">
        <v>45689</v>
      </c>
      <c r="C9" s="177" t="s">
        <v>371</v>
      </c>
      <c r="D9" s="177">
        <v>66781</v>
      </c>
      <c r="E9" s="177" t="s">
        <v>376</v>
      </c>
      <c r="F9" s="177" t="s">
        <v>373</v>
      </c>
      <c r="G9" s="177" t="s">
        <v>379</v>
      </c>
      <c r="H9" s="207">
        <v>49132</v>
      </c>
      <c r="I9" s="177">
        <v>1</v>
      </c>
      <c r="J9" s="208">
        <f>+H9</f>
        <v>49132</v>
      </c>
      <c r="K9" s="177" t="s">
        <v>375</v>
      </c>
    </row>
    <row r="10" spans="1:11" s="209" customFormat="1" ht="168.75">
      <c r="A10" s="202" t="s">
        <v>370</v>
      </c>
      <c r="B10" s="210" t="s">
        <v>380</v>
      </c>
      <c r="C10" s="177" t="s">
        <v>363</v>
      </c>
      <c r="D10" s="177">
        <v>312489</v>
      </c>
      <c r="E10" s="177" t="s">
        <v>381</v>
      </c>
      <c r="F10" s="177" t="s">
        <v>373</v>
      </c>
      <c r="G10" s="177" t="s">
        <v>382</v>
      </c>
      <c r="H10" s="207">
        <v>49132</v>
      </c>
      <c r="I10" s="211">
        <v>1</v>
      </c>
      <c r="J10" s="207">
        <f>H10*I10</f>
        <v>49132</v>
      </c>
      <c r="K10" s="212" t="s">
        <v>383</v>
      </c>
    </row>
    <row r="11" spans="1:11" s="209" customFormat="1" ht="168.75">
      <c r="A11" s="202" t="s">
        <v>370</v>
      </c>
      <c r="B11" s="210" t="s">
        <v>380</v>
      </c>
      <c r="C11" s="202" t="s">
        <v>363</v>
      </c>
      <c r="D11" s="177">
        <v>312702</v>
      </c>
      <c r="E11" s="213" t="s">
        <v>384</v>
      </c>
      <c r="F11" s="177" t="s">
        <v>373</v>
      </c>
      <c r="G11" s="177" t="s">
        <v>385</v>
      </c>
      <c r="H11" s="207">
        <v>49132</v>
      </c>
      <c r="I11" s="211">
        <v>1</v>
      </c>
      <c r="J11" s="207">
        <f t="shared" ref="J11:J12" si="0">H11*I11</f>
        <v>49132</v>
      </c>
      <c r="K11" s="212" t="s">
        <v>383</v>
      </c>
    </row>
    <row r="12" spans="1:11" s="209" customFormat="1" ht="168.75">
      <c r="A12" s="202" t="s">
        <v>370</v>
      </c>
      <c r="B12" s="210" t="s">
        <v>380</v>
      </c>
      <c r="C12" s="202" t="s">
        <v>363</v>
      </c>
      <c r="D12" s="177">
        <v>313255</v>
      </c>
      <c r="E12" s="213" t="s">
        <v>386</v>
      </c>
      <c r="F12" s="177" t="s">
        <v>373</v>
      </c>
      <c r="G12" s="177" t="s">
        <v>387</v>
      </c>
      <c r="H12" s="207">
        <v>49132</v>
      </c>
      <c r="I12" s="211">
        <v>1</v>
      </c>
      <c r="J12" s="207">
        <f t="shared" si="0"/>
        <v>49132</v>
      </c>
      <c r="K12" s="212" t="s">
        <v>383</v>
      </c>
    </row>
    <row r="13" spans="1:11" ht="326.25">
      <c r="A13" s="202" t="s">
        <v>388</v>
      </c>
      <c r="B13" s="203" t="s">
        <v>362</v>
      </c>
      <c r="C13" s="196" t="s">
        <v>363</v>
      </c>
      <c r="D13" s="177" t="s">
        <v>389</v>
      </c>
      <c r="E13" s="196" t="s">
        <v>390</v>
      </c>
      <c r="F13" s="196" t="s">
        <v>391</v>
      </c>
      <c r="G13" s="196" t="s">
        <v>392</v>
      </c>
      <c r="H13" s="205">
        <v>49130</v>
      </c>
      <c r="I13" s="214">
        <v>2</v>
      </c>
      <c r="J13" s="205">
        <f>H13*I13</f>
        <v>98260</v>
      </c>
      <c r="K13" s="215" t="s">
        <v>195</v>
      </c>
    </row>
    <row r="14" spans="1:11" s="217" customFormat="1" ht="132" customHeight="1">
      <c r="A14" s="202" t="s">
        <v>393</v>
      </c>
      <c r="B14" s="203">
        <v>45689</v>
      </c>
      <c r="C14" s="196" t="s">
        <v>371</v>
      </c>
      <c r="D14" s="202">
        <v>809997</v>
      </c>
      <c r="E14" s="202" t="s">
        <v>394</v>
      </c>
      <c r="F14" s="196" t="s">
        <v>391</v>
      </c>
      <c r="G14" s="216" t="s">
        <v>395</v>
      </c>
      <c r="H14" s="204">
        <v>49130</v>
      </c>
      <c r="I14" s="206">
        <v>1</v>
      </c>
      <c r="J14" s="204">
        <v>49130</v>
      </c>
      <c r="K14" s="177" t="s">
        <v>396</v>
      </c>
    </row>
    <row r="15" spans="1:11" s="217" customFormat="1" ht="132" customHeight="1">
      <c r="A15" s="202" t="s">
        <v>393</v>
      </c>
      <c r="B15" s="203">
        <v>45689</v>
      </c>
      <c r="C15" s="196" t="s">
        <v>371</v>
      </c>
      <c r="D15" s="202">
        <v>729582</v>
      </c>
      <c r="E15" s="202" t="s">
        <v>397</v>
      </c>
      <c r="F15" s="196" t="s">
        <v>391</v>
      </c>
      <c r="G15" s="216" t="s">
        <v>398</v>
      </c>
      <c r="H15" s="204">
        <v>49130</v>
      </c>
      <c r="I15" s="206">
        <v>1</v>
      </c>
      <c r="J15" s="204">
        <v>49130</v>
      </c>
      <c r="K15" s="177" t="s">
        <v>396</v>
      </c>
    </row>
    <row r="16" spans="1:11" s="217" customFormat="1" ht="132" customHeight="1">
      <c r="A16" s="202" t="s">
        <v>393</v>
      </c>
      <c r="B16" s="203">
        <v>45689</v>
      </c>
      <c r="C16" s="196" t="s">
        <v>344</v>
      </c>
      <c r="D16" s="202">
        <v>425031</v>
      </c>
      <c r="E16" s="202" t="s">
        <v>399</v>
      </c>
      <c r="F16" s="196" t="s">
        <v>400</v>
      </c>
      <c r="G16" s="216" t="s">
        <v>401</v>
      </c>
      <c r="H16" s="204">
        <v>104040</v>
      </c>
      <c r="I16" s="206">
        <v>1</v>
      </c>
      <c r="J16" s="204">
        <v>104040</v>
      </c>
      <c r="K16" s="177" t="s">
        <v>396</v>
      </c>
    </row>
    <row r="17" spans="1:12" ht="79.900000000000006" customHeight="1">
      <c r="A17" s="215" t="s">
        <v>402</v>
      </c>
      <c r="B17" s="218" t="s">
        <v>362</v>
      </c>
      <c r="C17" s="215" t="s">
        <v>371</v>
      </c>
      <c r="D17" s="215">
        <v>617928</v>
      </c>
      <c r="E17" s="215" t="s">
        <v>403</v>
      </c>
      <c r="F17" s="215" t="s">
        <v>404</v>
      </c>
      <c r="G17" s="215" t="s">
        <v>405</v>
      </c>
      <c r="H17" s="205">
        <v>60112</v>
      </c>
      <c r="I17" s="219">
        <v>1</v>
      </c>
      <c r="J17" s="205">
        <f>+H17*I17</f>
        <v>60112</v>
      </c>
      <c r="K17" s="215" t="s">
        <v>145</v>
      </c>
      <c r="L17" s="209"/>
    </row>
    <row r="18" spans="1:12" ht="67.5">
      <c r="A18" s="215" t="s">
        <v>402</v>
      </c>
      <c r="B18" s="218" t="s">
        <v>362</v>
      </c>
      <c r="C18" s="215" t="s">
        <v>371</v>
      </c>
      <c r="D18" s="215">
        <v>513238</v>
      </c>
      <c r="E18" s="215" t="s">
        <v>406</v>
      </c>
      <c r="F18" s="215" t="s">
        <v>407</v>
      </c>
      <c r="G18" s="215" t="s">
        <v>408</v>
      </c>
      <c r="H18" s="205">
        <v>75140</v>
      </c>
      <c r="I18" s="219">
        <v>1</v>
      </c>
      <c r="J18" s="205">
        <f t="shared" ref="J18" si="1">+H18*I18</f>
        <v>75140</v>
      </c>
      <c r="K18" s="215" t="s">
        <v>145</v>
      </c>
      <c r="L18" s="209"/>
    </row>
    <row r="19" spans="1:12" ht="33.75">
      <c r="A19" s="202" t="s">
        <v>409</v>
      </c>
      <c r="B19" s="210">
        <v>45689</v>
      </c>
      <c r="C19" s="202" t="s">
        <v>410</v>
      </c>
      <c r="D19" s="202">
        <v>737677</v>
      </c>
      <c r="E19" s="202" t="s">
        <v>411</v>
      </c>
      <c r="F19" s="202" t="s">
        <v>412</v>
      </c>
      <c r="G19" s="202" t="s">
        <v>413</v>
      </c>
      <c r="H19" s="220">
        <v>144462</v>
      </c>
      <c r="I19" s="202">
        <v>1</v>
      </c>
      <c r="J19" s="221">
        <f t="shared" ref="J19" si="2">+I19*H19</f>
        <v>144462</v>
      </c>
      <c r="K19" s="202" t="s">
        <v>191</v>
      </c>
    </row>
    <row r="20" spans="1:12" ht="67.5">
      <c r="A20" s="202" t="s">
        <v>402</v>
      </c>
      <c r="B20" s="222" t="s">
        <v>414</v>
      </c>
      <c r="C20" s="196" t="s">
        <v>363</v>
      </c>
      <c r="D20" s="206">
        <v>407155</v>
      </c>
      <c r="E20" s="196" t="s">
        <v>415</v>
      </c>
      <c r="F20" s="196" t="s">
        <v>416</v>
      </c>
      <c r="G20" s="216" t="s">
        <v>417</v>
      </c>
      <c r="H20" s="205">
        <v>120224</v>
      </c>
      <c r="I20" s="214">
        <v>1</v>
      </c>
      <c r="J20" s="205">
        <f t="shared" ref="J20:J32" si="3">H20*I20</f>
        <v>120224</v>
      </c>
      <c r="K20" s="215" t="s">
        <v>162</v>
      </c>
      <c r="L20" s="223"/>
    </row>
    <row r="21" spans="1:12" ht="146.25">
      <c r="A21" s="202" t="s">
        <v>402</v>
      </c>
      <c r="B21" s="222" t="s">
        <v>414</v>
      </c>
      <c r="C21" s="222" t="s">
        <v>363</v>
      </c>
      <c r="D21" s="206">
        <v>824828</v>
      </c>
      <c r="E21" s="196" t="s">
        <v>418</v>
      </c>
      <c r="F21" s="196" t="s">
        <v>416</v>
      </c>
      <c r="G21" s="216" t="s">
        <v>419</v>
      </c>
      <c r="H21" s="205">
        <v>120224</v>
      </c>
      <c r="I21" s="214">
        <v>1</v>
      </c>
      <c r="J21" s="205">
        <f t="shared" si="3"/>
        <v>120224</v>
      </c>
      <c r="K21" s="215" t="s">
        <v>162</v>
      </c>
      <c r="L21" s="223"/>
    </row>
    <row r="22" spans="1:12" ht="78.75">
      <c r="A22" s="202" t="s">
        <v>402</v>
      </c>
      <c r="B22" s="222" t="s">
        <v>414</v>
      </c>
      <c r="C22" s="222" t="s">
        <v>363</v>
      </c>
      <c r="D22" s="206">
        <v>827964</v>
      </c>
      <c r="E22" s="196" t="s">
        <v>420</v>
      </c>
      <c r="F22" s="196" t="s">
        <v>416</v>
      </c>
      <c r="G22" s="216" t="s">
        <v>421</v>
      </c>
      <c r="H22" s="205">
        <v>120224</v>
      </c>
      <c r="I22" s="214">
        <v>1</v>
      </c>
      <c r="J22" s="205">
        <f t="shared" si="3"/>
        <v>120224</v>
      </c>
      <c r="K22" s="215" t="s">
        <v>162</v>
      </c>
      <c r="L22" s="223"/>
    </row>
    <row r="23" spans="1:12" ht="150" customHeight="1">
      <c r="A23" s="202" t="s">
        <v>422</v>
      </c>
      <c r="B23" s="203" t="s">
        <v>423</v>
      </c>
      <c r="C23" s="196" t="s">
        <v>363</v>
      </c>
      <c r="D23" s="206">
        <v>311170</v>
      </c>
      <c r="E23" s="196" t="s">
        <v>424</v>
      </c>
      <c r="F23" s="196" t="s">
        <v>425</v>
      </c>
      <c r="G23" s="216" t="s">
        <v>426</v>
      </c>
      <c r="H23" s="224">
        <v>180336</v>
      </c>
      <c r="I23" s="206">
        <v>1</v>
      </c>
      <c r="J23" s="204">
        <f t="shared" si="3"/>
        <v>180336</v>
      </c>
      <c r="K23" s="177" t="s">
        <v>427</v>
      </c>
    </row>
    <row r="24" spans="1:12" ht="194.25" customHeight="1">
      <c r="A24" s="202" t="s">
        <v>422</v>
      </c>
      <c r="B24" s="203" t="s">
        <v>423</v>
      </c>
      <c r="C24" s="196" t="s">
        <v>363</v>
      </c>
      <c r="D24" s="206">
        <v>485424</v>
      </c>
      <c r="E24" s="196" t="s">
        <v>428</v>
      </c>
      <c r="F24" s="196" t="s">
        <v>429</v>
      </c>
      <c r="G24" s="216" t="s">
        <v>430</v>
      </c>
      <c r="H24" s="224">
        <v>57114</v>
      </c>
      <c r="I24" s="206">
        <v>1</v>
      </c>
      <c r="J24" s="204">
        <f t="shared" si="3"/>
        <v>57114</v>
      </c>
      <c r="K24" s="177" t="s">
        <v>427</v>
      </c>
    </row>
    <row r="25" spans="1:12" ht="194.25" customHeight="1">
      <c r="A25" s="202" t="s">
        <v>422</v>
      </c>
      <c r="B25" s="203" t="s">
        <v>423</v>
      </c>
      <c r="C25" s="196" t="s">
        <v>363</v>
      </c>
      <c r="D25" s="206">
        <v>314562</v>
      </c>
      <c r="E25" s="196" t="s">
        <v>431</v>
      </c>
      <c r="F25" s="196" t="s">
        <v>429</v>
      </c>
      <c r="G25" s="216" t="s">
        <v>432</v>
      </c>
      <c r="H25" s="224">
        <v>57114</v>
      </c>
      <c r="I25" s="206">
        <v>1</v>
      </c>
      <c r="J25" s="204">
        <f t="shared" si="3"/>
        <v>57114</v>
      </c>
      <c r="K25" s="177" t="s">
        <v>427</v>
      </c>
    </row>
    <row r="26" spans="1:12" ht="194.25" customHeight="1">
      <c r="A26" s="202" t="s">
        <v>422</v>
      </c>
      <c r="B26" s="203" t="s">
        <v>423</v>
      </c>
      <c r="C26" s="196" t="s">
        <v>363</v>
      </c>
      <c r="D26" s="206">
        <v>541920</v>
      </c>
      <c r="E26" s="196" t="s">
        <v>433</v>
      </c>
      <c r="F26" s="196" t="s">
        <v>429</v>
      </c>
      <c r="G26" s="216" t="s">
        <v>434</v>
      </c>
      <c r="H26" s="224">
        <v>57114</v>
      </c>
      <c r="I26" s="206">
        <v>1</v>
      </c>
      <c r="J26" s="204">
        <f t="shared" si="3"/>
        <v>57114</v>
      </c>
      <c r="K26" s="177" t="s">
        <v>427</v>
      </c>
    </row>
    <row r="27" spans="1:12" ht="194.25" customHeight="1">
      <c r="A27" s="202" t="s">
        <v>422</v>
      </c>
      <c r="B27" s="203" t="s">
        <v>423</v>
      </c>
      <c r="C27" s="196" t="s">
        <v>363</v>
      </c>
      <c r="D27" s="206">
        <v>828876</v>
      </c>
      <c r="E27" s="196" t="s">
        <v>435</v>
      </c>
      <c r="F27" s="196" t="s">
        <v>436</v>
      </c>
      <c r="G27" s="216" t="s">
        <v>437</v>
      </c>
      <c r="H27" s="224">
        <v>149124</v>
      </c>
      <c r="I27" s="206">
        <v>1</v>
      </c>
      <c r="J27" s="204">
        <f t="shared" si="3"/>
        <v>149124</v>
      </c>
      <c r="K27" s="177" t="s">
        <v>427</v>
      </c>
    </row>
    <row r="28" spans="1:12" ht="194.25" customHeight="1">
      <c r="A28" s="202" t="s">
        <v>422</v>
      </c>
      <c r="B28" s="203" t="s">
        <v>423</v>
      </c>
      <c r="C28" s="196" t="s">
        <v>363</v>
      </c>
      <c r="D28" s="206">
        <v>704569</v>
      </c>
      <c r="E28" s="196" t="s">
        <v>438</v>
      </c>
      <c r="F28" s="196" t="s">
        <v>439</v>
      </c>
      <c r="G28" s="216" t="s">
        <v>440</v>
      </c>
      <c r="H28" s="224">
        <v>87348</v>
      </c>
      <c r="I28" s="206">
        <v>1</v>
      </c>
      <c r="J28" s="204">
        <f t="shared" si="3"/>
        <v>87348</v>
      </c>
      <c r="K28" s="177" t="s">
        <v>427</v>
      </c>
    </row>
    <row r="29" spans="1:12" ht="194.25" customHeight="1">
      <c r="A29" s="202" t="s">
        <v>422</v>
      </c>
      <c r="B29" s="203" t="s">
        <v>423</v>
      </c>
      <c r="C29" s="196" t="s">
        <v>363</v>
      </c>
      <c r="D29" s="206">
        <v>614718</v>
      </c>
      <c r="E29" s="196" t="s">
        <v>441</v>
      </c>
      <c r="F29" s="196" t="s">
        <v>442</v>
      </c>
      <c r="G29" s="216" t="s">
        <v>443</v>
      </c>
      <c r="H29" s="224">
        <v>38076</v>
      </c>
      <c r="I29" s="206">
        <v>1</v>
      </c>
      <c r="J29" s="204">
        <f t="shared" si="3"/>
        <v>38076</v>
      </c>
      <c r="K29" s="177" t="s">
        <v>427</v>
      </c>
    </row>
    <row r="30" spans="1:12" ht="194.25" customHeight="1">
      <c r="A30" s="202" t="s">
        <v>422</v>
      </c>
      <c r="B30" s="203" t="s">
        <v>423</v>
      </c>
      <c r="C30" s="196" t="s">
        <v>363</v>
      </c>
      <c r="D30" s="206">
        <v>510896</v>
      </c>
      <c r="E30" s="196" t="s">
        <v>444</v>
      </c>
      <c r="F30" s="196" t="s">
        <v>442</v>
      </c>
      <c r="G30" s="216" t="s">
        <v>445</v>
      </c>
      <c r="H30" s="224">
        <v>38076</v>
      </c>
      <c r="I30" s="206">
        <v>1</v>
      </c>
      <c r="J30" s="204">
        <f t="shared" si="3"/>
        <v>38076</v>
      </c>
      <c r="K30" s="177" t="s">
        <v>427</v>
      </c>
    </row>
    <row r="31" spans="1:12" ht="194.25" customHeight="1">
      <c r="A31" s="202" t="s">
        <v>422</v>
      </c>
      <c r="B31" s="203" t="s">
        <v>423</v>
      </c>
      <c r="C31" s="196" t="s">
        <v>363</v>
      </c>
      <c r="D31" s="206">
        <v>748739</v>
      </c>
      <c r="E31" s="196" t="s">
        <v>446</v>
      </c>
      <c r="F31" s="196" t="s">
        <v>442</v>
      </c>
      <c r="G31" s="216" t="s">
        <v>447</v>
      </c>
      <c r="H31" s="224">
        <v>38076</v>
      </c>
      <c r="I31" s="206">
        <v>1</v>
      </c>
      <c r="J31" s="204">
        <f t="shared" si="3"/>
        <v>38076</v>
      </c>
      <c r="K31" s="177" t="s">
        <v>427</v>
      </c>
    </row>
    <row r="32" spans="1:12" ht="194.25" customHeight="1">
      <c r="A32" s="202" t="s">
        <v>422</v>
      </c>
      <c r="B32" s="203" t="s">
        <v>423</v>
      </c>
      <c r="C32" s="196" t="s">
        <v>363</v>
      </c>
      <c r="D32" s="206">
        <v>623350</v>
      </c>
      <c r="E32" s="196" t="s">
        <v>448</v>
      </c>
      <c r="F32" s="196" t="s">
        <v>442</v>
      </c>
      <c r="G32" s="216" t="s">
        <v>449</v>
      </c>
      <c r="H32" s="224">
        <v>38076</v>
      </c>
      <c r="I32" s="206">
        <v>1</v>
      </c>
      <c r="J32" s="204">
        <f t="shared" si="3"/>
        <v>38076</v>
      </c>
      <c r="K32" s="177" t="s">
        <v>427</v>
      </c>
    </row>
    <row r="33" spans="1:11" s="209" customFormat="1" ht="30.4" customHeight="1">
      <c r="A33" s="202"/>
      <c r="B33" s="203"/>
      <c r="C33" s="206"/>
      <c r="D33" s="206"/>
      <c r="E33" s="206"/>
      <c r="F33" s="177"/>
      <c r="G33" s="216"/>
      <c r="H33" s="205"/>
      <c r="I33" s="215" t="s">
        <v>335</v>
      </c>
      <c r="J33" s="205">
        <f>SUM(J4:J32)</f>
        <v>2174448</v>
      </c>
      <c r="K33" s="177"/>
    </row>
    <row r="34" spans="1:11" ht="15.4" customHeight="1">
      <c r="A34" s="225"/>
      <c r="B34" s="226"/>
      <c r="C34" s="187"/>
      <c r="D34" s="227"/>
      <c r="E34" s="187"/>
      <c r="F34" s="227"/>
      <c r="G34" s="228"/>
      <c r="H34" s="229"/>
      <c r="I34" s="215"/>
      <c r="J34" s="205"/>
      <c r="K34" s="215"/>
    </row>
    <row r="35" spans="1:11" ht="35.65" customHeight="1">
      <c r="A35" s="225"/>
      <c r="B35" s="226"/>
      <c r="C35" s="187"/>
      <c r="D35" s="227"/>
      <c r="E35" s="187"/>
      <c r="F35" s="227"/>
      <c r="G35" s="228"/>
      <c r="H35" s="229"/>
      <c r="I35" s="230" t="s">
        <v>450</v>
      </c>
      <c r="J35" s="231">
        <f>J33</f>
        <v>2174448</v>
      </c>
      <c r="K35" s="230">
        <f>(J35*K36)/J36</f>
        <v>0.85190387144621826</v>
      </c>
    </row>
    <row r="36" spans="1:11" ht="22.5">
      <c r="A36" s="225"/>
      <c r="B36" s="226"/>
      <c r="C36" s="187"/>
      <c r="D36" s="227"/>
      <c r="E36" s="187"/>
      <c r="F36" s="227"/>
      <c r="G36" s="228"/>
      <c r="H36" s="229" t="s">
        <v>451</v>
      </c>
      <c r="I36" s="230" t="s">
        <v>338</v>
      </c>
      <c r="J36" s="232">
        <v>17867199</v>
      </c>
      <c r="K36" s="230">
        <v>7</v>
      </c>
    </row>
    <row r="37" spans="1:11">
      <c r="A37" s="186"/>
      <c r="B37" s="186"/>
      <c r="C37" s="186"/>
      <c r="D37" s="186"/>
      <c r="E37" s="186"/>
      <c r="F37" s="186"/>
      <c r="G37" s="186"/>
      <c r="H37" s="186"/>
      <c r="I37" s="186" t="s">
        <v>339</v>
      </c>
      <c r="J37" s="233">
        <f>J35/2</f>
        <v>1087224</v>
      </c>
      <c r="K37" s="186"/>
    </row>
    <row r="38" spans="1:11">
      <c r="A38" s="186"/>
      <c r="B38" s="186"/>
      <c r="C38" s="186"/>
      <c r="D38" s="186"/>
      <c r="E38" s="186"/>
      <c r="F38" s="186"/>
      <c r="G38" s="186"/>
      <c r="H38" s="186"/>
      <c r="I38" s="186"/>
      <c r="J38" s="186"/>
      <c r="K38" s="186"/>
    </row>
    <row r="39" spans="1:11">
      <c r="A39" s="186"/>
      <c r="B39" s="186"/>
      <c r="C39" s="186"/>
      <c r="D39" s="186"/>
      <c r="E39" s="186"/>
      <c r="F39" s="186"/>
      <c r="G39" s="186"/>
      <c r="H39" s="186"/>
      <c r="I39" s="186"/>
      <c r="J39" s="186"/>
      <c r="K39" s="186"/>
    </row>
    <row r="40" spans="1:11">
      <c r="A40" s="186"/>
      <c r="B40" s="186"/>
      <c r="C40" s="186"/>
      <c r="D40" s="186"/>
      <c r="E40" s="186"/>
      <c r="F40" s="186"/>
      <c r="G40" s="186"/>
      <c r="H40" s="186"/>
      <c r="I40" s="186"/>
      <c r="J40" s="186"/>
      <c r="K40" s="186"/>
    </row>
    <row r="41" spans="1:11" ht="30" customHeight="1">
      <c r="A41" s="285" t="s">
        <v>349</v>
      </c>
      <c r="B41" s="285"/>
      <c r="C41" s="285"/>
      <c r="D41" s="285"/>
      <c r="E41" s="285"/>
      <c r="F41" s="285"/>
      <c r="G41" s="285"/>
      <c r="H41" s="285"/>
      <c r="I41" s="285"/>
      <c r="J41" s="285"/>
      <c r="K41" s="285"/>
    </row>
    <row r="42" spans="1:11" ht="30" customHeight="1">
      <c r="A42" s="287" t="s">
        <v>452</v>
      </c>
      <c r="B42" s="288"/>
      <c r="C42" s="288"/>
      <c r="D42" s="288"/>
      <c r="E42" s="288"/>
      <c r="F42" s="288"/>
      <c r="G42" s="288"/>
      <c r="H42" s="288"/>
      <c r="I42" s="288"/>
      <c r="J42" s="288"/>
      <c r="K42" s="289"/>
    </row>
    <row r="43" spans="1:11" ht="45">
      <c r="A43" s="199" t="s">
        <v>351</v>
      </c>
      <c r="B43" s="199" t="s">
        <v>352</v>
      </c>
      <c r="C43" s="200" t="s">
        <v>34</v>
      </c>
      <c r="D43" s="200" t="s">
        <v>353</v>
      </c>
      <c r="E43" s="200" t="s">
        <v>354</v>
      </c>
      <c r="F43" s="200" t="s">
        <v>355</v>
      </c>
      <c r="G43" s="200" t="s">
        <v>356</v>
      </c>
      <c r="H43" s="201" t="s">
        <v>357</v>
      </c>
      <c r="I43" s="201" t="s">
        <v>358</v>
      </c>
      <c r="J43" s="201" t="s">
        <v>359</v>
      </c>
      <c r="K43" s="200" t="s">
        <v>360</v>
      </c>
    </row>
    <row r="44" spans="1:11" ht="213.75">
      <c r="A44" s="202" t="s">
        <v>361</v>
      </c>
      <c r="B44" s="203" t="s">
        <v>453</v>
      </c>
      <c r="C44" s="177" t="s">
        <v>363</v>
      </c>
      <c r="D44" s="177">
        <v>78665</v>
      </c>
      <c r="E44" s="177" t="s">
        <v>454</v>
      </c>
      <c r="F44" s="177" t="s">
        <v>455</v>
      </c>
      <c r="G44" s="177" t="s">
        <v>456</v>
      </c>
      <c r="H44" s="204">
        <v>29478</v>
      </c>
      <c r="I44" s="177">
        <v>1</v>
      </c>
      <c r="J44" s="204">
        <f>H44*I44</f>
        <v>29478</v>
      </c>
      <c r="K44" s="177" t="s">
        <v>366</v>
      </c>
    </row>
    <row r="45" spans="1:11" ht="112.5">
      <c r="A45" s="202" t="s">
        <v>388</v>
      </c>
      <c r="B45" s="203" t="s">
        <v>457</v>
      </c>
      <c r="C45" s="196" t="s">
        <v>363</v>
      </c>
      <c r="D45" s="206">
        <v>547114</v>
      </c>
      <c r="E45" s="196" t="s">
        <v>458</v>
      </c>
      <c r="F45" s="196" t="s">
        <v>459</v>
      </c>
      <c r="G45" s="202" t="s">
        <v>460</v>
      </c>
      <c r="H45" s="205">
        <v>49130</v>
      </c>
      <c r="I45" s="214">
        <v>1</v>
      </c>
      <c r="J45" s="205">
        <f t="shared" ref="J45" si="4">H45*I45</f>
        <v>49130</v>
      </c>
      <c r="K45" s="215" t="s">
        <v>195</v>
      </c>
    </row>
    <row r="46" spans="1:11" s="217" customFormat="1" ht="132" customHeight="1">
      <c r="A46" s="202" t="s">
        <v>393</v>
      </c>
      <c r="B46" s="203">
        <v>45717</v>
      </c>
      <c r="C46" s="196" t="s">
        <v>371</v>
      </c>
      <c r="D46" s="202">
        <v>316587</v>
      </c>
      <c r="E46" s="202" t="s">
        <v>461</v>
      </c>
      <c r="F46" s="196" t="s">
        <v>462</v>
      </c>
      <c r="G46" s="216" t="s">
        <v>463</v>
      </c>
      <c r="H46" s="204">
        <v>138720</v>
      </c>
      <c r="I46" s="206">
        <v>1</v>
      </c>
      <c r="J46" s="204">
        <v>138720</v>
      </c>
      <c r="K46" s="177" t="s">
        <v>396</v>
      </c>
    </row>
    <row r="47" spans="1:11" s="217" customFormat="1" ht="132" customHeight="1">
      <c r="A47" s="202" t="s">
        <v>393</v>
      </c>
      <c r="B47" s="203">
        <v>45717</v>
      </c>
      <c r="C47" s="196" t="s">
        <v>371</v>
      </c>
      <c r="D47" s="202">
        <v>316775</v>
      </c>
      <c r="E47" s="202" t="s">
        <v>464</v>
      </c>
      <c r="F47" s="196" t="s">
        <v>462</v>
      </c>
      <c r="G47" s="216" t="s">
        <v>465</v>
      </c>
      <c r="H47" s="204">
        <v>138720</v>
      </c>
      <c r="I47" s="206">
        <v>1</v>
      </c>
      <c r="J47" s="204">
        <v>138720</v>
      </c>
      <c r="K47" s="177" t="s">
        <v>396</v>
      </c>
    </row>
    <row r="48" spans="1:11" s="217" customFormat="1" ht="132" customHeight="1">
      <c r="A48" s="202" t="s">
        <v>393</v>
      </c>
      <c r="B48" s="203">
        <v>45717</v>
      </c>
      <c r="C48" s="196" t="s">
        <v>371</v>
      </c>
      <c r="D48" s="202">
        <v>319083</v>
      </c>
      <c r="E48" s="202" t="s">
        <v>466</v>
      </c>
      <c r="F48" s="196" t="s">
        <v>462</v>
      </c>
      <c r="G48" s="216" t="s">
        <v>467</v>
      </c>
      <c r="H48" s="204">
        <v>138720</v>
      </c>
      <c r="I48" s="206">
        <v>1</v>
      </c>
      <c r="J48" s="204">
        <v>138720</v>
      </c>
      <c r="K48" s="177" t="s">
        <v>396</v>
      </c>
    </row>
    <row r="49" spans="1:12" s="217" customFormat="1" ht="132" customHeight="1">
      <c r="A49" s="202" t="s">
        <v>393</v>
      </c>
      <c r="B49" s="203">
        <v>45717</v>
      </c>
      <c r="C49" s="196" t="s">
        <v>344</v>
      </c>
      <c r="D49" s="202">
        <v>794610</v>
      </c>
      <c r="E49" s="202" t="s">
        <v>468</v>
      </c>
      <c r="F49" s="196" t="s">
        <v>391</v>
      </c>
      <c r="G49" s="216" t="s">
        <v>469</v>
      </c>
      <c r="H49" s="204">
        <v>49130</v>
      </c>
      <c r="I49" s="206">
        <v>1</v>
      </c>
      <c r="J49" s="204">
        <v>49130</v>
      </c>
      <c r="K49" s="177" t="s">
        <v>396</v>
      </c>
    </row>
    <row r="50" spans="1:12" ht="101.25">
      <c r="A50" s="202" t="s">
        <v>402</v>
      </c>
      <c r="B50" s="203">
        <v>45717</v>
      </c>
      <c r="C50" s="234" t="s">
        <v>470</v>
      </c>
      <c r="D50" s="235">
        <v>305498</v>
      </c>
      <c r="E50" s="235" t="s">
        <v>471</v>
      </c>
      <c r="F50" s="235" t="s">
        <v>472</v>
      </c>
      <c r="G50" s="235" t="s">
        <v>473</v>
      </c>
      <c r="H50" s="221">
        <v>90168</v>
      </c>
      <c r="I50" s="235">
        <v>1</v>
      </c>
      <c r="J50" s="221">
        <f t="shared" ref="J50:J64" si="5">+H50*I50</f>
        <v>90168</v>
      </c>
      <c r="K50" s="236" t="s">
        <v>474</v>
      </c>
    </row>
    <row r="51" spans="1:12" ht="146.25">
      <c r="A51" s="202" t="s">
        <v>402</v>
      </c>
      <c r="B51" s="203">
        <v>45717</v>
      </c>
      <c r="C51" s="234" t="s">
        <v>470</v>
      </c>
      <c r="D51" s="235">
        <v>306171</v>
      </c>
      <c r="E51" s="235" t="s">
        <v>475</v>
      </c>
      <c r="F51" s="235" t="s">
        <v>404</v>
      </c>
      <c r="G51" s="235" t="s">
        <v>476</v>
      </c>
      <c r="H51" s="221">
        <v>60112</v>
      </c>
      <c r="I51" s="235">
        <v>1</v>
      </c>
      <c r="J51" s="221">
        <f t="shared" si="5"/>
        <v>60112</v>
      </c>
      <c r="K51" s="236" t="s">
        <v>474</v>
      </c>
    </row>
    <row r="52" spans="1:12" ht="101.25">
      <c r="A52" s="202" t="s">
        <v>402</v>
      </c>
      <c r="B52" s="203">
        <v>45717</v>
      </c>
      <c r="C52" s="234" t="s">
        <v>470</v>
      </c>
      <c r="D52" s="235">
        <v>306978</v>
      </c>
      <c r="E52" s="235" t="s">
        <v>477</v>
      </c>
      <c r="F52" s="235" t="s">
        <v>472</v>
      </c>
      <c r="G52" s="235" t="s">
        <v>478</v>
      </c>
      <c r="H52" s="221">
        <v>90168</v>
      </c>
      <c r="I52" s="235">
        <v>1</v>
      </c>
      <c r="J52" s="221">
        <f t="shared" si="5"/>
        <v>90168</v>
      </c>
      <c r="K52" s="236" t="s">
        <v>474</v>
      </c>
    </row>
    <row r="53" spans="1:12" ht="101.25">
      <c r="A53" s="202" t="s">
        <v>402</v>
      </c>
      <c r="B53" s="203">
        <v>45717</v>
      </c>
      <c r="C53" s="234" t="s">
        <v>470</v>
      </c>
      <c r="D53" s="235">
        <v>310431</v>
      </c>
      <c r="E53" s="235" t="s">
        <v>479</v>
      </c>
      <c r="F53" s="235" t="s">
        <v>404</v>
      </c>
      <c r="G53" s="235" t="s">
        <v>480</v>
      </c>
      <c r="H53" s="221">
        <v>60112</v>
      </c>
      <c r="I53" s="235">
        <v>1</v>
      </c>
      <c r="J53" s="221">
        <f t="shared" si="5"/>
        <v>60112</v>
      </c>
      <c r="K53" s="236" t="s">
        <v>474</v>
      </c>
    </row>
    <row r="54" spans="1:12" ht="101.25">
      <c r="A54" s="202" t="s">
        <v>402</v>
      </c>
      <c r="B54" s="203">
        <v>45717</v>
      </c>
      <c r="C54" s="234" t="s">
        <v>470</v>
      </c>
      <c r="D54" s="235">
        <v>688300</v>
      </c>
      <c r="E54" s="235" t="s">
        <v>481</v>
      </c>
      <c r="F54" s="235" t="s">
        <v>482</v>
      </c>
      <c r="G54" s="235" t="s">
        <v>483</v>
      </c>
      <c r="H54" s="221">
        <v>75140</v>
      </c>
      <c r="I54" s="235">
        <v>1</v>
      </c>
      <c r="J54" s="221">
        <f t="shared" si="5"/>
        <v>75140</v>
      </c>
      <c r="K54" s="236" t="s">
        <v>474</v>
      </c>
    </row>
    <row r="55" spans="1:12" ht="67.5">
      <c r="A55" s="215" t="s">
        <v>402</v>
      </c>
      <c r="B55" s="218" t="s">
        <v>457</v>
      </c>
      <c r="C55" s="215" t="s">
        <v>371</v>
      </c>
      <c r="D55" s="215">
        <v>611351</v>
      </c>
      <c r="E55" s="215" t="s">
        <v>484</v>
      </c>
      <c r="F55" s="215" t="s">
        <v>404</v>
      </c>
      <c r="G55" s="215" t="s">
        <v>485</v>
      </c>
      <c r="H55" s="205">
        <v>60112</v>
      </c>
      <c r="I55" s="219">
        <v>1</v>
      </c>
      <c r="J55" s="205">
        <f t="shared" si="5"/>
        <v>60112</v>
      </c>
      <c r="K55" s="215" t="s">
        <v>145</v>
      </c>
      <c r="L55" s="209"/>
    </row>
    <row r="56" spans="1:12" ht="78.75">
      <c r="A56" s="215" t="s">
        <v>402</v>
      </c>
      <c r="B56" s="218" t="s">
        <v>457</v>
      </c>
      <c r="C56" s="215" t="s">
        <v>371</v>
      </c>
      <c r="D56" s="215">
        <v>603664</v>
      </c>
      <c r="E56" s="215" t="s">
        <v>486</v>
      </c>
      <c r="F56" s="215" t="s">
        <v>404</v>
      </c>
      <c r="G56" s="215" t="s">
        <v>487</v>
      </c>
      <c r="H56" s="205">
        <v>60112</v>
      </c>
      <c r="I56" s="219">
        <v>1</v>
      </c>
      <c r="J56" s="205">
        <f t="shared" si="5"/>
        <v>60112</v>
      </c>
      <c r="K56" s="215" t="s">
        <v>145</v>
      </c>
      <c r="L56" s="209"/>
    </row>
    <row r="57" spans="1:12" ht="112.5">
      <c r="A57" s="215" t="s">
        <v>402</v>
      </c>
      <c r="B57" s="218" t="s">
        <v>457</v>
      </c>
      <c r="C57" s="215" t="s">
        <v>371</v>
      </c>
      <c r="D57" s="215">
        <v>690547</v>
      </c>
      <c r="E57" s="215" t="s">
        <v>488</v>
      </c>
      <c r="F57" s="215" t="s">
        <v>489</v>
      </c>
      <c r="G57" s="215" t="s">
        <v>490</v>
      </c>
      <c r="H57" s="205">
        <v>75140</v>
      </c>
      <c r="I57" s="219">
        <v>1</v>
      </c>
      <c r="J57" s="205">
        <f t="shared" si="5"/>
        <v>75140</v>
      </c>
      <c r="K57" s="215" t="s">
        <v>145</v>
      </c>
      <c r="L57" s="209"/>
    </row>
    <row r="58" spans="1:12" ht="56.25">
      <c r="A58" s="215" t="s">
        <v>402</v>
      </c>
      <c r="B58" s="218" t="s">
        <v>457</v>
      </c>
      <c r="C58" s="215" t="s">
        <v>371</v>
      </c>
      <c r="D58" s="215">
        <v>758390</v>
      </c>
      <c r="E58" s="215" t="s">
        <v>491</v>
      </c>
      <c r="F58" s="215" t="s">
        <v>482</v>
      </c>
      <c r="G58" s="215" t="s">
        <v>492</v>
      </c>
      <c r="H58" s="205">
        <v>75140</v>
      </c>
      <c r="I58" s="219">
        <v>1</v>
      </c>
      <c r="J58" s="205">
        <f t="shared" si="5"/>
        <v>75140</v>
      </c>
      <c r="K58" s="215" t="s">
        <v>145</v>
      </c>
      <c r="L58" s="209"/>
    </row>
    <row r="59" spans="1:12" ht="56.25">
      <c r="A59" s="215" t="s">
        <v>402</v>
      </c>
      <c r="B59" s="218" t="s">
        <v>457</v>
      </c>
      <c r="C59" s="215" t="s">
        <v>371</v>
      </c>
      <c r="D59" s="215">
        <v>818351</v>
      </c>
      <c r="E59" s="215" t="s">
        <v>493</v>
      </c>
      <c r="F59" s="215" t="s">
        <v>472</v>
      </c>
      <c r="G59" s="215" t="s">
        <v>494</v>
      </c>
      <c r="H59" s="205">
        <v>90168</v>
      </c>
      <c r="I59" s="219">
        <v>1</v>
      </c>
      <c r="J59" s="205">
        <f t="shared" si="5"/>
        <v>90168</v>
      </c>
      <c r="K59" s="215" t="s">
        <v>145</v>
      </c>
      <c r="L59" s="209"/>
    </row>
    <row r="60" spans="1:12" ht="202.5">
      <c r="A60" s="215" t="s">
        <v>402</v>
      </c>
      <c r="B60" s="218" t="s">
        <v>457</v>
      </c>
      <c r="C60" s="215" t="s">
        <v>371</v>
      </c>
      <c r="D60" s="215">
        <v>789820</v>
      </c>
      <c r="E60" s="215" t="s">
        <v>495</v>
      </c>
      <c r="F60" s="215" t="s">
        <v>404</v>
      </c>
      <c r="G60" s="215" t="s">
        <v>496</v>
      </c>
      <c r="H60" s="205">
        <v>60112</v>
      </c>
      <c r="I60" s="219">
        <v>1</v>
      </c>
      <c r="J60" s="205">
        <f t="shared" si="5"/>
        <v>60112</v>
      </c>
      <c r="K60" s="215" t="s">
        <v>145</v>
      </c>
      <c r="L60" s="209"/>
    </row>
    <row r="61" spans="1:12" ht="78.75">
      <c r="A61" s="215" t="s">
        <v>402</v>
      </c>
      <c r="B61" s="218" t="s">
        <v>457</v>
      </c>
      <c r="C61" s="215" t="s">
        <v>371</v>
      </c>
      <c r="D61" s="215">
        <v>691423</v>
      </c>
      <c r="E61" s="215" t="s">
        <v>497</v>
      </c>
      <c r="F61" s="215" t="s">
        <v>310</v>
      </c>
      <c r="G61" s="215" t="s">
        <v>498</v>
      </c>
      <c r="H61" s="205">
        <v>60112</v>
      </c>
      <c r="I61" s="219">
        <v>1</v>
      </c>
      <c r="J61" s="205">
        <f t="shared" si="5"/>
        <v>60112</v>
      </c>
      <c r="K61" s="215" t="s">
        <v>145</v>
      </c>
      <c r="L61" s="209"/>
    </row>
    <row r="62" spans="1:12" ht="56.25">
      <c r="A62" s="215" t="s">
        <v>402</v>
      </c>
      <c r="B62" s="218" t="s">
        <v>457</v>
      </c>
      <c r="C62" s="215" t="s">
        <v>371</v>
      </c>
      <c r="D62" s="215">
        <v>787225</v>
      </c>
      <c r="E62" s="215" t="s">
        <v>499</v>
      </c>
      <c r="F62" s="215" t="s">
        <v>310</v>
      </c>
      <c r="G62" s="215" t="s">
        <v>500</v>
      </c>
      <c r="H62" s="205">
        <v>60112</v>
      </c>
      <c r="I62" s="219">
        <v>1</v>
      </c>
      <c r="J62" s="205">
        <f t="shared" si="5"/>
        <v>60112</v>
      </c>
      <c r="K62" s="215" t="s">
        <v>145</v>
      </c>
      <c r="L62" s="209"/>
    </row>
    <row r="63" spans="1:12" ht="56.25">
      <c r="A63" s="215" t="s">
        <v>402</v>
      </c>
      <c r="B63" s="218" t="s">
        <v>457</v>
      </c>
      <c r="C63" s="215" t="s">
        <v>371</v>
      </c>
      <c r="D63" s="215">
        <v>704527</v>
      </c>
      <c r="E63" s="215" t="s">
        <v>501</v>
      </c>
      <c r="F63" s="215" t="s">
        <v>472</v>
      </c>
      <c r="G63" s="215" t="s">
        <v>502</v>
      </c>
      <c r="H63" s="205">
        <v>90168</v>
      </c>
      <c r="I63" s="219">
        <v>1</v>
      </c>
      <c r="J63" s="205">
        <f t="shared" si="5"/>
        <v>90168</v>
      </c>
      <c r="K63" s="215" t="s">
        <v>145</v>
      </c>
      <c r="L63" s="209"/>
    </row>
    <row r="64" spans="1:12" ht="56.25">
      <c r="A64" s="215" t="s">
        <v>402</v>
      </c>
      <c r="B64" s="218" t="s">
        <v>457</v>
      </c>
      <c r="C64" s="215" t="s">
        <v>371</v>
      </c>
      <c r="D64" s="215">
        <v>806987</v>
      </c>
      <c r="E64" s="215" t="s">
        <v>503</v>
      </c>
      <c r="F64" s="215" t="s">
        <v>504</v>
      </c>
      <c r="G64" s="215" t="s">
        <v>505</v>
      </c>
      <c r="H64" s="205">
        <v>180336</v>
      </c>
      <c r="I64" s="219">
        <v>1</v>
      </c>
      <c r="J64" s="205">
        <f t="shared" si="5"/>
        <v>180336</v>
      </c>
      <c r="K64" s="215" t="s">
        <v>145</v>
      </c>
      <c r="L64" s="209"/>
    </row>
    <row r="65" spans="1:11" ht="79.900000000000006" customHeight="1">
      <c r="A65" s="202" t="s">
        <v>506</v>
      </c>
      <c r="B65" s="203" t="s">
        <v>457</v>
      </c>
      <c r="C65" s="196" t="s">
        <v>507</v>
      </c>
      <c r="D65" s="206">
        <v>310820</v>
      </c>
      <c r="E65" s="196" t="s">
        <v>508</v>
      </c>
      <c r="F65" s="196" t="s">
        <v>509</v>
      </c>
      <c r="G65" s="216" t="s">
        <v>510</v>
      </c>
      <c r="H65" s="237">
        <v>300560</v>
      </c>
      <c r="I65" s="214">
        <v>1</v>
      </c>
      <c r="J65" s="205">
        <f>H65*I65</f>
        <v>300560</v>
      </c>
      <c r="K65" s="215" t="s">
        <v>511</v>
      </c>
    </row>
    <row r="66" spans="1:11" ht="157.5">
      <c r="A66" s="202" t="s">
        <v>506</v>
      </c>
      <c r="B66" s="203" t="s">
        <v>457</v>
      </c>
      <c r="C66" s="196" t="s">
        <v>507</v>
      </c>
      <c r="D66" s="206">
        <v>829201</v>
      </c>
      <c r="E66" s="196" t="s">
        <v>512</v>
      </c>
      <c r="F66" s="196" t="s">
        <v>513</v>
      </c>
      <c r="G66" s="216" t="s">
        <v>514</v>
      </c>
      <c r="H66" s="237">
        <v>150280</v>
      </c>
      <c r="I66" s="214">
        <v>1</v>
      </c>
      <c r="J66" s="205">
        <f>H66*I66</f>
        <v>150280</v>
      </c>
      <c r="K66" s="215" t="s">
        <v>511</v>
      </c>
    </row>
    <row r="67" spans="1:11" ht="191.25">
      <c r="A67" s="202" t="s">
        <v>506</v>
      </c>
      <c r="B67" s="203" t="s">
        <v>457</v>
      </c>
      <c r="C67" s="206" t="s">
        <v>515</v>
      </c>
      <c r="D67" s="206">
        <v>817198</v>
      </c>
      <c r="E67" s="196" t="s">
        <v>516</v>
      </c>
      <c r="F67" s="196" t="s">
        <v>517</v>
      </c>
      <c r="G67" s="216" t="s">
        <v>518</v>
      </c>
      <c r="H67" s="237">
        <v>240448</v>
      </c>
      <c r="I67" s="214">
        <v>1</v>
      </c>
      <c r="J67" s="205">
        <f>H67*I67</f>
        <v>240448</v>
      </c>
      <c r="K67" s="215" t="s">
        <v>511</v>
      </c>
    </row>
    <row r="68" spans="1:11" ht="180">
      <c r="A68" s="202" t="s">
        <v>506</v>
      </c>
      <c r="B68" s="203" t="s">
        <v>457</v>
      </c>
      <c r="C68" s="206" t="s">
        <v>515</v>
      </c>
      <c r="D68" s="206">
        <v>586769</v>
      </c>
      <c r="E68" s="196" t="s">
        <v>519</v>
      </c>
      <c r="F68" s="196" t="s">
        <v>520</v>
      </c>
      <c r="G68" s="216" t="s">
        <v>521</v>
      </c>
      <c r="H68" s="237">
        <v>39304</v>
      </c>
      <c r="I68" s="214">
        <v>1</v>
      </c>
      <c r="J68" s="205">
        <f>H68*I68</f>
        <v>39304</v>
      </c>
      <c r="K68" s="215" t="s">
        <v>511</v>
      </c>
    </row>
    <row r="69" spans="1:11" ht="33.75">
      <c r="A69" s="202" t="s">
        <v>409</v>
      </c>
      <c r="B69" s="210">
        <v>45717</v>
      </c>
      <c r="C69" s="202" t="s">
        <v>410</v>
      </c>
      <c r="D69" s="238">
        <v>407705</v>
      </c>
      <c r="E69" s="202" t="s">
        <v>522</v>
      </c>
      <c r="F69" s="202" t="s">
        <v>412</v>
      </c>
      <c r="G69" s="202" t="s">
        <v>413</v>
      </c>
      <c r="H69" s="220">
        <v>144462</v>
      </c>
      <c r="I69" s="202">
        <v>1</v>
      </c>
      <c r="J69" s="221">
        <f t="shared" ref="J69" si="6">+I69*H69</f>
        <v>144462</v>
      </c>
      <c r="K69" s="202" t="s">
        <v>191</v>
      </c>
    </row>
    <row r="70" spans="1:11" s="209" customFormat="1" ht="225">
      <c r="A70" s="202" t="s">
        <v>370</v>
      </c>
      <c r="B70" s="203">
        <v>45717</v>
      </c>
      <c r="C70" s="177" t="s">
        <v>371</v>
      </c>
      <c r="D70" s="177">
        <v>313735</v>
      </c>
      <c r="E70" s="177" t="s">
        <v>376</v>
      </c>
      <c r="F70" s="239" t="s">
        <v>373</v>
      </c>
      <c r="G70" s="239" t="s">
        <v>523</v>
      </c>
      <c r="H70" s="240">
        <v>49132</v>
      </c>
      <c r="I70" s="177">
        <v>1</v>
      </c>
      <c r="J70" s="241">
        <f>+H70</f>
        <v>49132</v>
      </c>
      <c r="K70" s="177" t="s">
        <v>375</v>
      </c>
    </row>
    <row r="71" spans="1:11" s="209" customFormat="1" ht="225">
      <c r="A71" s="202" t="s">
        <v>370</v>
      </c>
      <c r="B71" s="203">
        <v>45717</v>
      </c>
      <c r="C71" s="177" t="s">
        <v>371</v>
      </c>
      <c r="D71" s="177">
        <v>313774</v>
      </c>
      <c r="E71" s="177" t="s">
        <v>524</v>
      </c>
      <c r="F71" s="239" t="s">
        <v>373</v>
      </c>
      <c r="G71" s="239" t="s">
        <v>525</v>
      </c>
      <c r="H71" s="240">
        <v>49132</v>
      </c>
      <c r="I71" s="177">
        <v>1</v>
      </c>
      <c r="J71" s="241">
        <f t="shared" ref="J71:J73" si="7">+H71</f>
        <v>49132</v>
      </c>
      <c r="K71" s="177" t="s">
        <v>375</v>
      </c>
    </row>
    <row r="72" spans="1:11" s="209" customFormat="1" ht="225">
      <c r="A72" s="202" t="s">
        <v>370</v>
      </c>
      <c r="B72" s="203">
        <v>45717</v>
      </c>
      <c r="C72" s="177" t="s">
        <v>371</v>
      </c>
      <c r="D72" s="177">
        <v>313779</v>
      </c>
      <c r="E72" s="177" t="s">
        <v>526</v>
      </c>
      <c r="F72" s="239" t="s">
        <v>373</v>
      </c>
      <c r="G72" s="239" t="s">
        <v>527</v>
      </c>
      <c r="H72" s="240">
        <v>49132</v>
      </c>
      <c r="I72" s="177">
        <v>1</v>
      </c>
      <c r="J72" s="241">
        <f t="shared" si="7"/>
        <v>49132</v>
      </c>
      <c r="K72" s="177" t="s">
        <v>375</v>
      </c>
    </row>
    <row r="73" spans="1:11" s="209" customFormat="1" ht="225">
      <c r="A73" s="202" t="s">
        <v>370</v>
      </c>
      <c r="B73" s="203">
        <v>45717</v>
      </c>
      <c r="C73" s="177" t="s">
        <v>371</v>
      </c>
      <c r="D73" s="177">
        <v>314031</v>
      </c>
      <c r="E73" s="177" t="s">
        <v>528</v>
      </c>
      <c r="F73" s="239" t="s">
        <v>373</v>
      </c>
      <c r="G73" s="239" t="s">
        <v>529</v>
      </c>
      <c r="H73" s="240">
        <v>49132</v>
      </c>
      <c r="I73" s="177">
        <v>1</v>
      </c>
      <c r="J73" s="241">
        <f t="shared" si="7"/>
        <v>49132</v>
      </c>
      <c r="K73" s="177" t="s">
        <v>375</v>
      </c>
    </row>
    <row r="74" spans="1:11" s="209" customFormat="1" ht="247.5">
      <c r="A74" s="202" t="s">
        <v>370</v>
      </c>
      <c r="B74" s="203">
        <v>45717</v>
      </c>
      <c r="C74" s="177" t="s">
        <v>371</v>
      </c>
      <c r="D74" s="177">
        <v>66992</v>
      </c>
      <c r="E74" s="177" t="s">
        <v>530</v>
      </c>
      <c r="F74" s="239" t="s">
        <v>373</v>
      </c>
      <c r="G74" s="239" t="s">
        <v>531</v>
      </c>
      <c r="H74" s="240">
        <v>49132</v>
      </c>
      <c r="I74" s="177">
        <v>1</v>
      </c>
      <c r="J74" s="241">
        <f>+H74</f>
        <v>49132</v>
      </c>
      <c r="K74" s="177" t="s">
        <v>375</v>
      </c>
    </row>
    <row r="75" spans="1:11" ht="112.5">
      <c r="A75" s="177" t="s">
        <v>370</v>
      </c>
      <c r="B75" s="203">
        <v>45717</v>
      </c>
      <c r="C75" s="177" t="s">
        <v>363</v>
      </c>
      <c r="D75" s="177">
        <v>589385</v>
      </c>
      <c r="E75" s="177" t="s">
        <v>532</v>
      </c>
      <c r="F75" s="239" t="s">
        <v>533</v>
      </c>
      <c r="G75" s="239" t="s">
        <v>534</v>
      </c>
      <c r="H75" s="240">
        <v>29479</v>
      </c>
      <c r="I75" s="214">
        <v>1</v>
      </c>
      <c r="J75" s="240">
        <f>H75*I75</f>
        <v>29479</v>
      </c>
      <c r="K75" s="212" t="s">
        <v>383</v>
      </c>
    </row>
    <row r="76" spans="1:11" ht="157.5">
      <c r="A76" s="177" t="s">
        <v>370</v>
      </c>
      <c r="B76" s="203">
        <v>45717</v>
      </c>
      <c r="C76" s="177" t="s">
        <v>363</v>
      </c>
      <c r="D76" s="177">
        <v>324779</v>
      </c>
      <c r="E76" s="177" t="s">
        <v>535</v>
      </c>
      <c r="F76" s="239" t="s">
        <v>373</v>
      </c>
      <c r="G76" s="239" t="s">
        <v>536</v>
      </c>
      <c r="H76" s="240">
        <v>49132</v>
      </c>
      <c r="I76" s="214">
        <v>1</v>
      </c>
      <c r="J76" s="240">
        <f t="shared" ref="J76:J77" si="8">H76*I76</f>
        <v>49132</v>
      </c>
      <c r="K76" s="212" t="s">
        <v>383</v>
      </c>
    </row>
    <row r="77" spans="1:11" ht="168.75">
      <c r="A77" s="177" t="s">
        <v>370</v>
      </c>
      <c r="B77" s="203">
        <v>45717</v>
      </c>
      <c r="C77" s="177" t="s">
        <v>363</v>
      </c>
      <c r="D77" s="242">
        <v>314005</v>
      </c>
      <c r="E77" s="177" t="s">
        <v>537</v>
      </c>
      <c r="F77" s="239" t="s">
        <v>373</v>
      </c>
      <c r="G77" s="239" t="s">
        <v>538</v>
      </c>
      <c r="H77" s="240">
        <v>49132</v>
      </c>
      <c r="I77" s="214">
        <v>1</v>
      </c>
      <c r="J77" s="240">
        <f t="shared" si="8"/>
        <v>49132</v>
      </c>
      <c r="K77" s="212" t="s">
        <v>383</v>
      </c>
    </row>
    <row r="78" spans="1:11">
      <c r="A78" s="225"/>
      <c r="B78" s="226"/>
      <c r="C78" s="187"/>
      <c r="D78" s="227"/>
      <c r="E78" s="187"/>
      <c r="F78" s="227"/>
      <c r="G78" s="228"/>
      <c r="H78" s="229"/>
      <c r="I78" s="243" t="s">
        <v>335</v>
      </c>
      <c r="J78" s="244">
        <f>SUM(J44:J77)</f>
        <v>2979567</v>
      </c>
      <c r="K78" s="243"/>
    </row>
    <row r="79" spans="1:11">
      <c r="A79" s="225"/>
      <c r="B79" s="226"/>
      <c r="C79" s="187"/>
      <c r="D79" s="227"/>
      <c r="E79" s="187"/>
      <c r="F79" s="227"/>
      <c r="G79" s="228"/>
      <c r="H79" s="229"/>
      <c r="I79" s="243"/>
      <c r="J79" s="205"/>
      <c r="K79" s="215"/>
    </row>
    <row r="80" spans="1:11">
      <c r="A80" s="225"/>
      <c r="B80" s="226"/>
      <c r="C80" s="187"/>
      <c r="D80" s="227"/>
      <c r="E80" s="187"/>
      <c r="F80" s="227"/>
      <c r="G80" s="228"/>
      <c r="H80" s="229"/>
      <c r="I80" s="230" t="s">
        <v>450</v>
      </c>
      <c r="J80" s="231">
        <f>J78</f>
        <v>2979567</v>
      </c>
      <c r="K80" s="230">
        <f>(J80*K81)/J81</f>
        <v>1.1673328874884081</v>
      </c>
    </row>
    <row r="81" spans="1:11" ht="22.5">
      <c r="A81" s="225"/>
      <c r="B81" s="226"/>
      <c r="C81" s="187"/>
      <c r="D81" s="227"/>
      <c r="E81" s="187"/>
      <c r="F81" s="227"/>
      <c r="G81" s="228"/>
      <c r="H81" s="229" t="s">
        <v>451</v>
      </c>
      <c r="I81" s="230" t="s">
        <v>338</v>
      </c>
      <c r="J81" s="232">
        <v>17867199</v>
      </c>
      <c r="K81" s="230">
        <v>7</v>
      </c>
    </row>
    <row r="82" spans="1:11">
      <c r="A82" s="186"/>
      <c r="B82" s="186"/>
      <c r="C82" s="186"/>
      <c r="D82" s="186"/>
      <c r="E82" s="186"/>
      <c r="F82" s="186"/>
      <c r="G82" s="186"/>
      <c r="H82" s="186"/>
      <c r="I82" s="186" t="s">
        <v>339</v>
      </c>
      <c r="J82" s="233">
        <f>J80/2</f>
        <v>1489783.5</v>
      </c>
      <c r="K82" s="186"/>
    </row>
    <row r="83" spans="1:11">
      <c r="A83" s="186"/>
      <c r="B83" s="186"/>
      <c r="C83" s="186"/>
      <c r="D83" s="186"/>
      <c r="E83" s="186"/>
      <c r="F83" s="186"/>
      <c r="G83" s="186"/>
      <c r="H83" s="186"/>
      <c r="I83" s="186"/>
      <c r="J83" s="186"/>
      <c r="K83" s="186"/>
    </row>
  </sheetData>
  <mergeCells count="4">
    <mergeCell ref="A1:K1"/>
    <mergeCell ref="A2:K2"/>
    <mergeCell ref="A41:K41"/>
    <mergeCell ref="A42:K4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BB92D-21F7-407B-A7FA-97988CFA2C16}">
  <dimension ref="A1:H13"/>
  <sheetViews>
    <sheetView workbookViewId="0">
      <selection activeCell="F8" sqref="F8"/>
    </sheetView>
  </sheetViews>
  <sheetFormatPr defaultColWidth="10.85546875" defaultRowHeight="11.25"/>
  <cols>
    <col min="1" max="1" width="12.7109375" style="217" customWidth="1"/>
    <col min="2" max="2" width="13" style="217" customWidth="1"/>
    <col min="3" max="5" width="10.85546875" style="217"/>
    <col min="6" max="6" width="27.28515625" style="217" customWidth="1"/>
    <col min="7" max="7" width="10.85546875" style="217"/>
    <col min="8" max="8" width="13.85546875" style="217" customWidth="1"/>
    <col min="9" max="16384" width="10.85546875" style="217"/>
  </cols>
  <sheetData>
    <row r="1" spans="1:8">
      <c r="A1" s="290" t="s">
        <v>539</v>
      </c>
      <c r="B1" s="290"/>
      <c r="C1" s="290"/>
      <c r="D1" s="290"/>
      <c r="E1" s="290"/>
      <c r="F1" s="290"/>
      <c r="G1" s="290"/>
      <c r="H1" s="290"/>
    </row>
    <row r="2" spans="1:8">
      <c r="A2" s="290"/>
      <c r="B2" s="290"/>
      <c r="C2" s="290"/>
      <c r="D2" s="290"/>
      <c r="E2" s="290"/>
      <c r="F2" s="290"/>
      <c r="G2" s="290"/>
      <c r="H2" s="290"/>
    </row>
    <row r="3" spans="1:8" ht="56.25">
      <c r="A3" s="246" t="s">
        <v>540</v>
      </c>
      <c r="B3" s="246" t="s">
        <v>541</v>
      </c>
      <c r="C3" s="246" t="s">
        <v>542</v>
      </c>
      <c r="D3" s="246" t="s">
        <v>543</v>
      </c>
      <c r="E3" s="246" t="s">
        <v>544</v>
      </c>
      <c r="F3" s="246" t="s">
        <v>545</v>
      </c>
      <c r="G3" s="246" t="s">
        <v>546</v>
      </c>
      <c r="H3" s="246" t="s">
        <v>547</v>
      </c>
    </row>
    <row r="4" spans="1:8" ht="101.25">
      <c r="A4" s="202" t="s">
        <v>548</v>
      </c>
      <c r="B4" s="247">
        <v>1119892512</v>
      </c>
      <c r="C4" s="177" t="s">
        <v>549</v>
      </c>
      <c r="D4" s="196" t="s">
        <v>550</v>
      </c>
      <c r="E4" s="177" t="s">
        <v>551</v>
      </c>
      <c r="F4" s="215" t="s">
        <v>552</v>
      </c>
      <c r="G4" s="248" t="s">
        <v>553</v>
      </c>
      <c r="H4" s="214" t="s">
        <v>554</v>
      </c>
    </row>
    <row r="5" spans="1:8" ht="56.25">
      <c r="A5" s="202" t="s">
        <v>548</v>
      </c>
      <c r="B5" s="247">
        <v>1026283805</v>
      </c>
      <c r="C5" s="177" t="s">
        <v>555</v>
      </c>
      <c r="D5" s="196" t="s">
        <v>556</v>
      </c>
      <c r="E5" s="177" t="s">
        <v>557</v>
      </c>
      <c r="F5" s="215" t="s">
        <v>558</v>
      </c>
      <c r="G5" s="248" t="s">
        <v>553</v>
      </c>
      <c r="H5" s="214" t="s">
        <v>554</v>
      </c>
    </row>
    <row r="6" spans="1:8" ht="67.5">
      <c r="A6" s="177" t="s">
        <v>370</v>
      </c>
      <c r="B6" s="249">
        <v>1030698328</v>
      </c>
      <c r="C6" s="177" t="s">
        <v>559</v>
      </c>
      <c r="D6" s="196" t="s">
        <v>560</v>
      </c>
      <c r="E6" s="196" t="s">
        <v>561</v>
      </c>
      <c r="F6" s="177" t="s">
        <v>562</v>
      </c>
      <c r="G6" s="248" t="s">
        <v>553</v>
      </c>
      <c r="H6" s="215" t="s">
        <v>375</v>
      </c>
    </row>
    <row r="7" spans="1:8" ht="56.25">
      <c r="A7" s="177" t="s">
        <v>563</v>
      </c>
      <c r="B7" s="250"/>
      <c r="C7" s="196" t="s">
        <v>564</v>
      </c>
      <c r="D7" s="177" t="s">
        <v>565</v>
      </c>
      <c r="E7" s="206" t="s">
        <v>566</v>
      </c>
      <c r="F7" s="215" t="s">
        <v>567</v>
      </c>
      <c r="G7" s="248" t="s">
        <v>553</v>
      </c>
      <c r="H7" s="206" t="s">
        <v>220</v>
      </c>
    </row>
    <row r="8" spans="1:8" ht="56.25">
      <c r="A8" s="177" t="s">
        <v>563</v>
      </c>
      <c r="B8" s="250"/>
      <c r="C8" s="196" t="s">
        <v>568</v>
      </c>
      <c r="D8" s="177" t="s">
        <v>565</v>
      </c>
      <c r="E8" s="206" t="s">
        <v>566</v>
      </c>
      <c r="F8" s="215" t="s">
        <v>567</v>
      </c>
      <c r="G8" s="248" t="s">
        <v>553</v>
      </c>
      <c r="H8" s="206" t="s">
        <v>220</v>
      </c>
    </row>
    <row r="9" spans="1:8" ht="56.25">
      <c r="A9" s="177" t="s">
        <v>563</v>
      </c>
      <c r="B9" s="250"/>
      <c r="C9" s="196" t="s">
        <v>569</v>
      </c>
      <c r="D9" s="177" t="s">
        <v>565</v>
      </c>
      <c r="E9" s="206" t="s">
        <v>566</v>
      </c>
      <c r="F9" s="215" t="s">
        <v>567</v>
      </c>
      <c r="G9" s="248" t="s">
        <v>553</v>
      </c>
      <c r="H9" s="206" t="s">
        <v>220</v>
      </c>
    </row>
    <row r="10" spans="1:8" ht="56.25">
      <c r="A10" s="177" t="s">
        <v>563</v>
      </c>
      <c r="B10" s="250"/>
      <c r="C10" s="196" t="s">
        <v>570</v>
      </c>
      <c r="D10" s="177" t="s">
        <v>565</v>
      </c>
      <c r="E10" s="206" t="s">
        <v>566</v>
      </c>
      <c r="F10" s="215" t="s">
        <v>567</v>
      </c>
      <c r="G10" s="248" t="s">
        <v>553</v>
      </c>
      <c r="H10" s="206" t="s">
        <v>220</v>
      </c>
    </row>
    <row r="11" spans="1:8" ht="56.25">
      <c r="A11" s="177" t="s">
        <v>563</v>
      </c>
      <c r="B11" s="250"/>
      <c r="C11" s="196" t="s">
        <v>571</v>
      </c>
      <c r="D11" s="177" t="s">
        <v>565</v>
      </c>
      <c r="E11" s="206" t="s">
        <v>566</v>
      </c>
      <c r="F11" s="215" t="s">
        <v>567</v>
      </c>
      <c r="G11" s="248" t="s">
        <v>553</v>
      </c>
      <c r="H11" s="206" t="s">
        <v>220</v>
      </c>
    </row>
    <row r="12" spans="1:8" ht="56.25">
      <c r="A12" s="177" t="s">
        <v>563</v>
      </c>
      <c r="B12" s="250"/>
      <c r="C12" s="196" t="s">
        <v>572</v>
      </c>
      <c r="D12" s="177" t="s">
        <v>565</v>
      </c>
      <c r="E12" s="206" t="s">
        <v>566</v>
      </c>
      <c r="F12" s="215" t="s">
        <v>567</v>
      </c>
      <c r="G12" s="248" t="s">
        <v>553</v>
      </c>
      <c r="H12" s="206" t="s">
        <v>220</v>
      </c>
    </row>
    <row r="13" spans="1:8" ht="56.25">
      <c r="A13" s="177" t="s">
        <v>563</v>
      </c>
      <c r="B13" s="250"/>
      <c r="C13" s="196" t="s">
        <v>573</v>
      </c>
      <c r="D13" s="177" t="s">
        <v>565</v>
      </c>
      <c r="E13" s="206" t="s">
        <v>566</v>
      </c>
      <c r="F13" s="215" t="s">
        <v>567</v>
      </c>
      <c r="G13" s="248" t="s">
        <v>553</v>
      </c>
      <c r="H13" s="206" t="s">
        <v>220</v>
      </c>
    </row>
  </sheetData>
  <mergeCells count="1">
    <mergeCell ref="A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238"/>
  <sheetViews>
    <sheetView zoomScale="70" zoomScaleNormal="70" workbookViewId="0">
      <pane ySplit="2" topLeftCell="A1007" activePane="bottomLeft" state="frozen"/>
      <selection pane="bottomLeft" activeCell="O1011" sqref="O1011"/>
    </sheetView>
  </sheetViews>
  <sheetFormatPr defaultColWidth="11.42578125" defaultRowHeight="15"/>
  <cols>
    <col min="2" max="2" width="17" customWidth="1"/>
    <col min="4" max="4" width="28.7109375" style="9" customWidth="1"/>
    <col min="5" max="5" width="18.5703125" customWidth="1"/>
    <col min="7" max="7" width="19" customWidth="1"/>
    <col min="12" max="12" width="11.42578125" style="18"/>
    <col min="13" max="13" width="11.42578125" style="8"/>
    <col min="14" max="19" width="14" style="10" customWidth="1"/>
    <col min="20" max="20" width="15.140625" style="11" customWidth="1"/>
    <col min="21" max="21" width="16.7109375" style="74" customWidth="1"/>
    <col min="22" max="22" width="14.42578125" style="11" customWidth="1"/>
    <col min="23" max="23" width="16.5703125" style="74" customWidth="1"/>
  </cols>
  <sheetData>
    <row r="1" spans="1:27" ht="15.75" thickBot="1">
      <c r="M1" s="12"/>
      <c r="N1" s="13"/>
      <c r="O1" s="13"/>
      <c r="P1" s="13"/>
      <c r="Q1" s="13"/>
      <c r="R1" s="13"/>
      <c r="S1" s="13"/>
      <c r="T1" s="14"/>
      <c r="U1" s="73"/>
      <c r="V1" s="14"/>
      <c r="W1" s="73"/>
    </row>
    <row r="2" spans="1:27" s="7" customFormat="1" ht="87" customHeight="1" thickTop="1" thickBot="1">
      <c r="A2" s="5"/>
      <c r="B2" s="69" t="s">
        <v>26</v>
      </c>
      <c r="C2" s="70" t="s">
        <v>574</v>
      </c>
      <c r="D2" s="70" t="s">
        <v>575</v>
      </c>
      <c r="E2" s="78" t="s">
        <v>576</v>
      </c>
      <c r="F2" s="79" t="s">
        <v>577</v>
      </c>
      <c r="G2" s="79" t="s">
        <v>578</v>
      </c>
      <c r="H2" s="79" t="s">
        <v>579</v>
      </c>
      <c r="I2" s="79" t="s">
        <v>580</v>
      </c>
      <c r="J2" s="80" t="s">
        <v>581</v>
      </c>
      <c r="K2" s="70" t="s">
        <v>34</v>
      </c>
      <c r="L2" s="71" t="s">
        <v>35</v>
      </c>
      <c r="M2" s="72" t="s">
        <v>575</v>
      </c>
      <c r="N2" s="95" t="s">
        <v>582</v>
      </c>
      <c r="O2" s="96" t="s">
        <v>583</v>
      </c>
      <c r="P2" s="88" t="s">
        <v>584</v>
      </c>
      <c r="Q2" s="88" t="s">
        <v>585</v>
      </c>
      <c r="R2" s="89" t="s">
        <v>586</v>
      </c>
      <c r="S2" s="90" t="s">
        <v>587</v>
      </c>
      <c r="T2" s="88" t="s">
        <v>40</v>
      </c>
      <c r="U2" s="88" t="s">
        <v>41</v>
      </c>
      <c r="V2" s="89" t="s">
        <v>42</v>
      </c>
      <c r="W2" s="90" t="s">
        <v>43</v>
      </c>
      <c r="X2" s="6"/>
      <c r="Y2" s="6"/>
      <c r="Z2" s="6"/>
      <c r="AA2" s="6"/>
    </row>
    <row r="3" spans="1:27" ht="101.25" customHeight="1" thickTop="1">
      <c r="B3" s="84">
        <v>86</v>
      </c>
      <c r="C3" s="91" t="s">
        <v>588</v>
      </c>
      <c r="D3" s="8" t="str">
        <f>+B3&amp;C3</f>
        <v>86Gestión y Análisis de Políticas para el bienestar en los territorios</v>
      </c>
      <c r="E3" s="8" t="s">
        <v>589</v>
      </c>
      <c r="F3" s="8" t="s">
        <v>590</v>
      </c>
      <c r="G3" s="8" t="s">
        <v>591</v>
      </c>
      <c r="H3" s="8" t="s">
        <v>592</v>
      </c>
      <c r="I3" s="8" t="s">
        <v>593</v>
      </c>
      <c r="J3" s="8" t="s">
        <v>594</v>
      </c>
      <c r="K3" s="91" t="s">
        <v>139</v>
      </c>
      <c r="L3" s="91" t="s">
        <v>61</v>
      </c>
      <c r="M3" s="8" t="str">
        <f t="shared" ref="M3:M66" si="0">+D3&amp;K3&amp;L3</f>
        <v>86Gestión y Análisis de Políticas para el bienestar en los territoriosTUNJUELITOC. FEBRERO 2025</v>
      </c>
      <c r="N3" s="97">
        <v>16287024</v>
      </c>
      <c r="O3" s="117">
        <v>16813094.8752</v>
      </c>
      <c r="P3" s="100"/>
      <c r="Q3" s="100">
        <v>1</v>
      </c>
      <c r="R3" s="101">
        <v>0</v>
      </c>
      <c r="S3" s="120">
        <v>16813094.8752</v>
      </c>
      <c r="T3" s="100"/>
      <c r="U3" s="100">
        <v>1</v>
      </c>
      <c r="V3" s="101">
        <v>0</v>
      </c>
      <c r="W3" s="120">
        <v>16813094.8752</v>
      </c>
    </row>
    <row r="4" spans="1:27" ht="101.25" customHeight="1">
      <c r="B4" s="85">
        <v>87</v>
      </c>
      <c r="C4" s="92" t="s">
        <v>588</v>
      </c>
      <c r="D4" s="8" t="str">
        <f t="shared" ref="D4:D67" si="1">+B4&amp;C4</f>
        <v>87Gestión y Análisis de Políticas para el bienestar en los territorios</v>
      </c>
      <c r="E4" s="8" t="s">
        <v>589</v>
      </c>
      <c r="F4" s="8" t="s">
        <v>590</v>
      </c>
      <c r="G4" s="8" t="s">
        <v>595</v>
      </c>
      <c r="H4" s="8" t="s">
        <v>596</v>
      </c>
      <c r="I4" s="8" t="s">
        <v>596</v>
      </c>
      <c r="J4" s="8" t="s">
        <v>594</v>
      </c>
      <c r="K4" s="92" t="s">
        <v>139</v>
      </c>
      <c r="L4" s="92" t="s">
        <v>61</v>
      </c>
      <c r="M4" s="8" t="str">
        <f t="shared" si="0"/>
        <v>87Gestión y Análisis de Políticas para el bienestar en los territoriosTUNJUELITOC. FEBRERO 2025</v>
      </c>
      <c r="N4" s="98">
        <v>23686976</v>
      </c>
      <c r="O4" s="118">
        <v>24452065.3248</v>
      </c>
      <c r="P4" s="102"/>
      <c r="Q4" s="102">
        <v>1</v>
      </c>
      <c r="R4" s="98">
        <v>0</v>
      </c>
      <c r="S4" s="118">
        <v>24452065.3248</v>
      </c>
      <c r="T4" s="102"/>
      <c r="U4" s="102">
        <v>1</v>
      </c>
      <c r="V4" s="98">
        <v>0</v>
      </c>
      <c r="W4" s="118">
        <v>24452065.3248</v>
      </c>
    </row>
    <row r="5" spans="1:27" ht="101.25" customHeight="1">
      <c r="B5" s="85">
        <v>141</v>
      </c>
      <c r="C5" s="92" t="s">
        <v>8</v>
      </c>
      <c r="D5" s="8" t="str">
        <f t="shared" si="1"/>
        <v>141Vigilancia en salud pública</v>
      </c>
      <c r="E5" s="8" t="s">
        <v>589</v>
      </c>
      <c r="F5" s="8" t="s">
        <v>590</v>
      </c>
      <c r="G5" s="8" t="s">
        <v>597</v>
      </c>
      <c r="H5" s="8" t="s">
        <v>598</v>
      </c>
      <c r="I5" s="8" t="s">
        <v>599</v>
      </c>
      <c r="J5" s="8" t="s">
        <v>594</v>
      </c>
      <c r="K5" s="92" t="s">
        <v>139</v>
      </c>
      <c r="L5" s="92" t="s">
        <v>61</v>
      </c>
      <c r="M5" s="8" t="str">
        <f t="shared" si="0"/>
        <v>141Vigilancia en salud públicaTUNJUELITOC. FEBRERO 2025</v>
      </c>
      <c r="N5" s="98">
        <v>5357344</v>
      </c>
      <c r="O5" s="118">
        <v>5530386.2111999998</v>
      </c>
      <c r="P5" s="102"/>
      <c r="Q5" s="102">
        <v>1</v>
      </c>
      <c r="R5" s="98">
        <v>0</v>
      </c>
      <c r="S5" s="118">
        <v>5530386.2111999998</v>
      </c>
      <c r="T5" s="102">
        <v>0</v>
      </c>
      <c r="U5" s="102">
        <v>1</v>
      </c>
      <c r="V5" s="98">
        <v>0</v>
      </c>
      <c r="W5" s="118">
        <v>5530386.2111999998</v>
      </c>
    </row>
    <row r="6" spans="1:27" ht="101.25" customHeight="1">
      <c r="B6" s="85">
        <v>166</v>
      </c>
      <c r="C6" s="92" t="s">
        <v>7</v>
      </c>
      <c r="D6" s="8" t="str">
        <f t="shared" si="1"/>
        <v>166Vigilancia de la salud ambiental</v>
      </c>
      <c r="E6" s="8" t="s">
        <v>589</v>
      </c>
      <c r="F6" s="8" t="s">
        <v>590</v>
      </c>
      <c r="G6" s="8" t="s">
        <v>7</v>
      </c>
      <c r="H6" s="8" t="s">
        <v>600</v>
      </c>
      <c r="I6" s="8" t="s">
        <v>307</v>
      </c>
      <c r="J6" s="8" t="s">
        <v>307</v>
      </c>
      <c r="K6" s="92" t="s">
        <v>139</v>
      </c>
      <c r="L6" s="92" t="s">
        <v>61</v>
      </c>
      <c r="M6" s="8" t="str">
        <f t="shared" si="0"/>
        <v>166Vigilancia de la salud ambientalTUNJUELITOC. FEBRERO 2025</v>
      </c>
      <c r="N6" s="98">
        <v>0</v>
      </c>
      <c r="O6" s="118">
        <v>0</v>
      </c>
      <c r="P6" s="102"/>
      <c r="Q6" s="102"/>
      <c r="R6" s="98"/>
      <c r="S6" s="118">
        <v>0</v>
      </c>
      <c r="T6" s="102"/>
      <c r="U6" s="102"/>
      <c r="V6" s="98"/>
      <c r="W6" s="118"/>
    </row>
    <row r="7" spans="1:27" ht="101.25" customHeight="1">
      <c r="B7" s="85">
        <v>167</v>
      </c>
      <c r="C7" s="92" t="s">
        <v>7</v>
      </c>
      <c r="D7" s="8" t="str">
        <f t="shared" si="1"/>
        <v>167Vigilancia de la salud ambiental</v>
      </c>
      <c r="E7" s="8" t="s">
        <v>589</v>
      </c>
      <c r="F7" s="8" t="s">
        <v>590</v>
      </c>
      <c r="G7" s="8" t="s">
        <v>7</v>
      </c>
      <c r="H7" s="8" t="s">
        <v>601</v>
      </c>
      <c r="I7" s="8" t="s">
        <v>307</v>
      </c>
      <c r="J7" s="8" t="s">
        <v>307</v>
      </c>
      <c r="K7" s="92" t="s">
        <v>139</v>
      </c>
      <c r="L7" s="92" t="s">
        <v>61</v>
      </c>
      <c r="M7" s="8" t="str">
        <f t="shared" si="0"/>
        <v>167Vigilancia de la salud ambientalTUNJUELITOC. FEBRERO 2025</v>
      </c>
      <c r="N7" s="98">
        <v>0</v>
      </c>
      <c r="O7" s="118">
        <v>0</v>
      </c>
      <c r="P7" s="102"/>
      <c r="Q7" s="102"/>
      <c r="R7" s="98"/>
      <c r="S7" s="118">
        <v>26468418</v>
      </c>
      <c r="T7" s="102"/>
      <c r="U7" s="102"/>
      <c r="V7" s="98"/>
      <c r="W7" s="118">
        <v>26468418</v>
      </c>
    </row>
    <row r="8" spans="1:27" ht="101.25" customHeight="1">
      <c r="B8" s="85">
        <v>168</v>
      </c>
      <c r="C8" s="92" t="s">
        <v>7</v>
      </c>
      <c r="D8" s="8" t="str">
        <f t="shared" si="1"/>
        <v>168Vigilancia de la salud ambiental</v>
      </c>
      <c r="E8" s="8" t="s">
        <v>589</v>
      </c>
      <c r="F8" s="8" t="s">
        <v>590</v>
      </c>
      <c r="G8" s="8" t="s">
        <v>7</v>
      </c>
      <c r="H8" s="8" t="s">
        <v>306</v>
      </c>
      <c r="I8" s="8" t="s">
        <v>307</v>
      </c>
      <c r="J8" s="8" t="s">
        <v>307</v>
      </c>
      <c r="K8" s="92" t="s">
        <v>139</v>
      </c>
      <c r="L8" s="92" t="s">
        <v>61</v>
      </c>
      <c r="M8" s="8" t="str">
        <f t="shared" si="0"/>
        <v>168Vigilancia de la salud ambientalTUNJUELITOC. FEBRERO 2025</v>
      </c>
      <c r="N8" s="98">
        <v>0</v>
      </c>
      <c r="O8" s="118">
        <v>0</v>
      </c>
      <c r="P8" s="102"/>
      <c r="Q8" s="102"/>
      <c r="R8" s="98"/>
      <c r="S8" s="118">
        <v>73635056</v>
      </c>
      <c r="T8" s="102"/>
      <c r="U8" s="102"/>
      <c r="V8" s="98"/>
      <c r="W8" s="118">
        <v>68911542</v>
      </c>
    </row>
    <row r="9" spans="1:27" ht="101.25" customHeight="1">
      <c r="B9" s="85">
        <v>169</v>
      </c>
      <c r="C9" s="92" t="s">
        <v>7</v>
      </c>
      <c r="D9" s="8" t="str">
        <f t="shared" si="1"/>
        <v>169Vigilancia de la salud ambiental</v>
      </c>
      <c r="E9" s="8" t="s">
        <v>589</v>
      </c>
      <c r="F9" s="8" t="s">
        <v>590</v>
      </c>
      <c r="G9" s="8" t="s">
        <v>7</v>
      </c>
      <c r="H9" s="8" t="s">
        <v>602</v>
      </c>
      <c r="I9" s="8" t="s">
        <v>307</v>
      </c>
      <c r="J9" s="8" t="s">
        <v>307</v>
      </c>
      <c r="K9" s="92" t="s">
        <v>139</v>
      </c>
      <c r="L9" s="92" t="s">
        <v>61</v>
      </c>
      <c r="M9" s="8" t="str">
        <f t="shared" si="0"/>
        <v>169Vigilancia de la salud ambientalTUNJUELITOC. FEBRERO 2025</v>
      </c>
      <c r="N9" s="98">
        <v>0</v>
      </c>
      <c r="O9" s="118">
        <v>0</v>
      </c>
      <c r="P9" s="102"/>
      <c r="Q9" s="102"/>
      <c r="R9" s="98"/>
      <c r="S9" s="118">
        <v>1347254</v>
      </c>
      <c r="T9" s="102"/>
      <c r="U9" s="102"/>
      <c r="V9" s="98"/>
      <c r="W9" s="118">
        <v>866350</v>
      </c>
    </row>
    <row r="10" spans="1:27" ht="101.25" customHeight="1">
      <c r="B10" s="85">
        <v>170</v>
      </c>
      <c r="C10" s="92" t="s">
        <v>7</v>
      </c>
      <c r="D10" s="8" t="str">
        <f t="shared" si="1"/>
        <v>170Vigilancia de la salud ambiental</v>
      </c>
      <c r="E10" s="8" t="s">
        <v>589</v>
      </c>
      <c r="F10" s="8" t="s">
        <v>590</v>
      </c>
      <c r="G10" s="8" t="s">
        <v>7</v>
      </c>
      <c r="H10" s="8" t="s">
        <v>314</v>
      </c>
      <c r="I10" s="8" t="s">
        <v>307</v>
      </c>
      <c r="J10" s="8" t="s">
        <v>307</v>
      </c>
      <c r="K10" s="92" t="s">
        <v>139</v>
      </c>
      <c r="L10" s="92" t="s">
        <v>61</v>
      </c>
      <c r="M10" s="8" t="str">
        <f t="shared" si="0"/>
        <v>170Vigilancia de la salud ambientalTUNJUELITOC. FEBRERO 2025</v>
      </c>
      <c r="N10" s="98">
        <v>0</v>
      </c>
      <c r="O10" s="118">
        <v>0</v>
      </c>
      <c r="P10" s="102"/>
      <c r="Q10" s="102"/>
      <c r="R10" s="98"/>
      <c r="S10" s="118">
        <v>67783707</v>
      </c>
      <c r="T10" s="102"/>
      <c r="U10" s="102"/>
      <c r="V10" s="98"/>
      <c r="W10" s="118">
        <v>67783707</v>
      </c>
    </row>
    <row r="11" spans="1:27" ht="101.25" customHeight="1">
      <c r="B11" s="85">
        <v>171</v>
      </c>
      <c r="C11" s="92" t="s">
        <v>7</v>
      </c>
      <c r="D11" s="8" t="str">
        <f t="shared" si="1"/>
        <v>171Vigilancia de la salud ambiental</v>
      </c>
      <c r="E11" s="8" t="s">
        <v>589</v>
      </c>
      <c r="F11" s="8" t="s">
        <v>590</v>
      </c>
      <c r="G11" s="8" t="s">
        <v>7</v>
      </c>
      <c r="H11" s="8" t="s">
        <v>603</v>
      </c>
      <c r="I11" s="8" t="s">
        <v>307</v>
      </c>
      <c r="J11" s="8" t="s">
        <v>307</v>
      </c>
      <c r="K11" s="92" t="s">
        <v>139</v>
      </c>
      <c r="L11" s="92" t="s">
        <v>61</v>
      </c>
      <c r="M11" s="8" t="str">
        <f t="shared" si="0"/>
        <v>171Vigilancia de la salud ambientalTUNJUELITOC. FEBRERO 2025</v>
      </c>
      <c r="N11" s="98">
        <v>0</v>
      </c>
      <c r="O11" s="118">
        <v>0</v>
      </c>
      <c r="P11" s="102"/>
      <c r="Q11" s="102"/>
      <c r="R11" s="98"/>
      <c r="S11" s="118">
        <v>3606780</v>
      </c>
      <c r="T11" s="102"/>
      <c r="U11" s="102"/>
      <c r="V11" s="98"/>
      <c r="W11" s="118">
        <v>3606780</v>
      </c>
    </row>
    <row r="12" spans="1:27" ht="101.25" customHeight="1">
      <c r="B12" s="85">
        <v>172</v>
      </c>
      <c r="C12" s="92" t="s">
        <v>7</v>
      </c>
      <c r="D12" s="8" t="str">
        <f t="shared" si="1"/>
        <v>172Vigilancia de la salud ambiental</v>
      </c>
      <c r="E12" s="8" t="s">
        <v>589</v>
      </c>
      <c r="F12" s="8" t="s">
        <v>590</v>
      </c>
      <c r="G12" s="8" t="s">
        <v>7</v>
      </c>
      <c r="H12" s="8" t="s">
        <v>604</v>
      </c>
      <c r="I12" s="8" t="s">
        <v>307</v>
      </c>
      <c r="J12" s="8" t="s">
        <v>307</v>
      </c>
      <c r="K12" s="92" t="s">
        <v>139</v>
      </c>
      <c r="L12" s="92" t="s">
        <v>61</v>
      </c>
      <c r="M12" s="8" t="str">
        <f t="shared" si="0"/>
        <v>172Vigilancia de la salud ambientalTUNJUELITOC. FEBRERO 2025</v>
      </c>
      <c r="N12" s="98">
        <v>0</v>
      </c>
      <c r="O12" s="118">
        <v>0</v>
      </c>
      <c r="P12" s="102"/>
      <c r="Q12" s="102"/>
      <c r="R12" s="98"/>
      <c r="S12" s="118">
        <v>24430984</v>
      </c>
      <c r="T12" s="102"/>
      <c r="U12" s="102"/>
      <c r="V12" s="98"/>
      <c r="W12" s="118">
        <v>24430984</v>
      </c>
    </row>
    <row r="13" spans="1:27" ht="101.25" customHeight="1">
      <c r="B13" s="85">
        <v>173</v>
      </c>
      <c r="C13" s="92" t="s">
        <v>7</v>
      </c>
      <c r="D13" s="8" t="str">
        <f t="shared" si="1"/>
        <v>173Vigilancia de la salud ambiental</v>
      </c>
      <c r="E13" s="8" t="s">
        <v>589</v>
      </c>
      <c r="F13" s="8" t="s">
        <v>590</v>
      </c>
      <c r="G13" s="8" t="s">
        <v>7</v>
      </c>
      <c r="H13" s="8" t="s">
        <v>605</v>
      </c>
      <c r="I13" s="8" t="s">
        <v>307</v>
      </c>
      <c r="J13" s="8" t="s">
        <v>307</v>
      </c>
      <c r="K13" s="92" t="s">
        <v>139</v>
      </c>
      <c r="L13" s="92" t="s">
        <v>61</v>
      </c>
      <c r="M13" s="8" t="str">
        <f t="shared" si="0"/>
        <v>173Vigilancia de la salud ambientalTUNJUELITOC. FEBRERO 2025</v>
      </c>
      <c r="N13" s="98">
        <v>0</v>
      </c>
      <c r="O13" s="118">
        <v>0</v>
      </c>
      <c r="P13" s="102"/>
      <c r="Q13" s="102"/>
      <c r="R13" s="98"/>
      <c r="S13" s="118">
        <v>11117944</v>
      </c>
      <c r="T13" s="102"/>
      <c r="U13" s="102"/>
      <c r="V13" s="98"/>
      <c r="W13" s="118">
        <v>11117944</v>
      </c>
    </row>
    <row r="14" spans="1:27" ht="101.25" customHeight="1">
      <c r="B14" s="85">
        <v>174</v>
      </c>
      <c r="C14" s="92" t="s">
        <v>7</v>
      </c>
      <c r="D14" s="8" t="str">
        <f t="shared" si="1"/>
        <v>174Vigilancia de la salud ambiental</v>
      </c>
      <c r="E14" s="8" t="s">
        <v>589</v>
      </c>
      <c r="F14" s="8" t="s">
        <v>590</v>
      </c>
      <c r="G14" s="8" t="s">
        <v>7</v>
      </c>
      <c r="H14" s="8" t="s">
        <v>606</v>
      </c>
      <c r="I14" s="8" t="s">
        <v>307</v>
      </c>
      <c r="J14" s="8" t="s">
        <v>307</v>
      </c>
      <c r="K14" s="92" t="s">
        <v>139</v>
      </c>
      <c r="L14" s="92" t="s">
        <v>61</v>
      </c>
      <c r="M14" s="8" t="str">
        <f t="shared" si="0"/>
        <v>174Vigilancia de la salud ambientalTUNJUELITOC. FEBRERO 2025</v>
      </c>
      <c r="N14" s="98">
        <v>0</v>
      </c>
      <c r="O14" s="118">
        <v>0</v>
      </c>
      <c r="P14" s="102"/>
      <c r="Q14" s="102"/>
      <c r="R14" s="98"/>
      <c r="S14" s="118">
        <v>0</v>
      </c>
      <c r="T14" s="102"/>
      <c r="U14" s="102"/>
      <c r="V14" s="98"/>
      <c r="W14" s="118"/>
    </row>
    <row r="15" spans="1:27" ht="101.25" customHeight="1">
      <c r="B15" s="85">
        <v>86</v>
      </c>
      <c r="C15" s="92" t="s">
        <v>588</v>
      </c>
      <c r="D15" s="8" t="str">
        <f t="shared" si="1"/>
        <v>86Gestión y Análisis de Políticas para el bienestar en los territorios</v>
      </c>
      <c r="E15" s="8" t="s">
        <v>589</v>
      </c>
      <c r="F15" s="8" t="s">
        <v>590</v>
      </c>
      <c r="G15" s="8" t="s">
        <v>591</v>
      </c>
      <c r="H15" s="8" t="s">
        <v>592</v>
      </c>
      <c r="I15" s="8" t="s">
        <v>593</v>
      </c>
      <c r="J15" s="8" t="s">
        <v>594</v>
      </c>
      <c r="K15" s="92" t="s">
        <v>151</v>
      </c>
      <c r="L15" s="92" t="s">
        <v>61</v>
      </c>
      <c r="M15" s="8" t="str">
        <f t="shared" si="0"/>
        <v>86Gestión y Análisis de Políticas para el bienestar en los territoriosUSMEC. FEBRERO 2025</v>
      </c>
      <c r="N15" s="98">
        <v>16287024</v>
      </c>
      <c r="O15" s="118">
        <v>16813094.8752</v>
      </c>
      <c r="P15" s="102"/>
      <c r="Q15" s="102">
        <v>1</v>
      </c>
      <c r="R15" s="98">
        <v>0</v>
      </c>
      <c r="S15" s="118">
        <v>16813094.8752</v>
      </c>
      <c r="T15" s="102"/>
      <c r="U15" s="102">
        <v>1</v>
      </c>
      <c r="V15" s="98">
        <v>0</v>
      </c>
      <c r="W15" s="118">
        <v>16813094.8752</v>
      </c>
    </row>
    <row r="16" spans="1:27" ht="101.25" customHeight="1">
      <c r="B16" s="85">
        <v>87</v>
      </c>
      <c r="C16" s="92" t="s">
        <v>588</v>
      </c>
      <c r="D16" s="8" t="str">
        <f t="shared" si="1"/>
        <v>87Gestión y Análisis de Políticas para el bienestar en los territorios</v>
      </c>
      <c r="E16" s="8" t="s">
        <v>589</v>
      </c>
      <c r="F16" s="8" t="s">
        <v>590</v>
      </c>
      <c r="G16" s="8" t="s">
        <v>595</v>
      </c>
      <c r="H16" s="8" t="s">
        <v>596</v>
      </c>
      <c r="I16" s="8" t="s">
        <v>596</v>
      </c>
      <c r="J16" s="8" t="s">
        <v>594</v>
      </c>
      <c r="K16" s="92" t="s">
        <v>151</v>
      </c>
      <c r="L16" s="92" t="s">
        <v>61</v>
      </c>
      <c r="M16" s="8" t="str">
        <f t="shared" si="0"/>
        <v>87Gestión y Análisis de Políticas para el bienestar en los territoriosUSMEC. FEBRERO 2025</v>
      </c>
      <c r="N16" s="98">
        <v>23686976</v>
      </c>
      <c r="O16" s="118">
        <v>24452065.3248</v>
      </c>
      <c r="P16" s="102"/>
      <c r="Q16" s="102">
        <v>1</v>
      </c>
      <c r="R16" s="98">
        <v>0</v>
      </c>
      <c r="S16" s="118">
        <v>24452065.3248</v>
      </c>
      <c r="T16" s="102"/>
      <c r="U16" s="102">
        <v>1</v>
      </c>
      <c r="V16" s="98">
        <v>0</v>
      </c>
      <c r="W16" s="118">
        <v>24452065.3248</v>
      </c>
    </row>
    <row r="17" spans="2:23" ht="101.25" customHeight="1">
      <c r="B17" s="85">
        <v>141</v>
      </c>
      <c r="C17" s="92" t="s">
        <v>8</v>
      </c>
      <c r="D17" s="8" t="str">
        <f t="shared" si="1"/>
        <v>141Vigilancia en salud pública</v>
      </c>
      <c r="E17" s="8" t="s">
        <v>589</v>
      </c>
      <c r="F17" s="8" t="s">
        <v>590</v>
      </c>
      <c r="G17" s="8" t="s">
        <v>597</v>
      </c>
      <c r="H17" s="8" t="s">
        <v>598</v>
      </c>
      <c r="I17" s="8" t="s">
        <v>599</v>
      </c>
      <c r="J17" s="8" t="s">
        <v>594</v>
      </c>
      <c r="K17" s="92" t="s">
        <v>151</v>
      </c>
      <c r="L17" s="92" t="s">
        <v>61</v>
      </c>
      <c r="M17" s="8" t="str">
        <f t="shared" si="0"/>
        <v>141Vigilancia en salud públicaUSMEC. FEBRERO 2025</v>
      </c>
      <c r="N17" s="98">
        <v>5357344</v>
      </c>
      <c r="O17" s="118">
        <v>5530386.2111999998</v>
      </c>
      <c r="P17" s="102"/>
      <c r="Q17" s="102">
        <v>1</v>
      </c>
      <c r="R17" s="98">
        <v>0</v>
      </c>
      <c r="S17" s="118">
        <v>5530386.2111999998</v>
      </c>
      <c r="T17" s="102">
        <v>0</v>
      </c>
      <c r="U17" s="102">
        <v>1</v>
      </c>
      <c r="V17" s="98">
        <v>0</v>
      </c>
      <c r="W17" s="118">
        <v>5530386.2111999998</v>
      </c>
    </row>
    <row r="18" spans="2:23" ht="101.25" customHeight="1">
      <c r="B18" s="85">
        <v>166</v>
      </c>
      <c r="C18" s="92" t="s">
        <v>7</v>
      </c>
      <c r="D18" s="8" t="str">
        <f t="shared" si="1"/>
        <v>166Vigilancia de la salud ambiental</v>
      </c>
      <c r="E18" s="8" t="s">
        <v>589</v>
      </c>
      <c r="F18" s="8" t="s">
        <v>590</v>
      </c>
      <c r="G18" s="8" t="s">
        <v>7</v>
      </c>
      <c r="H18" s="8" t="s">
        <v>600</v>
      </c>
      <c r="I18" s="8" t="s">
        <v>307</v>
      </c>
      <c r="J18" s="8" t="s">
        <v>307</v>
      </c>
      <c r="K18" s="92" t="s">
        <v>151</v>
      </c>
      <c r="L18" s="92" t="s">
        <v>61</v>
      </c>
      <c r="M18" s="8" t="str">
        <f t="shared" si="0"/>
        <v>166Vigilancia de la salud ambientalUSMEC. FEBRERO 2025</v>
      </c>
      <c r="N18" s="98">
        <v>0</v>
      </c>
      <c r="O18" s="118">
        <v>0</v>
      </c>
      <c r="P18" s="102"/>
      <c r="Q18" s="102"/>
      <c r="R18" s="98"/>
      <c r="S18" s="118">
        <v>0</v>
      </c>
      <c r="T18" s="102"/>
      <c r="U18" s="102"/>
      <c r="V18" s="98"/>
      <c r="W18" s="118"/>
    </row>
    <row r="19" spans="2:23" ht="101.25" customHeight="1">
      <c r="B19" s="85">
        <v>167</v>
      </c>
      <c r="C19" s="92" t="s">
        <v>7</v>
      </c>
      <c r="D19" s="8" t="str">
        <f t="shared" si="1"/>
        <v>167Vigilancia de la salud ambiental</v>
      </c>
      <c r="E19" s="8" t="s">
        <v>589</v>
      </c>
      <c r="F19" s="8" t="s">
        <v>590</v>
      </c>
      <c r="G19" s="8" t="s">
        <v>7</v>
      </c>
      <c r="H19" s="8" t="s">
        <v>601</v>
      </c>
      <c r="I19" s="8" t="s">
        <v>307</v>
      </c>
      <c r="J19" s="8" t="s">
        <v>307</v>
      </c>
      <c r="K19" s="92" t="s">
        <v>151</v>
      </c>
      <c r="L19" s="92" t="s">
        <v>61</v>
      </c>
      <c r="M19" s="8" t="str">
        <f t="shared" si="0"/>
        <v>167Vigilancia de la salud ambientalUSMEC. FEBRERO 2025</v>
      </c>
      <c r="N19" s="98">
        <v>0</v>
      </c>
      <c r="O19" s="118">
        <v>0</v>
      </c>
      <c r="P19" s="102"/>
      <c r="Q19" s="102"/>
      <c r="R19" s="98"/>
      <c r="S19" s="118">
        <v>67853696</v>
      </c>
      <c r="T19" s="102"/>
      <c r="U19" s="102"/>
      <c r="V19" s="98"/>
      <c r="W19" s="118">
        <v>67853696</v>
      </c>
    </row>
    <row r="20" spans="2:23" ht="101.25" customHeight="1">
      <c r="B20" s="85">
        <v>168</v>
      </c>
      <c r="C20" s="92" t="s">
        <v>7</v>
      </c>
      <c r="D20" s="8" t="str">
        <f t="shared" si="1"/>
        <v>168Vigilancia de la salud ambiental</v>
      </c>
      <c r="E20" s="8" t="s">
        <v>589</v>
      </c>
      <c r="F20" s="8" t="s">
        <v>590</v>
      </c>
      <c r="G20" s="8" t="s">
        <v>7</v>
      </c>
      <c r="H20" s="8" t="s">
        <v>306</v>
      </c>
      <c r="I20" s="8" t="s">
        <v>307</v>
      </c>
      <c r="J20" s="8" t="s">
        <v>307</v>
      </c>
      <c r="K20" s="92" t="s">
        <v>151</v>
      </c>
      <c r="L20" s="92" t="s">
        <v>61</v>
      </c>
      <c r="M20" s="8" t="str">
        <f t="shared" si="0"/>
        <v>168Vigilancia de la salud ambientalUSMEC. FEBRERO 2025</v>
      </c>
      <c r="N20" s="98">
        <v>0</v>
      </c>
      <c r="O20" s="118">
        <v>0</v>
      </c>
      <c r="P20" s="102"/>
      <c r="Q20" s="102"/>
      <c r="R20" s="98"/>
      <c r="S20" s="118">
        <v>82117782</v>
      </c>
      <c r="T20" s="102"/>
      <c r="U20" s="102"/>
      <c r="V20" s="98"/>
      <c r="W20" s="118">
        <v>75552777</v>
      </c>
    </row>
    <row r="21" spans="2:23" ht="101.25" customHeight="1">
      <c r="B21" s="85">
        <v>169</v>
      </c>
      <c r="C21" s="92" t="s">
        <v>7</v>
      </c>
      <c r="D21" s="8" t="str">
        <f t="shared" si="1"/>
        <v>169Vigilancia de la salud ambiental</v>
      </c>
      <c r="E21" s="8" t="s">
        <v>589</v>
      </c>
      <c r="F21" s="8" t="s">
        <v>590</v>
      </c>
      <c r="G21" s="8" t="s">
        <v>7</v>
      </c>
      <c r="H21" s="8" t="s">
        <v>602</v>
      </c>
      <c r="I21" s="8" t="s">
        <v>307</v>
      </c>
      <c r="J21" s="8" t="s">
        <v>307</v>
      </c>
      <c r="K21" s="92" t="s">
        <v>151</v>
      </c>
      <c r="L21" s="92" t="s">
        <v>61</v>
      </c>
      <c r="M21" s="8" t="str">
        <f t="shared" si="0"/>
        <v>169Vigilancia de la salud ambientalUSMEC. FEBRERO 2025</v>
      </c>
      <c r="N21" s="98">
        <v>0</v>
      </c>
      <c r="O21" s="118">
        <v>0</v>
      </c>
      <c r="P21" s="102"/>
      <c r="Q21" s="102"/>
      <c r="R21" s="98"/>
      <c r="S21" s="118">
        <v>1347254</v>
      </c>
      <c r="T21" s="102"/>
      <c r="U21" s="102"/>
      <c r="V21" s="98"/>
      <c r="W21" s="118">
        <v>1347254</v>
      </c>
    </row>
    <row r="22" spans="2:23" ht="101.25" customHeight="1">
      <c r="B22" s="85">
        <v>170</v>
      </c>
      <c r="C22" s="92" t="s">
        <v>7</v>
      </c>
      <c r="D22" s="8" t="str">
        <f t="shared" si="1"/>
        <v>170Vigilancia de la salud ambiental</v>
      </c>
      <c r="E22" s="8" t="s">
        <v>589</v>
      </c>
      <c r="F22" s="8" t="s">
        <v>590</v>
      </c>
      <c r="G22" s="8" t="s">
        <v>7</v>
      </c>
      <c r="H22" s="8" t="s">
        <v>314</v>
      </c>
      <c r="I22" s="8" t="s">
        <v>307</v>
      </c>
      <c r="J22" s="8" t="s">
        <v>307</v>
      </c>
      <c r="K22" s="92" t="s">
        <v>151</v>
      </c>
      <c r="L22" s="92" t="s">
        <v>61</v>
      </c>
      <c r="M22" s="8" t="str">
        <f t="shared" si="0"/>
        <v>170Vigilancia de la salud ambientalUSMEC. FEBRERO 2025</v>
      </c>
      <c r="N22" s="98">
        <v>0</v>
      </c>
      <c r="O22" s="118">
        <v>0</v>
      </c>
      <c r="P22" s="102"/>
      <c r="Q22" s="102"/>
      <c r="R22" s="98"/>
      <c r="S22" s="118">
        <v>8933599</v>
      </c>
      <c r="T22" s="102"/>
      <c r="U22" s="102"/>
      <c r="V22" s="98"/>
      <c r="W22" s="118">
        <v>8933599</v>
      </c>
    </row>
    <row r="23" spans="2:23" ht="101.25" customHeight="1">
      <c r="B23" s="85">
        <v>171</v>
      </c>
      <c r="C23" s="92" t="s">
        <v>7</v>
      </c>
      <c r="D23" s="8" t="str">
        <f t="shared" si="1"/>
        <v>171Vigilancia de la salud ambiental</v>
      </c>
      <c r="E23" s="8" t="s">
        <v>589</v>
      </c>
      <c r="F23" s="8" t="s">
        <v>590</v>
      </c>
      <c r="G23" s="8" t="s">
        <v>7</v>
      </c>
      <c r="H23" s="8" t="s">
        <v>603</v>
      </c>
      <c r="I23" s="8" t="s">
        <v>307</v>
      </c>
      <c r="J23" s="8" t="s">
        <v>307</v>
      </c>
      <c r="K23" s="92" t="s">
        <v>151</v>
      </c>
      <c r="L23" s="92" t="s">
        <v>61</v>
      </c>
      <c r="M23" s="8" t="str">
        <f t="shared" si="0"/>
        <v>171Vigilancia de la salud ambientalUSMEC. FEBRERO 2025</v>
      </c>
      <c r="N23" s="98">
        <v>0</v>
      </c>
      <c r="O23" s="118">
        <v>0</v>
      </c>
      <c r="P23" s="102"/>
      <c r="Q23" s="102"/>
      <c r="R23" s="98"/>
      <c r="S23" s="118">
        <v>0</v>
      </c>
      <c r="T23" s="102"/>
      <c r="U23" s="102"/>
      <c r="V23" s="98"/>
      <c r="W23" s="118">
        <v>0</v>
      </c>
    </row>
    <row r="24" spans="2:23" ht="101.25" customHeight="1">
      <c r="B24" s="85">
        <v>172</v>
      </c>
      <c r="C24" s="92" t="s">
        <v>7</v>
      </c>
      <c r="D24" s="8" t="str">
        <f t="shared" si="1"/>
        <v>172Vigilancia de la salud ambiental</v>
      </c>
      <c r="E24" s="8" t="s">
        <v>589</v>
      </c>
      <c r="F24" s="8" t="s">
        <v>590</v>
      </c>
      <c r="G24" s="8" t="s">
        <v>7</v>
      </c>
      <c r="H24" s="8" t="s">
        <v>604</v>
      </c>
      <c r="I24" s="8" t="s">
        <v>307</v>
      </c>
      <c r="J24" s="8" t="s">
        <v>307</v>
      </c>
      <c r="K24" s="92" t="s">
        <v>151</v>
      </c>
      <c r="L24" s="92" t="s">
        <v>61</v>
      </c>
      <c r="M24" s="8" t="str">
        <f t="shared" si="0"/>
        <v>172Vigilancia de la salud ambientalUSMEC. FEBRERO 2025</v>
      </c>
      <c r="N24" s="98">
        <v>0</v>
      </c>
      <c r="O24" s="118">
        <v>0</v>
      </c>
      <c r="P24" s="102"/>
      <c r="Q24" s="102"/>
      <c r="R24" s="98"/>
      <c r="S24" s="118">
        <v>11785138</v>
      </c>
      <c r="T24" s="102"/>
      <c r="U24" s="102"/>
      <c r="V24" s="98"/>
      <c r="W24" s="118">
        <v>11785138</v>
      </c>
    </row>
    <row r="25" spans="2:23" ht="101.25" customHeight="1">
      <c r="B25" s="85">
        <v>173</v>
      </c>
      <c r="C25" s="92" t="s">
        <v>7</v>
      </c>
      <c r="D25" s="8" t="str">
        <f t="shared" si="1"/>
        <v>173Vigilancia de la salud ambiental</v>
      </c>
      <c r="E25" s="8" t="s">
        <v>589</v>
      </c>
      <c r="F25" s="8" t="s">
        <v>590</v>
      </c>
      <c r="G25" s="8" t="s">
        <v>7</v>
      </c>
      <c r="H25" s="8" t="s">
        <v>605</v>
      </c>
      <c r="I25" s="8" t="s">
        <v>307</v>
      </c>
      <c r="J25" s="8" t="s">
        <v>307</v>
      </c>
      <c r="K25" s="92" t="s">
        <v>151</v>
      </c>
      <c r="L25" s="92" t="s">
        <v>61</v>
      </c>
      <c r="M25" s="8" t="str">
        <f t="shared" si="0"/>
        <v>173Vigilancia de la salud ambientalUSMEC. FEBRERO 2025</v>
      </c>
      <c r="N25" s="98">
        <v>0</v>
      </c>
      <c r="O25" s="118">
        <v>0</v>
      </c>
      <c r="P25" s="102"/>
      <c r="Q25" s="102"/>
      <c r="R25" s="98"/>
      <c r="S25" s="118">
        <v>8967345</v>
      </c>
      <c r="T25" s="102"/>
      <c r="U25" s="102"/>
      <c r="V25" s="98"/>
      <c r="W25" s="118">
        <v>8967345</v>
      </c>
    </row>
    <row r="26" spans="2:23" ht="101.25" customHeight="1">
      <c r="B26" s="85">
        <v>174</v>
      </c>
      <c r="C26" s="92" t="s">
        <v>7</v>
      </c>
      <c r="D26" s="8" t="str">
        <f t="shared" si="1"/>
        <v>174Vigilancia de la salud ambiental</v>
      </c>
      <c r="E26" s="8" t="s">
        <v>589</v>
      </c>
      <c r="F26" s="8" t="s">
        <v>590</v>
      </c>
      <c r="G26" s="8" t="s">
        <v>7</v>
      </c>
      <c r="H26" s="8" t="s">
        <v>606</v>
      </c>
      <c r="I26" s="8" t="s">
        <v>307</v>
      </c>
      <c r="J26" s="8" t="s">
        <v>307</v>
      </c>
      <c r="K26" s="92" t="s">
        <v>151</v>
      </c>
      <c r="L26" s="92" t="s">
        <v>61</v>
      </c>
      <c r="M26" s="8" t="str">
        <f t="shared" si="0"/>
        <v>174Vigilancia de la salud ambientalUSMEC. FEBRERO 2025</v>
      </c>
      <c r="N26" s="98">
        <v>0</v>
      </c>
      <c r="O26" s="118">
        <v>0</v>
      </c>
      <c r="P26" s="102"/>
      <c r="Q26" s="102"/>
      <c r="R26" s="98"/>
      <c r="S26" s="118">
        <v>45518748</v>
      </c>
      <c r="T26" s="102"/>
      <c r="U26" s="102"/>
      <c r="V26" s="98"/>
      <c r="W26" s="118">
        <v>45518748</v>
      </c>
    </row>
    <row r="27" spans="2:23" ht="101.25" customHeight="1">
      <c r="B27" s="85">
        <v>80</v>
      </c>
      <c r="C27" s="92" t="s">
        <v>5</v>
      </c>
      <c r="D27" s="8" t="str">
        <f t="shared" si="1"/>
        <v>80Macro, meso y micro gestión de la salud pública</v>
      </c>
      <c r="E27" s="8" t="s">
        <v>607</v>
      </c>
      <c r="F27" s="8" t="s">
        <v>590</v>
      </c>
      <c r="G27" s="8" t="s">
        <v>608</v>
      </c>
      <c r="H27" s="8" t="s">
        <v>609</v>
      </c>
      <c r="I27" s="8" t="s">
        <v>610</v>
      </c>
      <c r="J27" s="8" t="s">
        <v>594</v>
      </c>
      <c r="K27" s="92" t="s">
        <v>144</v>
      </c>
      <c r="L27" s="92" t="s">
        <v>61</v>
      </c>
      <c r="M27" s="8" t="str">
        <f t="shared" si="0"/>
        <v>80Macro, meso y micro gestión de la salud públicaCIUDAD BOLIVARC. FEBRERO 2025</v>
      </c>
      <c r="N27" s="98">
        <v>3135</v>
      </c>
      <c r="O27" s="118">
        <v>3236.2604999999999</v>
      </c>
      <c r="P27" s="102"/>
      <c r="Q27" s="102">
        <v>150</v>
      </c>
      <c r="R27" s="98">
        <v>0</v>
      </c>
      <c r="S27" s="118">
        <v>485439.07499999995</v>
      </c>
      <c r="T27" s="102"/>
      <c r="U27" s="102">
        <v>136</v>
      </c>
      <c r="V27" s="98">
        <v>0</v>
      </c>
      <c r="W27" s="118">
        <v>440131.42799999996</v>
      </c>
    </row>
    <row r="28" spans="2:23" ht="101.25" customHeight="1">
      <c r="B28" s="85">
        <v>86</v>
      </c>
      <c r="C28" s="92" t="s">
        <v>588</v>
      </c>
      <c r="D28" s="8" t="str">
        <f t="shared" si="1"/>
        <v>86Gestión y Análisis de Políticas para el bienestar en los territorios</v>
      </c>
      <c r="E28" s="8" t="s">
        <v>589</v>
      </c>
      <c r="F28" s="8" t="s">
        <v>590</v>
      </c>
      <c r="G28" s="8" t="s">
        <v>591</v>
      </c>
      <c r="H28" s="8" t="s">
        <v>592</v>
      </c>
      <c r="I28" s="8" t="s">
        <v>593</v>
      </c>
      <c r="J28" s="8" t="s">
        <v>594</v>
      </c>
      <c r="K28" s="92" t="s">
        <v>144</v>
      </c>
      <c r="L28" s="92" t="s">
        <v>61</v>
      </c>
      <c r="M28" s="8" t="str">
        <f t="shared" si="0"/>
        <v>86Gestión y Análisis de Políticas para el bienestar en los territoriosCIUDAD BOLIVARC. FEBRERO 2025</v>
      </c>
      <c r="N28" s="98">
        <v>16287024</v>
      </c>
      <c r="O28" s="118">
        <v>16813094.8752</v>
      </c>
      <c r="P28" s="102"/>
      <c r="Q28" s="102">
        <v>1</v>
      </c>
      <c r="R28" s="98">
        <v>0</v>
      </c>
      <c r="S28" s="118">
        <v>16813094.8752</v>
      </c>
      <c r="T28" s="102"/>
      <c r="U28" s="102">
        <v>0.9839</v>
      </c>
      <c r="V28" s="98">
        <v>0</v>
      </c>
      <c r="W28" s="118">
        <v>16542404.047709279</v>
      </c>
    </row>
    <row r="29" spans="2:23" ht="101.25" customHeight="1">
      <c r="B29" s="85">
        <v>87</v>
      </c>
      <c r="C29" s="92" t="s">
        <v>588</v>
      </c>
      <c r="D29" s="8" t="str">
        <f t="shared" si="1"/>
        <v>87Gestión y Análisis de Políticas para el bienestar en los territorios</v>
      </c>
      <c r="E29" s="8" t="s">
        <v>589</v>
      </c>
      <c r="F29" s="8" t="s">
        <v>590</v>
      </c>
      <c r="G29" s="8" t="s">
        <v>595</v>
      </c>
      <c r="H29" s="8" t="s">
        <v>596</v>
      </c>
      <c r="I29" s="8" t="s">
        <v>596</v>
      </c>
      <c r="J29" s="8" t="s">
        <v>594</v>
      </c>
      <c r="K29" s="92" t="s">
        <v>144</v>
      </c>
      <c r="L29" s="92" t="s">
        <v>61</v>
      </c>
      <c r="M29" s="8" t="str">
        <f t="shared" si="0"/>
        <v>87Gestión y Análisis de Políticas para el bienestar en los territoriosCIUDAD BOLIVARC. FEBRERO 2025</v>
      </c>
      <c r="N29" s="98">
        <v>23686976</v>
      </c>
      <c r="O29" s="118">
        <v>24452065.3248</v>
      </c>
      <c r="P29" s="102"/>
      <c r="Q29" s="102">
        <v>1</v>
      </c>
      <c r="R29" s="98">
        <v>0</v>
      </c>
      <c r="S29" s="118">
        <v>24452065.3248</v>
      </c>
      <c r="T29" s="102"/>
      <c r="U29" s="102">
        <v>0.93730999999999998</v>
      </c>
      <c r="V29" s="98">
        <v>0</v>
      </c>
      <c r="W29" s="118">
        <v>22919165.349588286</v>
      </c>
    </row>
    <row r="30" spans="2:23" ht="101.25" customHeight="1">
      <c r="B30" s="85">
        <v>141</v>
      </c>
      <c r="C30" s="92" t="s">
        <v>8</v>
      </c>
      <c r="D30" s="8" t="str">
        <f t="shared" si="1"/>
        <v>141Vigilancia en salud pública</v>
      </c>
      <c r="E30" s="8" t="s">
        <v>589</v>
      </c>
      <c r="F30" s="8" t="s">
        <v>590</v>
      </c>
      <c r="G30" s="8" t="s">
        <v>597</v>
      </c>
      <c r="H30" s="8" t="s">
        <v>598</v>
      </c>
      <c r="I30" s="8" t="s">
        <v>599</v>
      </c>
      <c r="J30" s="8" t="s">
        <v>594</v>
      </c>
      <c r="K30" s="92" t="s">
        <v>144</v>
      </c>
      <c r="L30" s="92" t="s">
        <v>61</v>
      </c>
      <c r="M30" s="8" t="str">
        <f t="shared" si="0"/>
        <v>141Vigilancia en salud públicaCIUDAD BOLIVARC. FEBRERO 2025</v>
      </c>
      <c r="N30" s="98">
        <v>5357344</v>
      </c>
      <c r="O30" s="118">
        <v>5530386.2111999998</v>
      </c>
      <c r="P30" s="102"/>
      <c r="Q30" s="102">
        <v>1</v>
      </c>
      <c r="R30" s="98">
        <v>0</v>
      </c>
      <c r="S30" s="118">
        <v>5530386.2111999998</v>
      </c>
      <c r="T30" s="102">
        <v>0</v>
      </c>
      <c r="U30" s="102">
        <v>1</v>
      </c>
      <c r="V30" s="98">
        <v>0</v>
      </c>
      <c r="W30" s="118">
        <v>5530386.2111999998</v>
      </c>
    </row>
    <row r="31" spans="2:23" ht="101.25" customHeight="1">
      <c r="B31" s="85">
        <v>166</v>
      </c>
      <c r="C31" s="92" t="s">
        <v>7</v>
      </c>
      <c r="D31" s="8" t="str">
        <f t="shared" si="1"/>
        <v>166Vigilancia de la salud ambiental</v>
      </c>
      <c r="E31" s="8" t="s">
        <v>589</v>
      </c>
      <c r="F31" s="8" t="s">
        <v>590</v>
      </c>
      <c r="G31" s="8" t="s">
        <v>7</v>
      </c>
      <c r="H31" s="8" t="s">
        <v>600</v>
      </c>
      <c r="I31" s="8" t="s">
        <v>307</v>
      </c>
      <c r="J31" s="8" t="s">
        <v>307</v>
      </c>
      <c r="K31" s="92" t="s">
        <v>144</v>
      </c>
      <c r="L31" s="92" t="s">
        <v>61</v>
      </c>
      <c r="M31" s="8" t="str">
        <f t="shared" si="0"/>
        <v>166Vigilancia de la salud ambientalCIUDAD BOLIVARC. FEBRERO 2025</v>
      </c>
      <c r="N31" s="98">
        <v>0</v>
      </c>
      <c r="O31" s="118">
        <v>0</v>
      </c>
      <c r="P31" s="102"/>
      <c r="Q31" s="102"/>
      <c r="R31" s="98"/>
      <c r="S31" s="118">
        <v>18695027</v>
      </c>
      <c r="T31" s="102"/>
      <c r="U31" s="102"/>
      <c r="V31" s="98"/>
      <c r="W31" s="118">
        <v>18695027</v>
      </c>
    </row>
    <row r="32" spans="2:23" ht="101.25" customHeight="1">
      <c r="B32" s="85">
        <v>167</v>
      </c>
      <c r="C32" s="92" t="s">
        <v>7</v>
      </c>
      <c r="D32" s="8" t="str">
        <f t="shared" si="1"/>
        <v>167Vigilancia de la salud ambiental</v>
      </c>
      <c r="E32" s="8" t="s">
        <v>589</v>
      </c>
      <c r="F32" s="8" t="s">
        <v>590</v>
      </c>
      <c r="G32" s="8" t="s">
        <v>7</v>
      </c>
      <c r="H32" s="8" t="s">
        <v>601</v>
      </c>
      <c r="I32" s="8" t="s">
        <v>307</v>
      </c>
      <c r="J32" s="8" t="s">
        <v>307</v>
      </c>
      <c r="K32" s="92" t="s">
        <v>144</v>
      </c>
      <c r="L32" s="92" t="s">
        <v>61</v>
      </c>
      <c r="M32" s="8" t="str">
        <f t="shared" si="0"/>
        <v>167Vigilancia de la salud ambientalCIUDAD BOLIVARC. FEBRERO 2025</v>
      </c>
      <c r="N32" s="98">
        <v>0</v>
      </c>
      <c r="O32" s="118">
        <v>0</v>
      </c>
      <c r="P32" s="102"/>
      <c r="Q32" s="102"/>
      <c r="R32" s="98"/>
      <c r="S32" s="118">
        <v>67483133</v>
      </c>
      <c r="T32" s="102"/>
      <c r="U32" s="102"/>
      <c r="V32" s="98"/>
      <c r="W32" s="118">
        <v>67483133</v>
      </c>
    </row>
    <row r="33" spans="2:23" ht="101.25" customHeight="1">
      <c r="B33" s="85">
        <v>168</v>
      </c>
      <c r="C33" s="92" t="s">
        <v>7</v>
      </c>
      <c r="D33" s="8" t="str">
        <f t="shared" si="1"/>
        <v>168Vigilancia de la salud ambiental</v>
      </c>
      <c r="E33" s="8" t="s">
        <v>589</v>
      </c>
      <c r="F33" s="8" t="s">
        <v>590</v>
      </c>
      <c r="G33" s="8" t="s">
        <v>7</v>
      </c>
      <c r="H33" s="8" t="s">
        <v>306</v>
      </c>
      <c r="I33" s="8" t="s">
        <v>307</v>
      </c>
      <c r="J33" s="8" t="s">
        <v>307</v>
      </c>
      <c r="K33" s="92" t="s">
        <v>144</v>
      </c>
      <c r="L33" s="92" t="s">
        <v>61</v>
      </c>
      <c r="M33" s="8" t="str">
        <f t="shared" si="0"/>
        <v>168Vigilancia de la salud ambientalCIUDAD BOLIVARC. FEBRERO 2025</v>
      </c>
      <c r="N33" s="98">
        <v>0</v>
      </c>
      <c r="O33" s="118">
        <v>0</v>
      </c>
      <c r="P33" s="102"/>
      <c r="Q33" s="102"/>
      <c r="R33" s="98"/>
      <c r="S33" s="118">
        <v>117339366</v>
      </c>
      <c r="T33" s="102"/>
      <c r="U33" s="102"/>
      <c r="V33" s="98"/>
      <c r="W33" s="118">
        <v>112636196</v>
      </c>
    </row>
    <row r="34" spans="2:23" ht="101.25" customHeight="1">
      <c r="B34" s="85">
        <v>169</v>
      </c>
      <c r="C34" s="92" t="s">
        <v>7</v>
      </c>
      <c r="D34" s="8" t="str">
        <f t="shared" si="1"/>
        <v>169Vigilancia de la salud ambiental</v>
      </c>
      <c r="E34" s="8" t="s">
        <v>589</v>
      </c>
      <c r="F34" s="8" t="s">
        <v>590</v>
      </c>
      <c r="G34" s="8" t="s">
        <v>7</v>
      </c>
      <c r="H34" s="8" t="s">
        <v>602</v>
      </c>
      <c r="I34" s="8" t="s">
        <v>307</v>
      </c>
      <c r="J34" s="8" t="s">
        <v>307</v>
      </c>
      <c r="K34" s="92" t="s">
        <v>144</v>
      </c>
      <c r="L34" s="92" t="s">
        <v>61</v>
      </c>
      <c r="M34" s="8" t="str">
        <f t="shared" si="0"/>
        <v>169Vigilancia de la salud ambientalCIUDAD BOLIVARC. FEBRERO 2025</v>
      </c>
      <c r="N34" s="98">
        <v>0</v>
      </c>
      <c r="O34" s="118">
        <v>0</v>
      </c>
      <c r="P34" s="102"/>
      <c r="Q34" s="102"/>
      <c r="R34" s="98"/>
      <c r="S34" s="118">
        <v>1377311</v>
      </c>
      <c r="T34" s="102"/>
      <c r="U34" s="102"/>
      <c r="V34" s="98"/>
      <c r="W34" s="118">
        <v>1377311</v>
      </c>
    </row>
    <row r="35" spans="2:23" ht="101.25" customHeight="1">
      <c r="B35" s="85">
        <v>170</v>
      </c>
      <c r="C35" s="92" t="s">
        <v>7</v>
      </c>
      <c r="D35" s="8" t="str">
        <f t="shared" si="1"/>
        <v>170Vigilancia de la salud ambiental</v>
      </c>
      <c r="E35" s="8" t="s">
        <v>589</v>
      </c>
      <c r="F35" s="8" t="s">
        <v>590</v>
      </c>
      <c r="G35" s="8" t="s">
        <v>7</v>
      </c>
      <c r="H35" s="8" t="s">
        <v>314</v>
      </c>
      <c r="I35" s="8" t="s">
        <v>307</v>
      </c>
      <c r="J35" s="8" t="s">
        <v>307</v>
      </c>
      <c r="K35" s="92" t="s">
        <v>144</v>
      </c>
      <c r="L35" s="92" t="s">
        <v>61</v>
      </c>
      <c r="M35" s="8" t="str">
        <f t="shared" si="0"/>
        <v>170Vigilancia de la salud ambientalCIUDAD BOLIVARC. FEBRERO 2025</v>
      </c>
      <c r="N35" s="98">
        <v>0</v>
      </c>
      <c r="O35" s="118">
        <v>0</v>
      </c>
      <c r="P35" s="102"/>
      <c r="Q35" s="102"/>
      <c r="R35" s="98"/>
      <c r="S35" s="118">
        <v>85933344</v>
      </c>
      <c r="T35" s="102"/>
      <c r="U35" s="102"/>
      <c r="V35" s="98"/>
      <c r="W35" s="118">
        <v>85933344</v>
      </c>
    </row>
    <row r="36" spans="2:23" ht="101.25" customHeight="1">
      <c r="B36" s="85">
        <v>171</v>
      </c>
      <c r="C36" s="92" t="s">
        <v>7</v>
      </c>
      <c r="D36" s="8" t="str">
        <f t="shared" si="1"/>
        <v>171Vigilancia de la salud ambiental</v>
      </c>
      <c r="E36" s="8" t="s">
        <v>589</v>
      </c>
      <c r="F36" s="8" t="s">
        <v>590</v>
      </c>
      <c r="G36" s="8" t="s">
        <v>7</v>
      </c>
      <c r="H36" s="8" t="s">
        <v>603</v>
      </c>
      <c r="I36" s="8" t="s">
        <v>307</v>
      </c>
      <c r="J36" s="8" t="s">
        <v>307</v>
      </c>
      <c r="K36" s="92" t="s">
        <v>144</v>
      </c>
      <c r="L36" s="92" t="s">
        <v>61</v>
      </c>
      <c r="M36" s="8" t="str">
        <f t="shared" si="0"/>
        <v>171Vigilancia de la salud ambientalCIUDAD BOLIVARC. FEBRERO 2025</v>
      </c>
      <c r="N36" s="98">
        <v>0</v>
      </c>
      <c r="O36" s="118">
        <v>0</v>
      </c>
      <c r="P36" s="102"/>
      <c r="Q36" s="102"/>
      <c r="R36" s="98"/>
      <c r="S36" s="118">
        <v>0</v>
      </c>
      <c r="T36" s="102"/>
      <c r="U36" s="102"/>
      <c r="V36" s="98"/>
      <c r="W36" s="118">
        <v>0</v>
      </c>
    </row>
    <row r="37" spans="2:23" ht="101.25" customHeight="1">
      <c r="B37" s="85">
        <v>172</v>
      </c>
      <c r="C37" s="92" t="s">
        <v>7</v>
      </c>
      <c r="D37" s="8" t="str">
        <f t="shared" si="1"/>
        <v>172Vigilancia de la salud ambiental</v>
      </c>
      <c r="E37" s="8" t="s">
        <v>589</v>
      </c>
      <c r="F37" s="8" t="s">
        <v>590</v>
      </c>
      <c r="G37" s="8" t="s">
        <v>7</v>
      </c>
      <c r="H37" s="8" t="s">
        <v>604</v>
      </c>
      <c r="I37" s="8" t="s">
        <v>307</v>
      </c>
      <c r="J37" s="8" t="s">
        <v>307</v>
      </c>
      <c r="K37" s="92" t="s">
        <v>144</v>
      </c>
      <c r="L37" s="92" t="s">
        <v>61</v>
      </c>
      <c r="M37" s="8" t="str">
        <f t="shared" si="0"/>
        <v>172Vigilancia de la salud ambientalCIUDAD BOLIVARC. FEBRERO 2025</v>
      </c>
      <c r="N37" s="98">
        <v>0</v>
      </c>
      <c r="O37" s="118">
        <v>0</v>
      </c>
      <c r="P37" s="102"/>
      <c r="Q37" s="102"/>
      <c r="R37" s="98"/>
      <c r="S37" s="118">
        <v>21604776</v>
      </c>
      <c r="T37" s="102"/>
      <c r="U37" s="102"/>
      <c r="V37" s="98"/>
      <c r="W37" s="118">
        <v>21604776</v>
      </c>
    </row>
    <row r="38" spans="2:23" ht="101.25" customHeight="1">
      <c r="B38" s="85">
        <v>173</v>
      </c>
      <c r="C38" s="92" t="s">
        <v>7</v>
      </c>
      <c r="D38" s="8" t="str">
        <f t="shared" si="1"/>
        <v>173Vigilancia de la salud ambiental</v>
      </c>
      <c r="E38" s="8" t="s">
        <v>589</v>
      </c>
      <c r="F38" s="8" t="s">
        <v>590</v>
      </c>
      <c r="G38" s="8" t="s">
        <v>7</v>
      </c>
      <c r="H38" s="8" t="s">
        <v>605</v>
      </c>
      <c r="I38" s="8" t="s">
        <v>307</v>
      </c>
      <c r="J38" s="8" t="s">
        <v>307</v>
      </c>
      <c r="K38" s="92" t="s">
        <v>144</v>
      </c>
      <c r="L38" s="92" t="s">
        <v>61</v>
      </c>
      <c r="M38" s="8" t="str">
        <f t="shared" si="0"/>
        <v>173Vigilancia de la salud ambientalCIUDAD BOLIVARC. FEBRERO 2025</v>
      </c>
      <c r="N38" s="98">
        <v>0</v>
      </c>
      <c r="O38" s="118">
        <v>0</v>
      </c>
      <c r="P38" s="102"/>
      <c r="Q38" s="102"/>
      <c r="R38" s="98"/>
      <c r="S38" s="118">
        <v>47940809</v>
      </c>
      <c r="T38" s="102"/>
      <c r="U38" s="102"/>
      <c r="V38" s="98"/>
      <c r="W38" s="118">
        <v>47940809</v>
      </c>
    </row>
    <row r="39" spans="2:23" ht="101.25" customHeight="1">
      <c r="B39" s="85">
        <v>174</v>
      </c>
      <c r="C39" s="92" t="s">
        <v>7</v>
      </c>
      <c r="D39" s="8" t="str">
        <f t="shared" si="1"/>
        <v>174Vigilancia de la salud ambiental</v>
      </c>
      <c r="E39" s="8" t="s">
        <v>589</v>
      </c>
      <c r="F39" s="8" t="s">
        <v>590</v>
      </c>
      <c r="G39" s="8" t="s">
        <v>7</v>
      </c>
      <c r="H39" s="8" t="s">
        <v>606</v>
      </c>
      <c r="I39" s="8" t="s">
        <v>307</v>
      </c>
      <c r="J39" s="8" t="s">
        <v>307</v>
      </c>
      <c r="K39" s="92" t="s">
        <v>144</v>
      </c>
      <c r="L39" s="92" t="s">
        <v>61</v>
      </c>
      <c r="M39" s="8" t="str">
        <f t="shared" si="0"/>
        <v>174Vigilancia de la salud ambientalCIUDAD BOLIVARC. FEBRERO 2025</v>
      </c>
      <c r="N39" s="98">
        <v>0</v>
      </c>
      <c r="O39" s="118">
        <v>0</v>
      </c>
      <c r="P39" s="102"/>
      <c r="Q39" s="102"/>
      <c r="R39" s="98"/>
      <c r="S39" s="118">
        <v>64070794</v>
      </c>
      <c r="T39" s="102"/>
      <c r="U39" s="102"/>
      <c r="V39" s="98"/>
      <c r="W39" s="118">
        <v>64070794</v>
      </c>
    </row>
    <row r="40" spans="2:23" ht="101.25" customHeight="1">
      <c r="B40" s="85">
        <v>159</v>
      </c>
      <c r="C40" s="92" t="s">
        <v>6</v>
      </c>
      <c r="D40" s="8" t="str">
        <f t="shared" si="1"/>
        <v>159Ruralidad</v>
      </c>
      <c r="E40" s="8" t="s">
        <v>607</v>
      </c>
      <c r="F40" s="8" t="s">
        <v>590</v>
      </c>
      <c r="G40" s="8" t="s">
        <v>611</v>
      </c>
      <c r="H40" s="8" t="s">
        <v>612</v>
      </c>
      <c r="I40" s="8" t="s">
        <v>613</v>
      </c>
      <c r="J40" s="8" t="s">
        <v>594</v>
      </c>
      <c r="K40" s="92" t="s">
        <v>148</v>
      </c>
      <c r="L40" s="92" t="s">
        <v>61</v>
      </c>
      <c r="M40" s="8" t="str">
        <f t="shared" si="0"/>
        <v>159RuralidadSUMAPAZC. FEBRERO 2025</v>
      </c>
      <c r="N40" s="98">
        <v>8757112</v>
      </c>
      <c r="O40" s="118">
        <v>9039966.7175999992</v>
      </c>
      <c r="P40" s="102"/>
      <c r="Q40" s="102">
        <v>1</v>
      </c>
      <c r="R40" s="98">
        <v>0</v>
      </c>
      <c r="S40" s="118">
        <v>9039966.7175999992</v>
      </c>
      <c r="T40" s="102"/>
      <c r="U40" s="102">
        <v>1</v>
      </c>
      <c r="V40" s="98">
        <v>0</v>
      </c>
      <c r="W40" s="118">
        <v>9039966.7175999992</v>
      </c>
    </row>
    <row r="41" spans="2:23" ht="101.25" customHeight="1">
      <c r="B41" s="85">
        <v>160</v>
      </c>
      <c r="C41" s="92" t="s">
        <v>6</v>
      </c>
      <c r="D41" s="8" t="str">
        <f t="shared" si="1"/>
        <v>160Ruralidad</v>
      </c>
      <c r="E41" s="8" t="s">
        <v>607</v>
      </c>
      <c r="F41" s="8" t="s">
        <v>614</v>
      </c>
      <c r="G41" s="8" t="s">
        <v>615</v>
      </c>
      <c r="H41" s="8" t="s">
        <v>592</v>
      </c>
      <c r="I41" s="8" t="s">
        <v>616</v>
      </c>
      <c r="J41" s="8" t="s">
        <v>594</v>
      </c>
      <c r="K41" s="92" t="s">
        <v>148</v>
      </c>
      <c r="L41" s="92" t="s">
        <v>61</v>
      </c>
      <c r="M41" s="8" t="str">
        <f t="shared" si="0"/>
        <v>160RuralidadSUMAPAZC. FEBRERO 2025</v>
      </c>
      <c r="N41" s="98">
        <v>9317120</v>
      </c>
      <c r="O41" s="118">
        <v>9618062.9759999998</v>
      </c>
      <c r="P41" s="102"/>
      <c r="Q41" s="102">
        <v>1</v>
      </c>
      <c r="R41" s="98">
        <v>0</v>
      </c>
      <c r="S41" s="118">
        <v>9618062.9759999998</v>
      </c>
      <c r="T41" s="102"/>
      <c r="U41" s="102">
        <v>1</v>
      </c>
      <c r="V41" s="98">
        <v>0</v>
      </c>
      <c r="W41" s="118">
        <v>9618062.9759999998</v>
      </c>
    </row>
    <row r="42" spans="2:23" ht="101.25" customHeight="1">
      <c r="B42" s="85" t="s">
        <v>276</v>
      </c>
      <c r="C42" s="92" t="s">
        <v>6</v>
      </c>
      <c r="D42" s="8" t="str">
        <f t="shared" si="1"/>
        <v>160ARuralidad</v>
      </c>
      <c r="E42" s="8" t="s">
        <v>607</v>
      </c>
      <c r="F42" s="8" t="s">
        <v>614</v>
      </c>
      <c r="G42" s="8" t="s">
        <v>615</v>
      </c>
      <c r="H42" s="8" t="s">
        <v>596</v>
      </c>
      <c r="I42" s="8" t="s">
        <v>596</v>
      </c>
      <c r="J42" s="8" t="s">
        <v>594</v>
      </c>
      <c r="K42" s="92" t="s">
        <v>148</v>
      </c>
      <c r="L42" s="92" t="s">
        <v>61</v>
      </c>
      <c r="M42" s="8" t="str">
        <f t="shared" si="0"/>
        <v>160ARuralidadSUMAPAZC. FEBRERO 2025</v>
      </c>
      <c r="N42" s="98">
        <v>17469600</v>
      </c>
      <c r="O42" s="118">
        <v>18033868.079999998</v>
      </c>
      <c r="P42" s="102"/>
      <c r="Q42" s="102">
        <v>1</v>
      </c>
      <c r="R42" s="98">
        <v>0</v>
      </c>
      <c r="S42" s="118">
        <v>18033868.079999998</v>
      </c>
      <c r="T42" s="102"/>
      <c r="U42" s="102">
        <v>1</v>
      </c>
      <c r="V42" s="98">
        <v>0</v>
      </c>
      <c r="W42" s="118">
        <v>18033868.079999998</v>
      </c>
    </row>
    <row r="43" spans="2:23" ht="101.25" customHeight="1">
      <c r="B43" s="85">
        <v>161</v>
      </c>
      <c r="C43" s="92" t="s">
        <v>6</v>
      </c>
      <c r="D43" s="8" t="str">
        <f t="shared" si="1"/>
        <v>161Ruralidad</v>
      </c>
      <c r="E43" s="8" t="s">
        <v>607</v>
      </c>
      <c r="F43" s="8" t="s">
        <v>590</v>
      </c>
      <c r="G43" s="8" t="s">
        <v>617</v>
      </c>
      <c r="H43" s="8" t="s">
        <v>618</v>
      </c>
      <c r="I43" s="8" t="s">
        <v>619</v>
      </c>
      <c r="J43" s="8" t="s">
        <v>594</v>
      </c>
      <c r="K43" s="92" t="s">
        <v>148</v>
      </c>
      <c r="L43" s="92" t="s">
        <v>61</v>
      </c>
      <c r="M43" s="8" t="str">
        <f t="shared" si="0"/>
        <v>161RuralidadSUMAPAZC. FEBRERO 2025</v>
      </c>
      <c r="N43" s="98">
        <v>67482000</v>
      </c>
      <c r="O43" s="118">
        <v>69661668.599999994</v>
      </c>
      <c r="P43" s="102"/>
      <c r="Q43" s="102">
        <v>1.0241495509913756</v>
      </c>
      <c r="R43" s="98">
        <v>0</v>
      </c>
      <c r="S43" s="118">
        <v>71343966.618000001</v>
      </c>
      <c r="T43" s="102"/>
      <c r="U43" s="121">
        <v>0.88018824279066998</v>
      </c>
      <c r="V43" s="98">
        <v>0</v>
      </c>
      <c r="W43" s="118">
        <v>61315381.674899988</v>
      </c>
    </row>
    <row r="44" spans="2:23" ht="101.25" customHeight="1">
      <c r="B44" s="85">
        <v>162</v>
      </c>
      <c r="C44" s="92" t="s">
        <v>6</v>
      </c>
      <c r="D44" s="8" t="str">
        <f t="shared" si="1"/>
        <v>162Ruralidad</v>
      </c>
      <c r="E44" s="8" t="s">
        <v>607</v>
      </c>
      <c r="F44" s="8" t="s">
        <v>590</v>
      </c>
      <c r="G44" s="8" t="s">
        <v>597</v>
      </c>
      <c r="H44" s="8" t="s">
        <v>598</v>
      </c>
      <c r="I44" s="8" t="s">
        <v>620</v>
      </c>
      <c r="J44" s="8" t="s">
        <v>594</v>
      </c>
      <c r="K44" s="92" t="s">
        <v>148</v>
      </c>
      <c r="L44" s="92" t="s">
        <v>61</v>
      </c>
      <c r="M44" s="8" t="str">
        <f t="shared" si="0"/>
        <v>162RuralidadSUMAPAZC. FEBRERO 2025</v>
      </c>
      <c r="N44" s="98">
        <v>6696680</v>
      </c>
      <c r="O44" s="118">
        <v>6912982.7640000004</v>
      </c>
      <c r="P44" s="102"/>
      <c r="Q44" s="102">
        <v>1</v>
      </c>
      <c r="R44" s="98">
        <v>0</v>
      </c>
      <c r="S44" s="118">
        <v>6912982.7640000004</v>
      </c>
      <c r="T44" s="102"/>
      <c r="U44" s="102">
        <v>1</v>
      </c>
      <c r="V44" s="98">
        <v>0</v>
      </c>
      <c r="W44" s="118">
        <v>6912982.7640000004</v>
      </c>
    </row>
    <row r="45" spans="2:23" ht="101.25" customHeight="1">
      <c r="B45" s="85">
        <v>163</v>
      </c>
      <c r="C45" s="92" t="s">
        <v>6</v>
      </c>
      <c r="D45" s="8" t="str">
        <f t="shared" si="1"/>
        <v>163Ruralidad</v>
      </c>
      <c r="E45" s="8" t="s">
        <v>607</v>
      </c>
      <c r="F45" s="8" t="s">
        <v>590</v>
      </c>
      <c r="G45" s="8" t="s">
        <v>597</v>
      </c>
      <c r="H45" s="8" t="s">
        <v>621</v>
      </c>
      <c r="I45" s="8" t="s">
        <v>620</v>
      </c>
      <c r="J45" s="8" t="s">
        <v>594</v>
      </c>
      <c r="K45" s="92" t="s">
        <v>148</v>
      </c>
      <c r="L45" s="92" t="s">
        <v>61</v>
      </c>
      <c r="M45" s="8" t="str">
        <f t="shared" si="0"/>
        <v>163RuralidadSUMAPAZC. FEBRERO 2025</v>
      </c>
      <c r="N45" s="98">
        <v>145580</v>
      </c>
      <c r="O45" s="118">
        <v>150282.234</v>
      </c>
      <c r="P45" s="102"/>
      <c r="Q45" s="102">
        <v>0</v>
      </c>
      <c r="R45" s="98">
        <v>0</v>
      </c>
      <c r="S45" s="118">
        <v>0</v>
      </c>
      <c r="T45" s="102"/>
      <c r="U45" s="102"/>
      <c r="V45" s="98">
        <v>0</v>
      </c>
      <c r="W45" s="118">
        <v>0</v>
      </c>
    </row>
    <row r="46" spans="2:23" ht="101.25" customHeight="1">
      <c r="B46" s="85">
        <v>164</v>
      </c>
      <c r="C46" s="92" t="s">
        <v>6</v>
      </c>
      <c r="D46" s="8" t="str">
        <f t="shared" si="1"/>
        <v>164Ruralidad</v>
      </c>
      <c r="E46" s="8" t="s">
        <v>607</v>
      </c>
      <c r="F46" s="8" t="s">
        <v>590</v>
      </c>
      <c r="G46" s="8" t="s">
        <v>622</v>
      </c>
      <c r="H46" s="8" t="s">
        <v>623</v>
      </c>
      <c r="I46" s="8" t="s">
        <v>620</v>
      </c>
      <c r="J46" s="8" t="s">
        <v>594</v>
      </c>
      <c r="K46" s="92" t="s">
        <v>148</v>
      </c>
      <c r="L46" s="92" t="s">
        <v>61</v>
      </c>
      <c r="M46" s="8" t="str">
        <f t="shared" si="0"/>
        <v>164RuralidadSUMAPAZC. FEBRERO 2025</v>
      </c>
      <c r="N46" s="98">
        <v>8242096</v>
      </c>
      <c r="O46" s="118">
        <v>8508315.7007999998</v>
      </c>
      <c r="P46" s="102"/>
      <c r="Q46" s="102">
        <v>1</v>
      </c>
      <c r="R46" s="98">
        <v>0</v>
      </c>
      <c r="S46" s="118">
        <v>8508315.7007999998</v>
      </c>
      <c r="T46" s="102"/>
      <c r="U46" s="102">
        <v>1</v>
      </c>
      <c r="V46" s="98">
        <v>0</v>
      </c>
      <c r="W46" s="118">
        <v>8508315.7007999998</v>
      </c>
    </row>
    <row r="47" spans="2:23" ht="101.25" customHeight="1">
      <c r="B47" s="85">
        <v>165</v>
      </c>
      <c r="C47" s="92" t="s">
        <v>6</v>
      </c>
      <c r="D47" s="8" t="str">
        <f t="shared" si="1"/>
        <v>165Ruralidad</v>
      </c>
      <c r="E47" s="8" t="s">
        <v>607</v>
      </c>
      <c r="F47" s="8" t="s">
        <v>590</v>
      </c>
      <c r="G47" s="8" t="s">
        <v>617</v>
      </c>
      <c r="H47" s="8" t="s">
        <v>624</v>
      </c>
      <c r="I47" s="8" t="s">
        <v>619</v>
      </c>
      <c r="J47" s="8" t="s">
        <v>594</v>
      </c>
      <c r="K47" s="92" t="s">
        <v>148</v>
      </c>
      <c r="L47" s="92" t="s">
        <v>61</v>
      </c>
      <c r="M47" s="8" t="str">
        <f t="shared" si="0"/>
        <v>165RuralidadSUMAPAZC. FEBRERO 2025</v>
      </c>
      <c r="N47" s="98">
        <v>4121048</v>
      </c>
      <c r="O47" s="118">
        <v>4254157.8503999999</v>
      </c>
      <c r="P47" s="102"/>
      <c r="Q47" s="102">
        <v>1</v>
      </c>
      <c r="R47" s="98">
        <v>0</v>
      </c>
      <c r="S47" s="118">
        <v>4254157.8503999999</v>
      </c>
      <c r="T47" s="102"/>
      <c r="U47" s="102">
        <v>1</v>
      </c>
      <c r="V47" s="98">
        <v>0</v>
      </c>
      <c r="W47" s="118">
        <v>4254157.8503999999</v>
      </c>
    </row>
    <row r="48" spans="2:23" ht="101.25" customHeight="1">
      <c r="B48" s="85">
        <v>166</v>
      </c>
      <c r="C48" s="92" t="s">
        <v>7</v>
      </c>
      <c r="D48" s="8" t="str">
        <f t="shared" si="1"/>
        <v>166Vigilancia de la salud ambiental</v>
      </c>
      <c r="E48" s="8" t="s">
        <v>589</v>
      </c>
      <c r="F48" s="8" t="s">
        <v>590</v>
      </c>
      <c r="G48" s="8" t="s">
        <v>7</v>
      </c>
      <c r="H48" s="8" t="s">
        <v>600</v>
      </c>
      <c r="I48" s="8" t="s">
        <v>307</v>
      </c>
      <c r="J48" s="8" t="s">
        <v>307</v>
      </c>
      <c r="K48" s="92" t="s">
        <v>148</v>
      </c>
      <c r="L48" s="92" t="s">
        <v>61</v>
      </c>
      <c r="M48" s="8" t="str">
        <f t="shared" si="0"/>
        <v>166Vigilancia de la salud ambientalSUMAPAZC. FEBRERO 2025</v>
      </c>
      <c r="N48" s="98">
        <v>0</v>
      </c>
      <c r="O48" s="118">
        <v>0</v>
      </c>
      <c r="P48" s="102"/>
      <c r="Q48" s="102"/>
      <c r="R48" s="98"/>
      <c r="S48" s="118">
        <v>0</v>
      </c>
      <c r="T48" s="102"/>
      <c r="U48" s="102"/>
      <c r="V48" s="98"/>
      <c r="W48" s="118"/>
    </row>
    <row r="49" spans="2:23" ht="101.25" customHeight="1">
      <c r="B49" s="85">
        <v>167</v>
      </c>
      <c r="C49" s="92" t="s">
        <v>7</v>
      </c>
      <c r="D49" s="8" t="str">
        <f t="shared" si="1"/>
        <v>167Vigilancia de la salud ambiental</v>
      </c>
      <c r="E49" s="8" t="s">
        <v>589</v>
      </c>
      <c r="F49" s="8" t="s">
        <v>590</v>
      </c>
      <c r="G49" s="8" t="s">
        <v>7</v>
      </c>
      <c r="H49" s="8" t="s">
        <v>601</v>
      </c>
      <c r="I49" s="8" t="s">
        <v>307</v>
      </c>
      <c r="J49" s="8" t="s">
        <v>307</v>
      </c>
      <c r="K49" s="92" t="s">
        <v>148</v>
      </c>
      <c r="L49" s="92" t="s">
        <v>61</v>
      </c>
      <c r="M49" s="8" t="str">
        <f t="shared" si="0"/>
        <v>167Vigilancia de la salud ambientalSUMAPAZC. FEBRERO 2025</v>
      </c>
      <c r="N49" s="98">
        <v>0</v>
      </c>
      <c r="O49" s="118">
        <v>0</v>
      </c>
      <c r="P49" s="102"/>
      <c r="Q49" s="102"/>
      <c r="R49" s="98"/>
      <c r="S49" s="118">
        <v>0</v>
      </c>
      <c r="T49" s="102"/>
      <c r="U49" s="102"/>
      <c r="V49" s="98"/>
      <c r="W49" s="118"/>
    </row>
    <row r="50" spans="2:23" ht="101.25" customHeight="1">
      <c r="B50" s="85">
        <v>168</v>
      </c>
      <c r="C50" s="92" t="s">
        <v>7</v>
      </c>
      <c r="D50" s="8" t="str">
        <f t="shared" si="1"/>
        <v>168Vigilancia de la salud ambiental</v>
      </c>
      <c r="E50" s="8" t="s">
        <v>589</v>
      </c>
      <c r="F50" s="8" t="s">
        <v>590</v>
      </c>
      <c r="G50" s="8" t="s">
        <v>7</v>
      </c>
      <c r="H50" s="8" t="s">
        <v>306</v>
      </c>
      <c r="I50" s="8" t="s">
        <v>307</v>
      </c>
      <c r="J50" s="8" t="s">
        <v>307</v>
      </c>
      <c r="K50" s="92" t="s">
        <v>148</v>
      </c>
      <c r="L50" s="92" t="s">
        <v>61</v>
      </c>
      <c r="M50" s="8" t="str">
        <f t="shared" si="0"/>
        <v>168Vigilancia de la salud ambientalSUMAPAZC. FEBRERO 2025</v>
      </c>
      <c r="N50" s="98">
        <v>0</v>
      </c>
      <c r="O50" s="118">
        <v>0</v>
      </c>
      <c r="P50" s="102"/>
      <c r="Q50" s="102"/>
      <c r="R50" s="98"/>
      <c r="S50" s="118">
        <v>559215</v>
      </c>
      <c r="T50" s="102"/>
      <c r="U50" s="102"/>
      <c r="V50" s="98"/>
      <c r="W50" s="118">
        <v>559215</v>
      </c>
    </row>
    <row r="51" spans="2:23" ht="101.25" customHeight="1">
      <c r="B51" s="85">
        <v>169</v>
      </c>
      <c r="C51" s="92" t="s">
        <v>7</v>
      </c>
      <c r="D51" s="8" t="str">
        <f t="shared" si="1"/>
        <v>169Vigilancia de la salud ambiental</v>
      </c>
      <c r="E51" s="8" t="s">
        <v>589</v>
      </c>
      <c r="F51" s="8" t="s">
        <v>590</v>
      </c>
      <c r="G51" s="8" t="s">
        <v>7</v>
      </c>
      <c r="H51" s="8" t="s">
        <v>602</v>
      </c>
      <c r="I51" s="8" t="s">
        <v>307</v>
      </c>
      <c r="J51" s="8" t="s">
        <v>307</v>
      </c>
      <c r="K51" s="92" t="s">
        <v>148</v>
      </c>
      <c r="L51" s="92" t="s">
        <v>61</v>
      </c>
      <c r="M51" s="8" t="str">
        <f t="shared" si="0"/>
        <v>169Vigilancia de la salud ambientalSUMAPAZC. FEBRERO 2025</v>
      </c>
      <c r="N51" s="98">
        <v>0</v>
      </c>
      <c r="O51" s="118">
        <v>0</v>
      </c>
      <c r="P51" s="102"/>
      <c r="Q51" s="102"/>
      <c r="R51" s="98"/>
      <c r="S51" s="118">
        <v>1202256</v>
      </c>
      <c r="T51" s="102"/>
      <c r="U51" s="102"/>
      <c r="V51" s="98"/>
      <c r="W51" s="118">
        <v>1202256</v>
      </c>
    </row>
    <row r="52" spans="2:23" ht="101.25" customHeight="1">
      <c r="B52" s="85">
        <v>170</v>
      </c>
      <c r="C52" s="92" t="s">
        <v>7</v>
      </c>
      <c r="D52" s="8" t="str">
        <f t="shared" si="1"/>
        <v>170Vigilancia de la salud ambiental</v>
      </c>
      <c r="E52" s="8" t="s">
        <v>589</v>
      </c>
      <c r="F52" s="8" t="s">
        <v>590</v>
      </c>
      <c r="G52" s="8" t="s">
        <v>7</v>
      </c>
      <c r="H52" s="8" t="s">
        <v>314</v>
      </c>
      <c r="I52" s="8" t="s">
        <v>307</v>
      </c>
      <c r="J52" s="8" t="s">
        <v>307</v>
      </c>
      <c r="K52" s="92" t="s">
        <v>148</v>
      </c>
      <c r="L52" s="92" t="s">
        <v>61</v>
      </c>
      <c r="M52" s="8" t="str">
        <f t="shared" si="0"/>
        <v>170Vigilancia de la salud ambientalSUMAPAZC. FEBRERO 2025</v>
      </c>
      <c r="N52" s="98">
        <v>0</v>
      </c>
      <c r="O52" s="118">
        <v>0</v>
      </c>
      <c r="P52" s="102"/>
      <c r="Q52" s="102"/>
      <c r="R52" s="98"/>
      <c r="S52" s="118">
        <v>0</v>
      </c>
      <c r="T52" s="102"/>
      <c r="U52" s="102"/>
      <c r="V52" s="98"/>
      <c r="W52" s="118"/>
    </row>
    <row r="53" spans="2:23" ht="101.25" customHeight="1">
      <c r="B53" s="85">
        <v>171</v>
      </c>
      <c r="C53" s="92" t="s">
        <v>7</v>
      </c>
      <c r="D53" s="8" t="str">
        <f t="shared" si="1"/>
        <v>171Vigilancia de la salud ambiental</v>
      </c>
      <c r="E53" s="8" t="s">
        <v>589</v>
      </c>
      <c r="F53" s="8" t="s">
        <v>590</v>
      </c>
      <c r="G53" s="8" t="s">
        <v>7</v>
      </c>
      <c r="H53" s="8" t="s">
        <v>603</v>
      </c>
      <c r="I53" s="8" t="s">
        <v>307</v>
      </c>
      <c r="J53" s="8" t="s">
        <v>307</v>
      </c>
      <c r="K53" s="92" t="s">
        <v>148</v>
      </c>
      <c r="L53" s="92" t="s">
        <v>61</v>
      </c>
      <c r="M53" s="8" t="str">
        <f t="shared" si="0"/>
        <v>171Vigilancia de la salud ambientalSUMAPAZC. FEBRERO 2025</v>
      </c>
      <c r="N53" s="98">
        <v>0</v>
      </c>
      <c r="O53" s="118">
        <v>0</v>
      </c>
      <c r="P53" s="102"/>
      <c r="Q53" s="102"/>
      <c r="R53" s="98"/>
      <c r="S53" s="118">
        <v>0</v>
      </c>
      <c r="T53" s="102"/>
      <c r="U53" s="102"/>
      <c r="V53" s="98"/>
      <c r="W53" s="118"/>
    </row>
    <row r="54" spans="2:23" ht="101.25" customHeight="1">
      <c r="B54" s="85">
        <v>172</v>
      </c>
      <c r="C54" s="92" t="s">
        <v>7</v>
      </c>
      <c r="D54" s="8" t="str">
        <f t="shared" si="1"/>
        <v>172Vigilancia de la salud ambiental</v>
      </c>
      <c r="E54" s="8" t="s">
        <v>589</v>
      </c>
      <c r="F54" s="8" t="s">
        <v>590</v>
      </c>
      <c r="G54" s="8" t="s">
        <v>7</v>
      </c>
      <c r="H54" s="8" t="s">
        <v>604</v>
      </c>
      <c r="I54" s="8" t="s">
        <v>307</v>
      </c>
      <c r="J54" s="8" t="s">
        <v>307</v>
      </c>
      <c r="K54" s="92" t="s">
        <v>148</v>
      </c>
      <c r="L54" s="92" t="s">
        <v>61</v>
      </c>
      <c r="M54" s="8" t="str">
        <f t="shared" si="0"/>
        <v>172Vigilancia de la salud ambientalSUMAPAZC. FEBRERO 2025</v>
      </c>
      <c r="N54" s="98">
        <v>0</v>
      </c>
      <c r="O54" s="118">
        <v>0</v>
      </c>
      <c r="P54" s="102"/>
      <c r="Q54" s="102"/>
      <c r="R54" s="98"/>
      <c r="S54" s="118">
        <v>196520</v>
      </c>
      <c r="T54" s="102"/>
      <c r="U54" s="102"/>
      <c r="V54" s="98"/>
      <c r="W54" s="118">
        <v>196520</v>
      </c>
    </row>
    <row r="55" spans="2:23" ht="101.25" customHeight="1">
      <c r="B55" s="85">
        <v>173</v>
      </c>
      <c r="C55" s="92" t="s">
        <v>7</v>
      </c>
      <c r="D55" s="8" t="str">
        <f t="shared" si="1"/>
        <v>173Vigilancia de la salud ambiental</v>
      </c>
      <c r="E55" s="8" t="s">
        <v>589</v>
      </c>
      <c r="F55" s="8" t="s">
        <v>590</v>
      </c>
      <c r="G55" s="8" t="s">
        <v>7</v>
      </c>
      <c r="H55" s="8" t="s">
        <v>605</v>
      </c>
      <c r="I55" s="8" t="s">
        <v>307</v>
      </c>
      <c r="J55" s="8" t="s">
        <v>307</v>
      </c>
      <c r="K55" s="92" t="s">
        <v>148</v>
      </c>
      <c r="L55" s="92" t="s">
        <v>61</v>
      </c>
      <c r="M55" s="8" t="str">
        <f t="shared" si="0"/>
        <v>173Vigilancia de la salud ambientalSUMAPAZC. FEBRERO 2025</v>
      </c>
      <c r="N55" s="98">
        <v>0</v>
      </c>
      <c r="O55" s="118">
        <v>0</v>
      </c>
      <c r="P55" s="102"/>
      <c r="Q55" s="102"/>
      <c r="R55" s="98"/>
      <c r="S55" s="118">
        <v>1228300</v>
      </c>
      <c r="T55" s="102"/>
      <c r="U55" s="102"/>
      <c r="V55" s="98"/>
      <c r="W55" s="118">
        <v>1228300</v>
      </c>
    </row>
    <row r="56" spans="2:23" ht="101.25" customHeight="1">
      <c r="B56" s="85">
        <v>174</v>
      </c>
      <c r="C56" s="92" t="s">
        <v>7</v>
      </c>
      <c r="D56" s="8" t="str">
        <f t="shared" si="1"/>
        <v>174Vigilancia de la salud ambiental</v>
      </c>
      <c r="E56" s="8" t="s">
        <v>589</v>
      </c>
      <c r="F56" s="8" t="s">
        <v>590</v>
      </c>
      <c r="G56" s="8" t="s">
        <v>7</v>
      </c>
      <c r="H56" s="8" t="s">
        <v>606</v>
      </c>
      <c r="I56" s="8" t="s">
        <v>307</v>
      </c>
      <c r="J56" s="8" t="s">
        <v>307</v>
      </c>
      <c r="K56" s="92" t="s">
        <v>148</v>
      </c>
      <c r="L56" s="92" t="s">
        <v>61</v>
      </c>
      <c r="M56" s="8" t="str">
        <f t="shared" si="0"/>
        <v>174Vigilancia de la salud ambientalSUMAPAZC. FEBRERO 2025</v>
      </c>
      <c r="N56" s="98">
        <v>0</v>
      </c>
      <c r="O56" s="118">
        <v>0</v>
      </c>
      <c r="P56" s="102"/>
      <c r="Q56" s="102"/>
      <c r="R56" s="98"/>
      <c r="S56" s="118">
        <v>0</v>
      </c>
      <c r="T56" s="102"/>
      <c r="U56" s="102"/>
      <c r="V56" s="98"/>
      <c r="W56" s="118"/>
    </row>
    <row r="57" spans="2:23" ht="101.25" customHeight="1">
      <c r="B57" s="85">
        <v>1</v>
      </c>
      <c r="C57" s="92" t="s">
        <v>625</v>
      </c>
      <c r="D57" s="8" t="str">
        <f t="shared" si="1"/>
        <v>1Gestión de Estrategias y Programas de interés en Salud Pública</v>
      </c>
      <c r="E57" s="8" t="s">
        <v>589</v>
      </c>
      <c r="F57" s="8" t="s">
        <v>590</v>
      </c>
      <c r="G57" s="8" t="s">
        <v>622</v>
      </c>
      <c r="H57" s="8" t="s">
        <v>626</v>
      </c>
      <c r="I57" s="8" t="s">
        <v>627</v>
      </c>
      <c r="J57" s="8" t="s">
        <v>628</v>
      </c>
      <c r="K57" s="92" t="s">
        <v>60</v>
      </c>
      <c r="L57" s="92" t="s">
        <v>61</v>
      </c>
      <c r="M57" s="8" t="str">
        <f t="shared" si="0"/>
        <v>1Gestión de Estrategias y Programas de interés en Salud PúblicaSUBREDC. FEBRERO 2025</v>
      </c>
      <c r="N57" s="98">
        <v>6181480</v>
      </c>
      <c r="O57" s="118">
        <v>6381141.8039999995</v>
      </c>
      <c r="P57" s="102"/>
      <c r="Q57" s="102">
        <v>1</v>
      </c>
      <c r="R57" s="98">
        <v>0</v>
      </c>
      <c r="S57" s="118">
        <v>6381141.8039999995</v>
      </c>
      <c r="T57" s="102"/>
      <c r="U57" s="102">
        <v>1</v>
      </c>
      <c r="V57" s="98">
        <v>0</v>
      </c>
      <c r="W57" s="118">
        <v>6381141.8039999995</v>
      </c>
    </row>
    <row r="58" spans="2:23" ht="101.25" customHeight="1">
      <c r="B58" s="85">
        <v>2</v>
      </c>
      <c r="C58" s="92" t="s">
        <v>625</v>
      </c>
      <c r="D58" s="8" t="str">
        <f t="shared" si="1"/>
        <v>2Gestión de Estrategias y Programas de interés en Salud Pública</v>
      </c>
      <c r="E58" s="8" t="s">
        <v>589</v>
      </c>
      <c r="F58" s="8" t="s">
        <v>590</v>
      </c>
      <c r="G58" s="8" t="s">
        <v>622</v>
      </c>
      <c r="H58" s="8" t="s">
        <v>629</v>
      </c>
      <c r="I58" s="8" t="s">
        <v>630</v>
      </c>
      <c r="J58" s="8" t="s">
        <v>628</v>
      </c>
      <c r="K58" s="92" t="s">
        <v>60</v>
      </c>
      <c r="L58" s="92" t="s">
        <v>61</v>
      </c>
      <c r="M58" s="8" t="str">
        <f t="shared" si="0"/>
        <v>2Gestión de Estrategias y Programas de interés en Salud PúblicaSUBREDC. FEBRERO 2025</v>
      </c>
      <c r="N58" s="98">
        <v>3296912</v>
      </c>
      <c r="O58" s="118">
        <v>3403402.2576000001</v>
      </c>
      <c r="P58" s="102"/>
      <c r="Q58" s="102">
        <v>1</v>
      </c>
      <c r="R58" s="98">
        <v>0</v>
      </c>
      <c r="S58" s="118">
        <v>3403402.2576000001</v>
      </c>
      <c r="T58" s="102"/>
      <c r="U58" s="102">
        <v>1</v>
      </c>
      <c r="V58" s="98">
        <v>0</v>
      </c>
      <c r="W58" s="118">
        <v>3403402.2576000001</v>
      </c>
    </row>
    <row r="59" spans="2:23" ht="101.25" customHeight="1">
      <c r="B59" s="85">
        <v>4</v>
      </c>
      <c r="C59" s="92" t="s">
        <v>625</v>
      </c>
      <c r="D59" s="8" t="str">
        <f t="shared" si="1"/>
        <v>4Gestión de Estrategias y Programas de interés en Salud Pública</v>
      </c>
      <c r="E59" s="8" t="s">
        <v>589</v>
      </c>
      <c r="F59" s="8" t="s">
        <v>590</v>
      </c>
      <c r="G59" s="8" t="s">
        <v>622</v>
      </c>
      <c r="H59" s="8" t="s">
        <v>631</v>
      </c>
      <c r="I59" s="8" t="s">
        <v>632</v>
      </c>
      <c r="J59" s="8" t="s">
        <v>628</v>
      </c>
      <c r="K59" s="92" t="s">
        <v>60</v>
      </c>
      <c r="L59" s="92" t="s">
        <v>61</v>
      </c>
      <c r="M59" s="8" t="str">
        <f t="shared" si="0"/>
        <v>4Gestión de Estrategias y Programas de interés en Salud PúblicaSUBREDC. FEBRERO 2025</v>
      </c>
      <c r="N59" s="98">
        <v>7005616</v>
      </c>
      <c r="O59" s="118">
        <v>7231897.3968000002</v>
      </c>
      <c r="P59" s="102"/>
      <c r="Q59" s="102">
        <v>1</v>
      </c>
      <c r="R59" s="98">
        <v>0</v>
      </c>
      <c r="S59" s="118">
        <v>7231897.3968000002</v>
      </c>
      <c r="T59" s="102"/>
      <c r="U59" s="102">
        <v>1</v>
      </c>
      <c r="V59" s="98">
        <v>0</v>
      </c>
      <c r="W59" s="118">
        <v>7231897.3968000002</v>
      </c>
    </row>
    <row r="60" spans="2:23" ht="101.25" customHeight="1">
      <c r="B60" s="85">
        <v>5</v>
      </c>
      <c r="C60" s="92" t="s">
        <v>625</v>
      </c>
      <c r="D60" s="8" t="str">
        <f t="shared" si="1"/>
        <v>5Gestión de Estrategias y Programas de interés en Salud Pública</v>
      </c>
      <c r="E60" s="8" t="s">
        <v>589</v>
      </c>
      <c r="F60" s="8" t="s">
        <v>590</v>
      </c>
      <c r="G60" s="8" t="s">
        <v>622</v>
      </c>
      <c r="H60" s="8" t="s">
        <v>633</v>
      </c>
      <c r="I60" s="8" t="s">
        <v>634</v>
      </c>
      <c r="J60" s="8" t="s">
        <v>628</v>
      </c>
      <c r="K60" s="92" t="s">
        <v>60</v>
      </c>
      <c r="L60" s="92" t="s">
        <v>61</v>
      </c>
      <c r="M60" s="8" t="str">
        <f t="shared" si="0"/>
        <v>5Gestión de Estrategias y Programas de interés en Salud PúblicaSUBREDC. FEBRERO 2025</v>
      </c>
      <c r="N60" s="98">
        <v>6181480</v>
      </c>
      <c r="O60" s="118">
        <v>6381141.8039999995</v>
      </c>
      <c r="P60" s="102"/>
      <c r="Q60" s="102">
        <v>2</v>
      </c>
      <c r="R60" s="98">
        <v>0</v>
      </c>
      <c r="S60" s="118">
        <v>12762283.607999999</v>
      </c>
      <c r="T60" s="102"/>
      <c r="U60" s="102">
        <v>2</v>
      </c>
      <c r="V60" s="98">
        <v>0</v>
      </c>
      <c r="W60" s="118">
        <v>12762283.607999999</v>
      </c>
    </row>
    <row r="61" spans="2:23" ht="101.25" customHeight="1">
      <c r="B61" s="85">
        <v>6</v>
      </c>
      <c r="C61" s="92" t="s">
        <v>625</v>
      </c>
      <c r="D61" s="8" t="str">
        <f t="shared" si="1"/>
        <v>6Gestión de Estrategias y Programas de interés en Salud Pública</v>
      </c>
      <c r="E61" s="8" t="s">
        <v>589</v>
      </c>
      <c r="F61" s="8" t="s">
        <v>590</v>
      </c>
      <c r="G61" s="8" t="s">
        <v>622</v>
      </c>
      <c r="H61" s="8" t="s">
        <v>635</v>
      </c>
      <c r="I61" s="8" t="s">
        <v>636</v>
      </c>
      <c r="J61" s="8" t="s">
        <v>628</v>
      </c>
      <c r="K61" s="92" t="s">
        <v>60</v>
      </c>
      <c r="L61" s="92" t="s">
        <v>61</v>
      </c>
      <c r="M61" s="8" t="str">
        <f t="shared" si="0"/>
        <v>6Gestión de Estrategias y Programas de interés en Salud PúblicaSUBREDC. FEBRERO 2025</v>
      </c>
      <c r="N61" s="98">
        <v>6181480</v>
      </c>
      <c r="O61" s="118">
        <v>6381141.8039999995</v>
      </c>
      <c r="P61" s="102"/>
      <c r="Q61" s="102">
        <v>1</v>
      </c>
      <c r="R61" s="98">
        <v>0</v>
      </c>
      <c r="S61" s="118">
        <v>6381141.8039999995</v>
      </c>
      <c r="T61" s="102"/>
      <c r="U61" s="102">
        <v>1</v>
      </c>
      <c r="V61" s="98">
        <v>0</v>
      </c>
      <c r="W61" s="118">
        <v>6381141.8039999995</v>
      </c>
    </row>
    <row r="62" spans="2:23" ht="101.25" customHeight="1">
      <c r="B62" s="85">
        <v>7</v>
      </c>
      <c r="C62" s="92" t="s">
        <v>625</v>
      </c>
      <c r="D62" s="8" t="str">
        <f t="shared" si="1"/>
        <v>7Gestión de Estrategias y Programas de interés en Salud Pública</v>
      </c>
      <c r="E62" s="8" t="s">
        <v>589</v>
      </c>
      <c r="F62" s="8" t="s">
        <v>590</v>
      </c>
      <c r="G62" s="8" t="s">
        <v>622</v>
      </c>
      <c r="H62" s="8" t="s">
        <v>637</v>
      </c>
      <c r="I62" s="8" t="s">
        <v>638</v>
      </c>
      <c r="J62" s="8" t="s">
        <v>628</v>
      </c>
      <c r="K62" s="92" t="s">
        <v>60</v>
      </c>
      <c r="L62" s="92" t="s">
        <v>61</v>
      </c>
      <c r="M62" s="8" t="str">
        <f t="shared" si="0"/>
        <v>7Gestión de Estrategias y Programas de interés en Salud PúblicaSUBREDC. FEBRERO 2025</v>
      </c>
      <c r="N62" s="98">
        <v>3296912</v>
      </c>
      <c r="O62" s="118">
        <v>3403402.2576000001</v>
      </c>
      <c r="P62" s="102"/>
      <c r="Q62" s="102">
        <v>2</v>
      </c>
      <c r="R62" s="98">
        <v>0</v>
      </c>
      <c r="S62" s="118">
        <v>6806804.5152000003</v>
      </c>
      <c r="T62" s="102"/>
      <c r="U62" s="102">
        <v>2</v>
      </c>
      <c r="V62" s="98">
        <v>0</v>
      </c>
      <c r="W62" s="118">
        <v>6806804.5152000003</v>
      </c>
    </row>
    <row r="63" spans="2:23" ht="101.25" customHeight="1">
      <c r="B63" s="85">
        <v>8</v>
      </c>
      <c r="C63" s="92" t="s">
        <v>625</v>
      </c>
      <c r="D63" s="8" t="str">
        <f t="shared" si="1"/>
        <v>8Gestión de Estrategias y Programas de interés en Salud Pública</v>
      </c>
      <c r="E63" s="8" t="s">
        <v>589</v>
      </c>
      <c r="F63" s="8" t="s">
        <v>590</v>
      </c>
      <c r="G63" s="8" t="s">
        <v>622</v>
      </c>
      <c r="H63" s="8" t="s">
        <v>639</v>
      </c>
      <c r="I63" s="8" t="s">
        <v>640</v>
      </c>
      <c r="J63" s="8" t="s">
        <v>628</v>
      </c>
      <c r="K63" s="92" t="s">
        <v>60</v>
      </c>
      <c r="L63" s="92" t="s">
        <v>61</v>
      </c>
      <c r="M63" s="8" t="str">
        <f t="shared" si="0"/>
        <v>8Gestión de Estrategias y Programas de interés en Salud PúblicaSUBREDC. FEBRERO 2025</v>
      </c>
      <c r="N63" s="98">
        <v>3296912</v>
      </c>
      <c r="O63" s="118">
        <v>3403402.2576000001</v>
      </c>
      <c r="P63" s="102"/>
      <c r="Q63" s="102">
        <v>1</v>
      </c>
      <c r="R63" s="98">
        <v>0</v>
      </c>
      <c r="S63" s="118">
        <v>3403402.2576000001</v>
      </c>
      <c r="T63" s="102"/>
      <c r="U63" s="102">
        <v>1</v>
      </c>
      <c r="V63" s="98">
        <v>0</v>
      </c>
      <c r="W63" s="118">
        <v>3403402.2576000001</v>
      </c>
    </row>
    <row r="64" spans="2:23" ht="101.25" customHeight="1">
      <c r="B64" s="85">
        <v>10</v>
      </c>
      <c r="C64" s="92" t="s">
        <v>625</v>
      </c>
      <c r="D64" s="8" t="str">
        <f t="shared" si="1"/>
        <v>10Gestión de Estrategias y Programas de interés en Salud Pública</v>
      </c>
      <c r="E64" s="8" t="s">
        <v>589</v>
      </c>
      <c r="F64" s="8" t="s">
        <v>590</v>
      </c>
      <c r="G64" s="8" t="s">
        <v>641</v>
      </c>
      <c r="H64" s="8" t="s">
        <v>642</v>
      </c>
      <c r="I64" s="8" t="s">
        <v>643</v>
      </c>
      <c r="J64" s="8" t="s">
        <v>628</v>
      </c>
      <c r="K64" s="92" t="s">
        <v>60</v>
      </c>
      <c r="L64" s="92" t="s">
        <v>61</v>
      </c>
      <c r="M64" s="8" t="str">
        <f t="shared" si="0"/>
        <v>10Gestión de Estrategias y Programas de interés en Salud PúblicaSUBREDC. FEBRERO 2025</v>
      </c>
      <c r="N64" s="98">
        <v>6181480</v>
      </c>
      <c r="O64" s="118">
        <v>6381141.8039999995</v>
      </c>
      <c r="P64" s="102"/>
      <c r="Q64" s="102">
        <v>1</v>
      </c>
      <c r="R64" s="98">
        <v>0</v>
      </c>
      <c r="S64" s="118">
        <v>6381141.8039999995</v>
      </c>
      <c r="T64" s="102"/>
      <c r="U64" s="102">
        <v>1</v>
      </c>
      <c r="V64" s="98">
        <v>0</v>
      </c>
      <c r="W64" s="118">
        <v>6381141.8039999995</v>
      </c>
    </row>
    <row r="65" spans="2:23" ht="101.25" customHeight="1">
      <c r="B65" s="85">
        <v>11</v>
      </c>
      <c r="C65" s="92" t="s">
        <v>625</v>
      </c>
      <c r="D65" s="8" t="str">
        <f t="shared" si="1"/>
        <v>11Gestión de Estrategias y Programas de interés en Salud Pública</v>
      </c>
      <c r="E65" s="8" t="s">
        <v>589</v>
      </c>
      <c r="F65" s="8" t="s">
        <v>590</v>
      </c>
      <c r="G65" s="8" t="s">
        <v>641</v>
      </c>
      <c r="H65" s="8" t="s">
        <v>644</v>
      </c>
      <c r="I65" s="8">
        <v>0</v>
      </c>
      <c r="J65" s="8" t="s">
        <v>628</v>
      </c>
      <c r="K65" s="92" t="s">
        <v>60</v>
      </c>
      <c r="L65" s="92" t="s">
        <v>61</v>
      </c>
      <c r="M65" s="8" t="str">
        <f t="shared" si="0"/>
        <v>11Gestión de Estrategias y Programas de interés en Salud PúblicaSUBREDC. FEBRERO 2025</v>
      </c>
      <c r="N65" s="98">
        <v>20192712</v>
      </c>
      <c r="O65" s="118">
        <v>20844936.597600002</v>
      </c>
      <c r="P65" s="102"/>
      <c r="Q65" s="102">
        <v>1</v>
      </c>
      <c r="R65" s="98">
        <v>0</v>
      </c>
      <c r="S65" s="118">
        <v>20844936.597600002</v>
      </c>
      <c r="T65" s="102"/>
      <c r="U65" s="102">
        <v>1</v>
      </c>
      <c r="V65" s="98">
        <v>0</v>
      </c>
      <c r="W65" s="118">
        <v>20844936.597600002</v>
      </c>
    </row>
    <row r="66" spans="2:23" ht="101.25" customHeight="1">
      <c r="B66" s="85">
        <v>12</v>
      </c>
      <c r="C66" s="92" t="s">
        <v>625</v>
      </c>
      <c r="D66" s="8" t="str">
        <f t="shared" si="1"/>
        <v>12Gestión de Estrategias y Programas de interés en Salud Pública</v>
      </c>
      <c r="E66" s="8" t="s">
        <v>589</v>
      </c>
      <c r="F66" s="8" t="s">
        <v>590</v>
      </c>
      <c r="G66" s="8" t="s">
        <v>641</v>
      </c>
      <c r="H66" s="8" t="s">
        <v>645</v>
      </c>
      <c r="I66" s="8" t="s">
        <v>646</v>
      </c>
      <c r="J66" s="8" t="s">
        <v>628</v>
      </c>
      <c r="K66" s="92" t="s">
        <v>60</v>
      </c>
      <c r="L66" s="92" t="s">
        <v>61</v>
      </c>
      <c r="M66" s="8" t="str">
        <f t="shared" si="0"/>
        <v>12Gestión de Estrategias y Programas de interés en Salud PúblicaSUBREDC. FEBRERO 2025</v>
      </c>
      <c r="N66" s="98">
        <v>11950984</v>
      </c>
      <c r="O66" s="118">
        <v>12337000.783199999</v>
      </c>
      <c r="P66" s="102"/>
      <c r="Q66" s="102">
        <v>1</v>
      </c>
      <c r="R66" s="98">
        <v>0</v>
      </c>
      <c r="S66" s="118">
        <v>12337000.783199999</v>
      </c>
      <c r="T66" s="102"/>
      <c r="U66" s="102">
        <v>1</v>
      </c>
      <c r="V66" s="98">
        <v>0</v>
      </c>
      <c r="W66" s="118">
        <v>12337000.783199999</v>
      </c>
    </row>
    <row r="67" spans="2:23" ht="101.25" customHeight="1">
      <c r="B67" s="85">
        <v>16</v>
      </c>
      <c r="C67" s="92" t="s">
        <v>647</v>
      </c>
      <c r="D67" s="8" t="str">
        <f t="shared" si="1"/>
        <v>16Entorno Cuidador Institucional “Bienestar en nuestro entorno institucional”</v>
      </c>
      <c r="E67" s="8" t="s">
        <v>607</v>
      </c>
      <c r="F67" s="8" t="s">
        <v>590</v>
      </c>
      <c r="G67" s="8" t="s">
        <v>648</v>
      </c>
      <c r="H67" s="8" t="s">
        <v>649</v>
      </c>
      <c r="I67" s="8" t="s">
        <v>650</v>
      </c>
      <c r="J67" s="8" t="s">
        <v>628</v>
      </c>
      <c r="K67" s="92" t="s">
        <v>60</v>
      </c>
      <c r="L67" s="92" t="s">
        <v>61</v>
      </c>
      <c r="M67" s="8" t="str">
        <f t="shared" ref="M67:M130" si="2">+D67&amp;K67&amp;L67</f>
        <v>16Entorno Cuidador Institucional “Bienestar en nuestro entorno institucional”SUBREDC. FEBRERO 2025</v>
      </c>
      <c r="N67" s="98">
        <v>228127</v>
      </c>
      <c r="O67" s="118">
        <v>235495.50210000001</v>
      </c>
      <c r="P67" s="102"/>
      <c r="Q67" s="102">
        <v>56</v>
      </c>
      <c r="R67" s="98">
        <v>0</v>
      </c>
      <c r="S67" s="118">
        <v>13187748.117600001</v>
      </c>
      <c r="T67" s="102"/>
      <c r="U67" s="102">
        <v>56</v>
      </c>
      <c r="V67" s="98">
        <v>0</v>
      </c>
      <c r="W67" s="118">
        <v>13187748.117600001</v>
      </c>
    </row>
    <row r="68" spans="2:23" ht="101.25" customHeight="1">
      <c r="B68" s="85">
        <v>17</v>
      </c>
      <c r="C68" s="92" t="s">
        <v>647</v>
      </c>
      <c r="D68" s="8" t="str">
        <f t="shared" ref="D68:D131" si="3">+B68&amp;C68</f>
        <v>17Entorno Cuidador Institucional “Bienestar en nuestro entorno institucional”</v>
      </c>
      <c r="E68" s="8" t="s">
        <v>607</v>
      </c>
      <c r="F68" s="8" t="s">
        <v>590</v>
      </c>
      <c r="G68" s="8" t="s">
        <v>648</v>
      </c>
      <c r="H68" s="8" t="s">
        <v>651</v>
      </c>
      <c r="I68" s="8" t="s">
        <v>650</v>
      </c>
      <c r="J68" s="8" t="s">
        <v>628</v>
      </c>
      <c r="K68" s="92" t="s">
        <v>60</v>
      </c>
      <c r="L68" s="92" t="s">
        <v>61</v>
      </c>
      <c r="M68" s="8" t="str">
        <f t="shared" si="2"/>
        <v>17Entorno Cuidador Institucional “Bienestar en nuestro entorno institucional”SUBREDC. FEBRERO 2025</v>
      </c>
      <c r="N68" s="98">
        <v>172937</v>
      </c>
      <c r="O68" s="118">
        <v>178522.8651</v>
      </c>
      <c r="P68" s="102"/>
      <c r="Q68" s="102">
        <v>224</v>
      </c>
      <c r="R68" s="98">
        <v>0</v>
      </c>
      <c r="S68" s="118">
        <v>39989121.782399997</v>
      </c>
      <c r="T68" s="102"/>
      <c r="U68" s="102">
        <v>200</v>
      </c>
      <c r="V68" s="98">
        <v>0</v>
      </c>
      <c r="W68" s="118">
        <v>35704573.019999996</v>
      </c>
    </row>
    <row r="69" spans="2:23" ht="101.25" customHeight="1">
      <c r="B69" s="85">
        <v>19</v>
      </c>
      <c r="C69" s="92" t="s">
        <v>647</v>
      </c>
      <c r="D69" s="8" t="str">
        <f t="shared" si="3"/>
        <v>19Entorno Cuidador Institucional “Bienestar en nuestro entorno institucional”</v>
      </c>
      <c r="E69" s="8" t="s">
        <v>607</v>
      </c>
      <c r="F69" s="8" t="s">
        <v>590</v>
      </c>
      <c r="G69" s="8" t="s">
        <v>648</v>
      </c>
      <c r="H69" s="8" t="s">
        <v>652</v>
      </c>
      <c r="I69" s="8" t="s">
        <v>653</v>
      </c>
      <c r="J69" s="8" t="s">
        <v>628</v>
      </c>
      <c r="K69" s="92" t="s">
        <v>60</v>
      </c>
      <c r="L69" s="92" t="s">
        <v>61</v>
      </c>
      <c r="M69" s="8" t="str">
        <f t="shared" si="2"/>
        <v>19Entorno Cuidador Institucional “Bienestar en nuestro entorno institucional”SUBREDC. FEBRERO 2025</v>
      </c>
      <c r="N69" s="98">
        <v>7005616</v>
      </c>
      <c r="O69" s="118">
        <v>7231897.3968000002</v>
      </c>
      <c r="P69" s="102"/>
      <c r="Q69" s="102">
        <v>1</v>
      </c>
      <c r="R69" s="98">
        <v>0</v>
      </c>
      <c r="S69" s="118">
        <v>7231897.3968000002</v>
      </c>
      <c r="T69" s="102"/>
      <c r="U69" s="102">
        <v>1</v>
      </c>
      <c r="V69" s="98">
        <v>0</v>
      </c>
      <c r="W69" s="118">
        <v>7231897.3968000002</v>
      </c>
    </row>
    <row r="70" spans="2:23" ht="101.25" customHeight="1">
      <c r="B70" s="85">
        <v>20</v>
      </c>
      <c r="C70" s="92" t="s">
        <v>647</v>
      </c>
      <c r="D70" s="8" t="str">
        <f t="shared" si="3"/>
        <v>20Entorno Cuidador Institucional “Bienestar en nuestro entorno institucional”</v>
      </c>
      <c r="E70" s="8" t="s">
        <v>607</v>
      </c>
      <c r="F70" s="8" t="s">
        <v>590</v>
      </c>
      <c r="G70" s="8" t="s">
        <v>648</v>
      </c>
      <c r="H70" s="8" t="s">
        <v>654</v>
      </c>
      <c r="I70" s="8" t="s">
        <v>650</v>
      </c>
      <c r="J70" s="8" t="s">
        <v>628</v>
      </c>
      <c r="K70" s="92" t="s">
        <v>60</v>
      </c>
      <c r="L70" s="92" t="s">
        <v>61</v>
      </c>
      <c r="M70" s="8" t="str">
        <f t="shared" si="2"/>
        <v>20Entorno Cuidador Institucional “Bienestar en nuestro entorno institucional”SUBREDC. FEBRERO 2025</v>
      </c>
      <c r="N70" s="98">
        <v>95667</v>
      </c>
      <c r="O70" s="118">
        <v>98757.044099999999</v>
      </c>
      <c r="P70" s="102"/>
      <c r="Q70" s="102">
        <v>112</v>
      </c>
      <c r="R70" s="98">
        <v>0</v>
      </c>
      <c r="S70" s="118">
        <v>11060788.939199999</v>
      </c>
      <c r="T70" s="102"/>
      <c r="U70" s="102">
        <v>73</v>
      </c>
      <c r="V70" s="98">
        <v>0</v>
      </c>
      <c r="W70" s="118">
        <v>7209264.2193</v>
      </c>
    </row>
    <row r="71" spans="2:23" ht="101.25" customHeight="1">
      <c r="B71" s="85">
        <v>21</v>
      </c>
      <c r="C71" s="92" t="s">
        <v>647</v>
      </c>
      <c r="D71" s="8" t="str">
        <f t="shared" si="3"/>
        <v>21Entorno Cuidador Institucional “Bienestar en nuestro entorno institucional”</v>
      </c>
      <c r="E71" s="8" t="s">
        <v>607</v>
      </c>
      <c r="F71" s="8" t="s">
        <v>590</v>
      </c>
      <c r="G71" s="8" t="s">
        <v>655</v>
      </c>
      <c r="H71" s="8" t="s">
        <v>656</v>
      </c>
      <c r="I71" s="8" t="s">
        <v>653</v>
      </c>
      <c r="J71" s="8" t="s">
        <v>628</v>
      </c>
      <c r="K71" s="92" t="s">
        <v>60</v>
      </c>
      <c r="L71" s="92" t="s">
        <v>61</v>
      </c>
      <c r="M71" s="8" t="str">
        <f t="shared" si="2"/>
        <v>21Entorno Cuidador Institucional “Bienestar en nuestro entorno institucional”SUBREDC. FEBRERO 2025</v>
      </c>
      <c r="N71" s="98">
        <v>13187096</v>
      </c>
      <c r="O71" s="118">
        <v>13613039.2008</v>
      </c>
      <c r="P71" s="102"/>
      <c r="Q71" s="102">
        <v>1</v>
      </c>
      <c r="R71" s="98">
        <v>0</v>
      </c>
      <c r="S71" s="118">
        <v>13613039.2008</v>
      </c>
      <c r="T71" s="102"/>
      <c r="U71" s="102">
        <v>1</v>
      </c>
      <c r="V71" s="98">
        <v>0</v>
      </c>
      <c r="W71" s="118">
        <v>13613039.2008</v>
      </c>
    </row>
    <row r="72" spans="2:23" ht="101.25" customHeight="1">
      <c r="B72" s="85">
        <v>22</v>
      </c>
      <c r="C72" s="92" t="s">
        <v>647</v>
      </c>
      <c r="D72" s="8" t="str">
        <f t="shared" si="3"/>
        <v>22Entorno Cuidador Institucional “Bienestar en nuestro entorno institucional”</v>
      </c>
      <c r="E72" s="8" t="s">
        <v>607</v>
      </c>
      <c r="F72" s="8" t="s">
        <v>590</v>
      </c>
      <c r="G72" s="8" t="s">
        <v>655</v>
      </c>
      <c r="H72" s="8" t="s">
        <v>657</v>
      </c>
      <c r="I72" s="8" t="s">
        <v>653</v>
      </c>
      <c r="J72" s="8" t="s">
        <v>628</v>
      </c>
      <c r="K72" s="92" t="s">
        <v>60</v>
      </c>
      <c r="L72" s="92" t="s">
        <v>61</v>
      </c>
      <c r="M72" s="8" t="str">
        <f t="shared" si="2"/>
        <v>22Entorno Cuidador Institucional “Bienestar en nuestro entorno institucional”SUBREDC. FEBRERO 2025</v>
      </c>
      <c r="N72" s="98">
        <v>12362960</v>
      </c>
      <c r="O72" s="118">
        <v>12762283.607999999</v>
      </c>
      <c r="P72" s="102"/>
      <c r="Q72" s="102">
        <v>1</v>
      </c>
      <c r="R72" s="98">
        <v>0</v>
      </c>
      <c r="S72" s="118">
        <v>12762283.607999999</v>
      </c>
      <c r="T72" s="102"/>
      <c r="U72" s="102">
        <v>1</v>
      </c>
      <c r="V72" s="98">
        <v>0</v>
      </c>
      <c r="W72" s="118">
        <v>12762283.607999999</v>
      </c>
    </row>
    <row r="73" spans="2:23" ht="101.25" customHeight="1">
      <c r="B73" s="85">
        <v>23</v>
      </c>
      <c r="C73" s="92" t="s">
        <v>647</v>
      </c>
      <c r="D73" s="8" t="str">
        <f t="shared" si="3"/>
        <v>23Entorno Cuidador Institucional “Bienestar en nuestro entorno institucional”</v>
      </c>
      <c r="E73" s="8" t="s">
        <v>607</v>
      </c>
      <c r="F73" s="8" t="s">
        <v>590</v>
      </c>
      <c r="G73" s="8" t="s">
        <v>655</v>
      </c>
      <c r="H73" s="8" t="s">
        <v>658</v>
      </c>
      <c r="I73" s="8" t="s">
        <v>653</v>
      </c>
      <c r="J73" s="8" t="s">
        <v>628</v>
      </c>
      <c r="K73" s="92" t="s">
        <v>60</v>
      </c>
      <c r="L73" s="92" t="s">
        <v>61</v>
      </c>
      <c r="M73" s="8" t="str">
        <f t="shared" si="2"/>
        <v>23Entorno Cuidador Institucional “Bienestar en nuestro entorno institucional”SUBREDC. FEBRERO 2025</v>
      </c>
      <c r="N73" s="98">
        <v>6181480</v>
      </c>
      <c r="O73" s="118">
        <v>6381141.8039999995</v>
      </c>
      <c r="P73" s="102"/>
      <c r="Q73" s="102">
        <v>1</v>
      </c>
      <c r="R73" s="98">
        <v>0</v>
      </c>
      <c r="S73" s="118">
        <v>6381141.8039999995</v>
      </c>
      <c r="T73" s="102"/>
      <c r="U73" s="102">
        <v>1</v>
      </c>
      <c r="V73" s="98">
        <v>0</v>
      </c>
      <c r="W73" s="118">
        <v>6381141.8039999995</v>
      </c>
    </row>
    <row r="74" spans="2:23" ht="101.25" customHeight="1">
      <c r="B74" s="85">
        <v>24</v>
      </c>
      <c r="C74" s="92" t="s">
        <v>647</v>
      </c>
      <c r="D74" s="8" t="str">
        <f t="shared" si="3"/>
        <v>24Entorno Cuidador Institucional “Bienestar en nuestro entorno institucional”</v>
      </c>
      <c r="E74" s="8" t="s">
        <v>607</v>
      </c>
      <c r="F74" s="8" t="s">
        <v>590</v>
      </c>
      <c r="G74" s="8" t="s">
        <v>659</v>
      </c>
      <c r="H74" s="8" t="s">
        <v>660</v>
      </c>
      <c r="I74" s="8" t="s">
        <v>653</v>
      </c>
      <c r="J74" s="8" t="s">
        <v>628</v>
      </c>
      <c r="K74" s="92" t="s">
        <v>60</v>
      </c>
      <c r="L74" s="92" t="s">
        <v>61</v>
      </c>
      <c r="M74" s="8" t="str">
        <f t="shared" si="2"/>
        <v>24Entorno Cuidador Institucional “Bienestar en nuestro entorno institucional”SUBREDC. FEBRERO 2025</v>
      </c>
      <c r="N74" s="98">
        <v>25962216</v>
      </c>
      <c r="O74" s="118">
        <v>26800795.5768</v>
      </c>
      <c r="P74" s="102"/>
      <c r="Q74" s="102">
        <v>1</v>
      </c>
      <c r="R74" s="98">
        <v>0</v>
      </c>
      <c r="S74" s="118">
        <v>26800795.5768</v>
      </c>
      <c r="T74" s="102"/>
      <c r="U74" s="102">
        <v>1</v>
      </c>
      <c r="V74" s="98">
        <v>0</v>
      </c>
      <c r="W74" s="118">
        <v>26800795.5768</v>
      </c>
    </row>
    <row r="75" spans="2:23" ht="101.25" customHeight="1">
      <c r="B75" s="85">
        <v>25</v>
      </c>
      <c r="C75" s="92" t="s">
        <v>4</v>
      </c>
      <c r="D75" s="8" t="str">
        <f t="shared" si="3"/>
        <v>25Entorno cuidador Laboral “Bienestar en nuestro entorno laboral”</v>
      </c>
      <c r="E75" s="8" t="s">
        <v>607</v>
      </c>
      <c r="F75" s="8" t="s">
        <v>590</v>
      </c>
      <c r="G75" s="8" t="s">
        <v>661</v>
      </c>
      <c r="H75" s="8" t="s">
        <v>662</v>
      </c>
      <c r="I75" s="8" t="s">
        <v>663</v>
      </c>
      <c r="J75" s="8" t="s">
        <v>628</v>
      </c>
      <c r="K75" s="92" t="s">
        <v>60</v>
      </c>
      <c r="L75" s="92" t="s">
        <v>61</v>
      </c>
      <c r="M75" s="8" t="str">
        <f t="shared" si="2"/>
        <v>25Entorno cuidador Laboral “Bienestar en nuestro entorno laboral”SUBREDC. FEBRERO 2025</v>
      </c>
      <c r="N75" s="98">
        <v>39359</v>
      </c>
      <c r="O75" s="118">
        <v>40630.295700000002</v>
      </c>
      <c r="P75" s="102"/>
      <c r="Q75" s="102">
        <v>250</v>
      </c>
      <c r="R75" s="98">
        <v>0</v>
      </c>
      <c r="S75" s="118">
        <v>10157573.925000001</v>
      </c>
      <c r="T75" s="102"/>
      <c r="U75" s="102">
        <v>146</v>
      </c>
      <c r="V75" s="98">
        <v>0</v>
      </c>
      <c r="W75" s="118">
        <v>5932023.1721999999</v>
      </c>
    </row>
    <row r="76" spans="2:23" ht="101.25" customHeight="1">
      <c r="B76" s="85">
        <v>26</v>
      </c>
      <c r="C76" s="92" t="s">
        <v>4</v>
      </c>
      <c r="D76" s="8" t="str">
        <f t="shared" si="3"/>
        <v>26Entorno cuidador Laboral “Bienestar en nuestro entorno laboral”</v>
      </c>
      <c r="E76" s="8" t="s">
        <v>607</v>
      </c>
      <c r="F76" s="8" t="s">
        <v>590</v>
      </c>
      <c r="G76" s="8" t="s">
        <v>661</v>
      </c>
      <c r="H76" s="8" t="s">
        <v>664</v>
      </c>
      <c r="I76" s="8" t="s">
        <v>665</v>
      </c>
      <c r="J76" s="8" t="s">
        <v>628</v>
      </c>
      <c r="K76" s="92" t="s">
        <v>60</v>
      </c>
      <c r="L76" s="92" t="s">
        <v>61</v>
      </c>
      <c r="M76" s="8" t="str">
        <f t="shared" si="2"/>
        <v>26Entorno cuidador Laboral “Bienestar en nuestro entorno laboral”SUBREDC. FEBRERO 2025</v>
      </c>
      <c r="N76" s="98">
        <v>39359</v>
      </c>
      <c r="O76" s="118">
        <v>40630.295700000002</v>
      </c>
      <c r="P76" s="102"/>
      <c r="Q76" s="102">
        <v>675</v>
      </c>
      <c r="R76" s="98">
        <v>0</v>
      </c>
      <c r="S76" s="118">
        <v>27425449.5975</v>
      </c>
      <c r="T76" s="102"/>
      <c r="U76" s="102">
        <v>675</v>
      </c>
      <c r="V76" s="98">
        <v>0</v>
      </c>
      <c r="W76" s="118">
        <v>27425449.5975</v>
      </c>
    </row>
    <row r="77" spans="2:23" ht="101.25" customHeight="1">
      <c r="B77" s="85">
        <v>27</v>
      </c>
      <c r="C77" s="92" t="s">
        <v>4</v>
      </c>
      <c r="D77" s="8" t="str">
        <f t="shared" si="3"/>
        <v>27Entorno cuidador Laboral “Bienestar en nuestro entorno laboral”</v>
      </c>
      <c r="E77" s="8" t="s">
        <v>607</v>
      </c>
      <c r="F77" s="8" t="s">
        <v>590</v>
      </c>
      <c r="G77" s="8" t="s">
        <v>661</v>
      </c>
      <c r="H77" s="8" t="s">
        <v>666</v>
      </c>
      <c r="I77" s="8" t="s">
        <v>667</v>
      </c>
      <c r="J77" s="8" t="s">
        <v>628</v>
      </c>
      <c r="K77" s="92" t="s">
        <v>60</v>
      </c>
      <c r="L77" s="92" t="s">
        <v>61</v>
      </c>
      <c r="M77" s="8" t="str">
        <f t="shared" si="2"/>
        <v>27Entorno cuidador Laboral “Bienestar en nuestro entorno laboral”SUBREDC. FEBRERO 2025</v>
      </c>
      <c r="N77" s="98">
        <v>60195</v>
      </c>
      <c r="O77" s="118">
        <v>62139.298499999997</v>
      </c>
      <c r="P77" s="102"/>
      <c r="Q77" s="102">
        <v>266</v>
      </c>
      <c r="R77" s="98">
        <v>0</v>
      </c>
      <c r="S77" s="118">
        <v>16529053.400999999</v>
      </c>
      <c r="T77" s="102"/>
      <c r="U77" s="102">
        <v>266</v>
      </c>
      <c r="V77" s="98">
        <v>0</v>
      </c>
      <c r="W77" s="118">
        <v>16529053.400999999</v>
      </c>
    </row>
    <row r="78" spans="2:23" ht="101.25" customHeight="1">
      <c r="B78" s="85">
        <v>28</v>
      </c>
      <c r="C78" s="92" t="s">
        <v>4</v>
      </c>
      <c r="D78" s="8" t="str">
        <f t="shared" si="3"/>
        <v>28Entorno cuidador Laboral “Bienestar en nuestro entorno laboral”</v>
      </c>
      <c r="E78" s="8" t="s">
        <v>607</v>
      </c>
      <c r="F78" s="8" t="s">
        <v>590</v>
      </c>
      <c r="G78" s="8" t="s">
        <v>661</v>
      </c>
      <c r="H78" s="8" t="s">
        <v>668</v>
      </c>
      <c r="I78" s="8" t="s">
        <v>669</v>
      </c>
      <c r="J78" s="8" t="s">
        <v>628</v>
      </c>
      <c r="K78" s="92" t="s">
        <v>60</v>
      </c>
      <c r="L78" s="92" t="s">
        <v>61</v>
      </c>
      <c r="M78" s="8" t="str">
        <f t="shared" si="2"/>
        <v>28Entorno cuidador Laboral “Bienestar en nuestro entorno laboral”SUBREDC. FEBRERO 2025</v>
      </c>
      <c r="N78" s="98">
        <v>78715</v>
      </c>
      <c r="O78" s="118">
        <v>81257.494500000001</v>
      </c>
      <c r="P78" s="102"/>
      <c r="Q78" s="102">
        <v>161</v>
      </c>
      <c r="R78" s="98">
        <v>0</v>
      </c>
      <c r="S78" s="118">
        <v>13082456.614499999</v>
      </c>
      <c r="T78" s="102"/>
      <c r="U78" s="102">
        <v>161</v>
      </c>
      <c r="V78" s="98">
        <v>0</v>
      </c>
      <c r="W78" s="118">
        <v>13082456.614499999</v>
      </c>
    </row>
    <row r="79" spans="2:23" ht="101.25" customHeight="1">
      <c r="B79" s="85">
        <v>29</v>
      </c>
      <c r="C79" s="92" t="s">
        <v>4</v>
      </c>
      <c r="D79" s="8" t="str">
        <f t="shared" si="3"/>
        <v>29Entorno cuidador Laboral “Bienestar en nuestro entorno laboral”</v>
      </c>
      <c r="E79" s="8" t="s">
        <v>607</v>
      </c>
      <c r="F79" s="8" t="s">
        <v>590</v>
      </c>
      <c r="G79" s="8" t="s">
        <v>661</v>
      </c>
      <c r="H79" s="8" t="s">
        <v>670</v>
      </c>
      <c r="I79" s="8" t="s">
        <v>671</v>
      </c>
      <c r="J79" s="8" t="s">
        <v>628</v>
      </c>
      <c r="K79" s="92" t="s">
        <v>60</v>
      </c>
      <c r="L79" s="92" t="s">
        <v>61</v>
      </c>
      <c r="M79" s="8" t="str">
        <f t="shared" si="2"/>
        <v>29Entorno cuidador Laboral “Bienestar en nuestro entorno laboral”SUBREDC. FEBRERO 2025</v>
      </c>
      <c r="N79" s="98">
        <v>39359</v>
      </c>
      <c r="O79" s="118">
        <v>40630.295700000002</v>
      </c>
      <c r="P79" s="102"/>
      <c r="Q79" s="102">
        <v>42</v>
      </c>
      <c r="R79" s="98">
        <v>0</v>
      </c>
      <c r="S79" s="118">
        <v>1706472.4194</v>
      </c>
      <c r="T79" s="102"/>
      <c r="U79" s="102">
        <v>42</v>
      </c>
      <c r="V79" s="98">
        <v>0</v>
      </c>
      <c r="W79" s="118">
        <v>1706472.4194</v>
      </c>
    </row>
    <row r="80" spans="2:23" ht="101.25" customHeight="1">
      <c r="B80" s="85">
        <v>30</v>
      </c>
      <c r="C80" s="92" t="s">
        <v>4</v>
      </c>
      <c r="D80" s="8" t="str">
        <f t="shared" si="3"/>
        <v>30Entorno cuidador Laboral “Bienestar en nuestro entorno laboral”</v>
      </c>
      <c r="E80" s="8" t="s">
        <v>607</v>
      </c>
      <c r="F80" s="8" t="s">
        <v>590</v>
      </c>
      <c r="G80" s="8" t="s">
        <v>661</v>
      </c>
      <c r="H80" s="8" t="s">
        <v>672</v>
      </c>
      <c r="I80" s="8" t="s">
        <v>673</v>
      </c>
      <c r="J80" s="8" t="s">
        <v>628</v>
      </c>
      <c r="K80" s="92" t="s">
        <v>60</v>
      </c>
      <c r="L80" s="92" t="s">
        <v>61</v>
      </c>
      <c r="M80" s="8" t="str">
        <f t="shared" si="2"/>
        <v>30Entorno cuidador Laboral “Bienestar en nuestro entorno laboral”SUBREDC. FEBRERO 2025</v>
      </c>
      <c r="N80" s="98">
        <v>630428</v>
      </c>
      <c r="O80" s="118">
        <v>650790.82440000004</v>
      </c>
      <c r="P80" s="102"/>
      <c r="Q80" s="102">
        <v>2.999998413776038</v>
      </c>
      <c r="R80" s="98">
        <v>0</v>
      </c>
      <c r="S80" s="118">
        <v>1952371.4409000003</v>
      </c>
      <c r="T80" s="102"/>
      <c r="U80" s="102">
        <v>2.999998413776038</v>
      </c>
      <c r="V80" s="98">
        <v>0</v>
      </c>
      <c r="W80" s="118">
        <v>1952371.4409000003</v>
      </c>
    </row>
    <row r="81" spans="2:23" ht="101.25" customHeight="1">
      <c r="B81" s="85">
        <v>32</v>
      </c>
      <c r="C81" s="92" t="s">
        <v>4</v>
      </c>
      <c r="D81" s="8" t="str">
        <f t="shared" si="3"/>
        <v>32Entorno cuidador Laboral “Bienestar en nuestro entorno laboral”</v>
      </c>
      <c r="E81" s="8" t="s">
        <v>607</v>
      </c>
      <c r="F81" s="8" t="s">
        <v>590</v>
      </c>
      <c r="G81" s="8" t="s">
        <v>661</v>
      </c>
      <c r="H81" s="8" t="s">
        <v>674</v>
      </c>
      <c r="I81" s="8" t="s">
        <v>675</v>
      </c>
      <c r="J81" s="8" t="s">
        <v>628</v>
      </c>
      <c r="K81" s="92" t="s">
        <v>60</v>
      </c>
      <c r="L81" s="92" t="s">
        <v>61</v>
      </c>
      <c r="M81" s="8" t="str">
        <f t="shared" si="2"/>
        <v>32Entorno cuidador Laboral “Bienestar en nuestro entorno laboral”SUBREDC. FEBRERO 2025</v>
      </c>
      <c r="N81" s="98">
        <v>19368944</v>
      </c>
      <c r="O81" s="118">
        <v>19994560.891199999</v>
      </c>
      <c r="P81" s="102"/>
      <c r="Q81" s="102">
        <v>1</v>
      </c>
      <c r="R81" s="98">
        <v>0</v>
      </c>
      <c r="S81" s="118">
        <v>19994560.891199999</v>
      </c>
      <c r="T81" s="102"/>
      <c r="U81" s="102">
        <v>1</v>
      </c>
      <c r="V81" s="98">
        <v>0</v>
      </c>
      <c r="W81" s="118">
        <v>19994560.891199999</v>
      </c>
    </row>
    <row r="82" spans="2:23" ht="101.25" customHeight="1">
      <c r="B82" s="85">
        <v>34</v>
      </c>
      <c r="C82" s="92" t="s">
        <v>4</v>
      </c>
      <c r="D82" s="8" t="str">
        <f t="shared" si="3"/>
        <v>34Entorno cuidador Laboral “Bienestar en nuestro entorno laboral”</v>
      </c>
      <c r="E82" s="8" t="s">
        <v>607</v>
      </c>
      <c r="F82" s="8" t="s">
        <v>590</v>
      </c>
      <c r="G82" s="8" t="s">
        <v>661</v>
      </c>
      <c r="H82" s="8" t="s">
        <v>676</v>
      </c>
      <c r="I82" s="8" t="s">
        <v>677</v>
      </c>
      <c r="J82" s="8" t="s">
        <v>628</v>
      </c>
      <c r="K82" s="92" t="s">
        <v>60</v>
      </c>
      <c r="L82" s="92" t="s">
        <v>61</v>
      </c>
      <c r="M82" s="8" t="str">
        <f t="shared" si="2"/>
        <v>34Entorno cuidador Laboral “Bienestar en nuestro entorno laboral”SUBREDC. FEBRERO 2025</v>
      </c>
      <c r="N82" s="98">
        <v>31731720</v>
      </c>
      <c r="O82" s="118">
        <v>32756654.556000002</v>
      </c>
      <c r="P82" s="102"/>
      <c r="Q82" s="102">
        <v>1</v>
      </c>
      <c r="R82" s="98">
        <v>0</v>
      </c>
      <c r="S82" s="118">
        <v>32756654.556000002</v>
      </c>
      <c r="T82" s="102"/>
      <c r="U82" s="102">
        <v>1</v>
      </c>
      <c r="V82" s="98">
        <v>0</v>
      </c>
      <c r="W82" s="118">
        <v>32756654.556000002</v>
      </c>
    </row>
    <row r="83" spans="2:23" ht="101.25" customHeight="1">
      <c r="B83" s="85">
        <v>35</v>
      </c>
      <c r="C83" s="92" t="s">
        <v>4</v>
      </c>
      <c r="D83" s="8" t="str">
        <f t="shared" si="3"/>
        <v>35Entorno cuidador Laboral “Bienestar en nuestro entorno laboral”</v>
      </c>
      <c r="E83" s="8" t="s">
        <v>607</v>
      </c>
      <c r="F83" s="8" t="s">
        <v>590</v>
      </c>
      <c r="G83" s="8" t="s">
        <v>661</v>
      </c>
      <c r="H83" s="8" t="s">
        <v>678</v>
      </c>
      <c r="I83" s="8" t="s">
        <v>679</v>
      </c>
      <c r="J83" s="8" t="s">
        <v>628</v>
      </c>
      <c r="K83" s="92" t="s">
        <v>60</v>
      </c>
      <c r="L83" s="92" t="s">
        <v>61</v>
      </c>
      <c r="M83" s="8" t="str">
        <f t="shared" si="2"/>
        <v>35Entorno cuidador Laboral “Bienestar en nuestro entorno laboral”SUBREDC. FEBRERO 2025</v>
      </c>
      <c r="N83" s="98">
        <v>757721</v>
      </c>
      <c r="O83" s="118">
        <v>782195.38829999999</v>
      </c>
      <c r="P83" s="102"/>
      <c r="Q83" s="102">
        <v>16</v>
      </c>
      <c r="R83" s="98">
        <v>0</v>
      </c>
      <c r="S83" s="118">
        <v>12515126.2128</v>
      </c>
      <c r="T83" s="102"/>
      <c r="U83" s="102">
        <v>16</v>
      </c>
      <c r="V83" s="98">
        <v>0</v>
      </c>
      <c r="W83" s="118">
        <v>12515126.2128</v>
      </c>
    </row>
    <row r="84" spans="2:23" ht="101.25" customHeight="1">
      <c r="B84" s="85">
        <v>36</v>
      </c>
      <c r="C84" s="92" t="s">
        <v>4</v>
      </c>
      <c r="D84" s="8" t="str">
        <f t="shared" si="3"/>
        <v>36Entorno cuidador Laboral “Bienestar en nuestro entorno laboral”</v>
      </c>
      <c r="E84" s="8" t="s">
        <v>607</v>
      </c>
      <c r="F84" s="8" t="s">
        <v>590</v>
      </c>
      <c r="G84" s="8" t="s">
        <v>680</v>
      </c>
      <c r="H84" s="8" t="s">
        <v>681</v>
      </c>
      <c r="I84" s="8" t="s">
        <v>682</v>
      </c>
      <c r="J84" s="8" t="s">
        <v>628</v>
      </c>
      <c r="K84" s="92" t="s">
        <v>60</v>
      </c>
      <c r="L84" s="92" t="s">
        <v>61</v>
      </c>
      <c r="M84" s="8" t="str">
        <f t="shared" si="2"/>
        <v>36Entorno cuidador Laboral “Bienestar en nuestro entorno laboral”SUBREDC. FEBRERO 2025</v>
      </c>
      <c r="N84" s="98">
        <v>39359</v>
      </c>
      <c r="O84" s="118">
        <v>40630.295700000002</v>
      </c>
      <c r="P84" s="102"/>
      <c r="Q84" s="102">
        <v>152</v>
      </c>
      <c r="R84" s="98">
        <v>0</v>
      </c>
      <c r="S84" s="118">
        <v>6175804.9464000007</v>
      </c>
      <c r="T84" s="102"/>
      <c r="U84" s="102">
        <v>152</v>
      </c>
      <c r="V84" s="98">
        <v>0</v>
      </c>
      <c r="W84" s="118">
        <v>6175804.9464000007</v>
      </c>
    </row>
    <row r="85" spans="2:23" ht="101.25" customHeight="1">
      <c r="B85" s="85">
        <v>37</v>
      </c>
      <c r="C85" s="92" t="s">
        <v>4</v>
      </c>
      <c r="D85" s="8" t="str">
        <f t="shared" si="3"/>
        <v>37Entorno cuidador Laboral “Bienestar en nuestro entorno laboral”</v>
      </c>
      <c r="E85" s="8" t="s">
        <v>607</v>
      </c>
      <c r="F85" s="8" t="s">
        <v>590</v>
      </c>
      <c r="G85" s="8" t="s">
        <v>680</v>
      </c>
      <c r="H85" s="8" t="s">
        <v>683</v>
      </c>
      <c r="I85" s="8">
        <v>0</v>
      </c>
      <c r="J85" s="8" t="s">
        <v>628</v>
      </c>
      <c r="K85" s="92" t="s">
        <v>60</v>
      </c>
      <c r="L85" s="92" t="s">
        <v>61</v>
      </c>
      <c r="M85" s="8" t="str">
        <f t="shared" si="2"/>
        <v>37Entorno cuidador Laboral “Bienestar en nuestro entorno laboral”SUBREDC. FEBRERO 2025</v>
      </c>
      <c r="N85" s="98">
        <v>60195</v>
      </c>
      <c r="O85" s="118">
        <v>62139.298499999997</v>
      </c>
      <c r="P85" s="102"/>
      <c r="Q85" s="102">
        <v>1042</v>
      </c>
      <c r="R85" s="98">
        <v>0</v>
      </c>
      <c r="S85" s="118">
        <v>64749149.037</v>
      </c>
      <c r="T85" s="102"/>
      <c r="U85" s="102">
        <v>1042</v>
      </c>
      <c r="V85" s="98">
        <v>0</v>
      </c>
      <c r="W85" s="118">
        <v>64749149.037</v>
      </c>
    </row>
    <row r="86" spans="2:23" ht="101.25" customHeight="1">
      <c r="B86" s="85">
        <v>38</v>
      </c>
      <c r="C86" s="92" t="s">
        <v>4</v>
      </c>
      <c r="D86" s="8" t="str">
        <f t="shared" si="3"/>
        <v>38Entorno cuidador Laboral “Bienestar en nuestro entorno laboral”</v>
      </c>
      <c r="E86" s="8" t="s">
        <v>607</v>
      </c>
      <c r="F86" s="8" t="s">
        <v>590</v>
      </c>
      <c r="G86" s="8" t="s">
        <v>680</v>
      </c>
      <c r="H86" s="8" t="s">
        <v>684</v>
      </c>
      <c r="I86" s="8" t="s">
        <v>685</v>
      </c>
      <c r="J86" s="8" t="s">
        <v>628</v>
      </c>
      <c r="K86" s="92" t="s">
        <v>60</v>
      </c>
      <c r="L86" s="92" t="s">
        <v>61</v>
      </c>
      <c r="M86" s="8" t="str">
        <f t="shared" si="2"/>
        <v>38Entorno cuidador Laboral “Bienestar en nuestro entorno laboral”SUBREDC. FEBRERO 2025</v>
      </c>
      <c r="N86" s="98">
        <v>240780</v>
      </c>
      <c r="O86" s="118">
        <v>248557.19399999999</v>
      </c>
      <c r="P86" s="102"/>
      <c r="Q86" s="102">
        <v>3</v>
      </c>
      <c r="R86" s="98">
        <v>0</v>
      </c>
      <c r="S86" s="118">
        <v>745671.58199999994</v>
      </c>
      <c r="T86" s="102"/>
      <c r="U86" s="102">
        <v>3</v>
      </c>
      <c r="V86" s="98">
        <v>0</v>
      </c>
      <c r="W86" s="118">
        <v>745671.58199999994</v>
      </c>
    </row>
    <row r="87" spans="2:23" ht="101.25" customHeight="1">
      <c r="B87" s="85">
        <v>39</v>
      </c>
      <c r="C87" s="92" t="s">
        <v>4</v>
      </c>
      <c r="D87" s="8" t="str">
        <f t="shared" si="3"/>
        <v>39Entorno cuidador Laboral “Bienestar en nuestro entorno laboral”</v>
      </c>
      <c r="E87" s="8" t="s">
        <v>607</v>
      </c>
      <c r="F87" s="8" t="s">
        <v>590</v>
      </c>
      <c r="G87" s="8" t="s">
        <v>680</v>
      </c>
      <c r="H87" s="8" t="s">
        <v>686</v>
      </c>
      <c r="I87" s="8" t="s">
        <v>687</v>
      </c>
      <c r="J87" s="8" t="s">
        <v>628</v>
      </c>
      <c r="K87" s="92" t="s">
        <v>60</v>
      </c>
      <c r="L87" s="92" t="s">
        <v>61</v>
      </c>
      <c r="M87" s="8" t="str">
        <f t="shared" si="2"/>
        <v>39Entorno cuidador Laboral “Bienestar en nuestro entorno laboral”SUBREDC. FEBRERO 2025</v>
      </c>
      <c r="N87" s="98">
        <v>78719</v>
      </c>
      <c r="O87" s="118">
        <v>81261.623699999996</v>
      </c>
      <c r="P87" s="102"/>
      <c r="Q87" s="102">
        <v>2</v>
      </c>
      <c r="R87" s="98">
        <v>0</v>
      </c>
      <c r="S87" s="118">
        <v>162523.24739999999</v>
      </c>
      <c r="T87" s="102"/>
      <c r="U87" s="102">
        <v>2</v>
      </c>
      <c r="V87" s="98">
        <v>0</v>
      </c>
      <c r="W87" s="118">
        <v>162523.24739999999</v>
      </c>
    </row>
    <row r="88" spans="2:23" ht="101.25" customHeight="1">
      <c r="B88" s="85">
        <v>41</v>
      </c>
      <c r="C88" s="92" t="s">
        <v>2</v>
      </c>
      <c r="D88" s="8" t="str">
        <f t="shared" si="3"/>
        <v>41Entorno cuidador comunitaria “Bienestar con nuestras comunidades”</v>
      </c>
      <c r="E88" s="8" t="s">
        <v>607</v>
      </c>
      <c r="F88" s="8" t="s">
        <v>590</v>
      </c>
      <c r="G88" s="8" t="s">
        <v>688</v>
      </c>
      <c r="H88" s="8" t="s">
        <v>689</v>
      </c>
      <c r="I88" s="8" t="s">
        <v>613</v>
      </c>
      <c r="J88" s="8" t="s">
        <v>628</v>
      </c>
      <c r="K88" s="92" t="s">
        <v>60</v>
      </c>
      <c r="L88" s="92" t="s">
        <v>61</v>
      </c>
      <c r="M88" s="8" t="str">
        <f t="shared" si="2"/>
        <v>41Entorno cuidador comunitaria “Bienestar con nuestras comunidades”SUBREDC. FEBRERO 2025</v>
      </c>
      <c r="N88" s="98">
        <v>21429376</v>
      </c>
      <c r="O88" s="118">
        <v>22121544.844799999</v>
      </c>
      <c r="P88" s="102"/>
      <c r="Q88" s="102">
        <v>1</v>
      </c>
      <c r="R88" s="98">
        <v>0</v>
      </c>
      <c r="S88" s="118">
        <v>22121544.844799999</v>
      </c>
      <c r="T88" s="102"/>
      <c r="U88" s="102">
        <v>1</v>
      </c>
      <c r="V88" s="98">
        <v>0</v>
      </c>
      <c r="W88" s="118">
        <v>22121544.844799999</v>
      </c>
    </row>
    <row r="89" spans="2:23" ht="101.25" customHeight="1">
      <c r="B89" s="85">
        <v>42</v>
      </c>
      <c r="C89" s="92" t="s">
        <v>2</v>
      </c>
      <c r="D89" s="8" t="str">
        <f t="shared" si="3"/>
        <v>42Entorno cuidador comunitaria “Bienestar con nuestras comunidades”</v>
      </c>
      <c r="E89" s="8" t="s">
        <v>607</v>
      </c>
      <c r="F89" s="8" t="s">
        <v>590</v>
      </c>
      <c r="G89" s="8" t="s">
        <v>688</v>
      </c>
      <c r="H89" s="8" t="s">
        <v>690</v>
      </c>
      <c r="I89" s="8" t="s">
        <v>691</v>
      </c>
      <c r="J89" s="8" t="s">
        <v>628</v>
      </c>
      <c r="K89" s="92" t="s">
        <v>60</v>
      </c>
      <c r="L89" s="92" t="s">
        <v>61</v>
      </c>
      <c r="M89" s="8" t="str">
        <f t="shared" si="2"/>
        <v>42Entorno cuidador comunitaria “Bienestar con nuestras comunidades”SUBREDC. FEBRERO 2025</v>
      </c>
      <c r="N89" s="98">
        <v>154537</v>
      </c>
      <c r="O89" s="118">
        <v>159528.54509999999</v>
      </c>
      <c r="P89" s="102"/>
      <c r="Q89" s="102">
        <v>1152</v>
      </c>
      <c r="R89" s="98">
        <v>0</v>
      </c>
      <c r="S89" s="118">
        <v>183776883.95519999</v>
      </c>
      <c r="T89" s="102"/>
      <c r="U89" s="102">
        <v>912</v>
      </c>
      <c r="V89" s="98">
        <v>0</v>
      </c>
      <c r="W89" s="118">
        <v>145490033.13119999</v>
      </c>
    </row>
    <row r="90" spans="2:23" ht="101.25" customHeight="1">
      <c r="B90" s="85">
        <v>43</v>
      </c>
      <c r="C90" s="92" t="s">
        <v>2</v>
      </c>
      <c r="D90" s="8" t="str">
        <f t="shared" si="3"/>
        <v>43Entorno cuidador comunitaria “Bienestar con nuestras comunidades”</v>
      </c>
      <c r="E90" s="8" t="s">
        <v>607</v>
      </c>
      <c r="F90" s="8" t="s">
        <v>590</v>
      </c>
      <c r="G90" s="8" t="s">
        <v>688</v>
      </c>
      <c r="H90" s="8" t="s">
        <v>692</v>
      </c>
      <c r="I90" s="8" t="s">
        <v>613</v>
      </c>
      <c r="J90" s="8" t="s">
        <v>628</v>
      </c>
      <c r="K90" s="92" t="s">
        <v>60</v>
      </c>
      <c r="L90" s="92" t="s">
        <v>61</v>
      </c>
      <c r="M90" s="8" t="str">
        <f t="shared" si="2"/>
        <v>43Entorno cuidador comunitaria “Bienestar con nuestras comunidades”SUBREDC. FEBRERO 2025</v>
      </c>
      <c r="N90" s="98">
        <v>230366896</v>
      </c>
      <c r="O90" s="118">
        <v>237807746.74079999</v>
      </c>
      <c r="P90" s="102"/>
      <c r="Q90" s="102">
        <v>1</v>
      </c>
      <c r="R90" s="98">
        <v>0</v>
      </c>
      <c r="S90" s="118">
        <v>237807746.74079999</v>
      </c>
      <c r="T90" s="102"/>
      <c r="U90" s="102">
        <v>0.97499999999999998</v>
      </c>
      <c r="V90" s="98">
        <v>0</v>
      </c>
      <c r="W90" s="118">
        <v>231862553.07227999</v>
      </c>
    </row>
    <row r="91" spans="2:23" ht="101.25" customHeight="1">
      <c r="B91" s="85">
        <v>175</v>
      </c>
      <c r="C91" s="92" t="s">
        <v>2</v>
      </c>
      <c r="D91" s="8" t="str">
        <f t="shared" si="3"/>
        <v>175Entorno cuidador comunitaria “Bienestar con nuestras comunidades”</v>
      </c>
      <c r="E91" s="8" t="s">
        <v>607</v>
      </c>
      <c r="F91" s="8" t="s">
        <v>590</v>
      </c>
      <c r="G91" s="8" t="s">
        <v>688</v>
      </c>
      <c r="H91" s="8" t="s">
        <v>693</v>
      </c>
      <c r="I91" s="8" t="s">
        <v>691</v>
      </c>
      <c r="J91" s="8" t="s">
        <v>694</v>
      </c>
      <c r="K91" s="92" t="s">
        <v>60</v>
      </c>
      <c r="L91" s="92" t="s">
        <v>61</v>
      </c>
      <c r="M91" s="8" t="str">
        <f t="shared" si="2"/>
        <v>175Entorno cuidador comunitaria “Bienestar con nuestras comunidades”SUBREDC. FEBRERO 2025</v>
      </c>
      <c r="N91" s="98">
        <v>761562</v>
      </c>
      <c r="O91" s="118">
        <v>786160.45259999996</v>
      </c>
      <c r="P91" s="102"/>
      <c r="Q91" s="102">
        <v>0</v>
      </c>
      <c r="R91" s="98">
        <v>0</v>
      </c>
      <c r="S91" s="118">
        <v>0</v>
      </c>
      <c r="T91" s="102"/>
      <c r="U91" s="102"/>
      <c r="V91" s="98">
        <v>0</v>
      </c>
      <c r="W91" s="118">
        <v>0</v>
      </c>
    </row>
    <row r="92" spans="2:23" ht="101.25" customHeight="1">
      <c r="B92" s="85">
        <v>176</v>
      </c>
      <c r="C92" s="92" t="s">
        <v>2</v>
      </c>
      <c r="D92" s="8" t="str">
        <f t="shared" si="3"/>
        <v>176Entorno cuidador comunitaria “Bienestar con nuestras comunidades”</v>
      </c>
      <c r="E92" s="8" t="s">
        <v>607</v>
      </c>
      <c r="F92" s="8" t="s">
        <v>590</v>
      </c>
      <c r="G92" s="8" t="s">
        <v>688</v>
      </c>
      <c r="H92" s="8" t="s">
        <v>695</v>
      </c>
      <c r="I92" s="8" t="s">
        <v>691</v>
      </c>
      <c r="J92" s="8" t="s">
        <v>694</v>
      </c>
      <c r="K92" s="92" t="s">
        <v>60</v>
      </c>
      <c r="L92" s="92" t="s">
        <v>61</v>
      </c>
      <c r="M92" s="8" t="str">
        <f t="shared" si="2"/>
        <v>176Entorno cuidador comunitaria “Bienestar con nuestras comunidades”SUBREDC. FEBRERO 2025</v>
      </c>
      <c r="N92" s="98">
        <v>1676920</v>
      </c>
      <c r="O92" s="118">
        <v>1731084.5160000001</v>
      </c>
      <c r="P92" s="102"/>
      <c r="Q92" s="102">
        <v>0</v>
      </c>
      <c r="R92" s="98">
        <v>0</v>
      </c>
      <c r="S92" s="118">
        <v>0</v>
      </c>
      <c r="T92" s="102"/>
      <c r="U92" s="102"/>
      <c r="V92" s="98">
        <v>0</v>
      </c>
      <c r="W92" s="118">
        <v>0</v>
      </c>
    </row>
    <row r="93" spans="2:23" ht="101.25" customHeight="1">
      <c r="B93" s="85">
        <v>44</v>
      </c>
      <c r="C93" s="92" t="s">
        <v>2</v>
      </c>
      <c r="D93" s="8" t="str">
        <f t="shared" si="3"/>
        <v>44Entorno cuidador comunitaria “Bienestar con nuestras comunidades”</v>
      </c>
      <c r="E93" s="8" t="s">
        <v>607</v>
      </c>
      <c r="F93" s="8" t="s">
        <v>590</v>
      </c>
      <c r="G93" s="8" t="s">
        <v>688</v>
      </c>
      <c r="H93" s="8" t="s">
        <v>696</v>
      </c>
      <c r="I93" s="8" t="s">
        <v>613</v>
      </c>
      <c r="J93" s="8" t="s">
        <v>628</v>
      </c>
      <c r="K93" s="92" t="s">
        <v>60</v>
      </c>
      <c r="L93" s="92" t="s">
        <v>61</v>
      </c>
      <c r="M93" s="8" t="str">
        <f t="shared" si="2"/>
        <v>44Entorno cuidador comunitaria “Bienestar con nuestras comunidades”SUBREDC. FEBRERO 2025</v>
      </c>
      <c r="N93" s="98">
        <v>103026016</v>
      </c>
      <c r="O93" s="118">
        <v>106353756.3168</v>
      </c>
      <c r="P93" s="102"/>
      <c r="Q93" s="102">
        <v>1</v>
      </c>
      <c r="R93" s="98">
        <v>0</v>
      </c>
      <c r="S93" s="118">
        <v>106353756.3168</v>
      </c>
      <c r="T93" s="102"/>
      <c r="U93" s="102">
        <v>1</v>
      </c>
      <c r="V93" s="98">
        <v>0</v>
      </c>
      <c r="W93" s="118">
        <v>106353756.3168</v>
      </c>
    </row>
    <row r="94" spans="2:23" ht="101.25" customHeight="1">
      <c r="B94" s="85">
        <v>47</v>
      </c>
      <c r="C94" s="92" t="s">
        <v>2</v>
      </c>
      <c r="D94" s="8" t="str">
        <f t="shared" si="3"/>
        <v>47Entorno cuidador comunitaria “Bienestar con nuestras comunidades”</v>
      </c>
      <c r="E94" s="8" t="s">
        <v>607</v>
      </c>
      <c r="F94" s="8" t="s">
        <v>590</v>
      </c>
      <c r="G94" s="8" t="s">
        <v>688</v>
      </c>
      <c r="H94" s="8" t="s">
        <v>697</v>
      </c>
      <c r="I94" s="8" t="s">
        <v>613</v>
      </c>
      <c r="J94" s="8" t="s">
        <v>628</v>
      </c>
      <c r="K94" s="92" t="s">
        <v>60</v>
      </c>
      <c r="L94" s="92" t="s">
        <v>61</v>
      </c>
      <c r="M94" s="8" t="str">
        <f t="shared" si="2"/>
        <v>47Entorno cuidador comunitaria “Bienestar con nuestras comunidades”SUBREDC. FEBRERO 2025</v>
      </c>
      <c r="N94" s="98">
        <v>142586752</v>
      </c>
      <c r="O94" s="118">
        <v>147192304.0896</v>
      </c>
      <c r="P94" s="102">
        <v>0</v>
      </c>
      <c r="Q94" s="102">
        <v>1</v>
      </c>
      <c r="R94" s="98">
        <v>0</v>
      </c>
      <c r="S94" s="118">
        <v>147192304.0896</v>
      </c>
      <c r="T94" s="102"/>
      <c r="U94" s="102">
        <v>0.94</v>
      </c>
      <c r="V94" s="98">
        <v>0</v>
      </c>
      <c r="W94" s="118">
        <v>138360765.84422398</v>
      </c>
    </row>
    <row r="95" spans="2:23" ht="101.25" customHeight="1">
      <c r="B95" s="85">
        <v>50</v>
      </c>
      <c r="C95" s="92" t="s">
        <v>2</v>
      </c>
      <c r="D95" s="8" t="str">
        <f t="shared" si="3"/>
        <v>50Entorno cuidador comunitaria “Bienestar con nuestras comunidades”</v>
      </c>
      <c r="E95" s="8" t="s">
        <v>607</v>
      </c>
      <c r="F95" s="8" t="s">
        <v>590</v>
      </c>
      <c r="G95" s="8" t="s">
        <v>698</v>
      </c>
      <c r="H95" s="8" t="s">
        <v>699</v>
      </c>
      <c r="I95" s="8" t="s">
        <v>613</v>
      </c>
      <c r="J95" s="8" t="s">
        <v>628</v>
      </c>
      <c r="K95" s="92" t="s">
        <v>60</v>
      </c>
      <c r="L95" s="92" t="s">
        <v>61</v>
      </c>
      <c r="M95" s="8" t="str">
        <f t="shared" si="2"/>
        <v>50Entorno cuidador comunitaria “Bienestar con nuestras comunidades”SUBREDC. FEBRERO 2025</v>
      </c>
      <c r="N95" s="98">
        <v>75001896</v>
      </c>
      <c r="O95" s="118">
        <v>77424457.240799993</v>
      </c>
      <c r="P95" s="102"/>
      <c r="Q95" s="102">
        <v>1</v>
      </c>
      <c r="R95" s="98">
        <v>0</v>
      </c>
      <c r="S95" s="118">
        <v>77424457.240799993</v>
      </c>
      <c r="T95" s="102"/>
      <c r="U95" s="102">
        <v>1</v>
      </c>
      <c r="V95" s="98">
        <v>0</v>
      </c>
      <c r="W95" s="118">
        <v>77424457.240799993</v>
      </c>
    </row>
    <row r="96" spans="2:23" ht="101.25" customHeight="1">
      <c r="B96" s="85">
        <v>52</v>
      </c>
      <c r="C96" s="92" t="s">
        <v>3</v>
      </c>
      <c r="D96" s="8" t="str">
        <f t="shared" si="3"/>
        <v>52Entorno cuidador educativo “Bienestar en nuestro entorno educativo”</v>
      </c>
      <c r="E96" s="8" t="s">
        <v>607</v>
      </c>
      <c r="F96" s="8" t="s">
        <v>590</v>
      </c>
      <c r="G96" s="8" t="s">
        <v>700</v>
      </c>
      <c r="H96" s="8" t="s">
        <v>701</v>
      </c>
      <c r="I96" s="8" t="s">
        <v>650</v>
      </c>
      <c r="J96" s="8" t="s">
        <v>628</v>
      </c>
      <c r="K96" s="92" t="s">
        <v>60</v>
      </c>
      <c r="L96" s="92" t="s">
        <v>61</v>
      </c>
      <c r="M96" s="8" t="str">
        <f t="shared" si="2"/>
        <v>52Entorno cuidador educativo “Bienestar en nuestro entorno educativo”SUBREDC. FEBRERO 2025</v>
      </c>
      <c r="N96" s="98">
        <v>86183</v>
      </c>
      <c r="O96" s="118">
        <v>88966.710900000005</v>
      </c>
      <c r="P96" s="102"/>
      <c r="Q96" s="102">
        <v>526</v>
      </c>
      <c r="R96" s="98">
        <v>0</v>
      </c>
      <c r="S96" s="118">
        <v>46796489.933400005</v>
      </c>
      <c r="T96" s="102"/>
      <c r="U96" s="102">
        <v>526</v>
      </c>
      <c r="V96" s="98">
        <v>0</v>
      </c>
      <c r="W96" s="118">
        <v>46796489.933400005</v>
      </c>
    </row>
    <row r="97" spans="2:23" ht="101.25" customHeight="1">
      <c r="B97" s="85">
        <v>53</v>
      </c>
      <c r="C97" s="92" t="s">
        <v>3</v>
      </c>
      <c r="D97" s="8" t="str">
        <f t="shared" si="3"/>
        <v>53Entorno cuidador educativo “Bienestar en nuestro entorno educativo”</v>
      </c>
      <c r="E97" s="8" t="s">
        <v>607</v>
      </c>
      <c r="F97" s="8" t="s">
        <v>590</v>
      </c>
      <c r="G97" s="8" t="s">
        <v>702</v>
      </c>
      <c r="H97" s="8" t="s">
        <v>703</v>
      </c>
      <c r="I97" s="8" t="s">
        <v>704</v>
      </c>
      <c r="J97" s="8" t="s">
        <v>628</v>
      </c>
      <c r="K97" s="92" t="s">
        <v>60</v>
      </c>
      <c r="L97" s="92" t="s">
        <v>61</v>
      </c>
      <c r="M97" s="8" t="str">
        <f t="shared" si="2"/>
        <v>53Entorno cuidador educativo “Bienestar en nuestro entorno educativo”SUBREDC. FEBRERO 2025</v>
      </c>
      <c r="N97" s="98">
        <v>6593824</v>
      </c>
      <c r="O97" s="118">
        <v>6806804.5152000003</v>
      </c>
      <c r="P97" s="102"/>
      <c r="Q97" s="102">
        <v>1</v>
      </c>
      <c r="R97" s="98">
        <v>0</v>
      </c>
      <c r="S97" s="118">
        <v>6806804.5152000003</v>
      </c>
      <c r="T97" s="102"/>
      <c r="U97" s="102">
        <v>0</v>
      </c>
      <c r="V97" s="98">
        <v>0</v>
      </c>
      <c r="W97" s="118">
        <v>0</v>
      </c>
    </row>
    <row r="98" spans="2:23" ht="101.25" customHeight="1">
      <c r="B98" s="85">
        <v>54</v>
      </c>
      <c r="C98" s="92" t="s">
        <v>3</v>
      </c>
      <c r="D98" s="8" t="str">
        <f t="shared" si="3"/>
        <v>54Entorno cuidador educativo “Bienestar en nuestro entorno educativo”</v>
      </c>
      <c r="E98" s="8" t="s">
        <v>607</v>
      </c>
      <c r="F98" s="8" t="s">
        <v>590</v>
      </c>
      <c r="G98" s="8" t="s">
        <v>700</v>
      </c>
      <c r="H98" s="8" t="s">
        <v>705</v>
      </c>
      <c r="I98" s="8" t="s">
        <v>650</v>
      </c>
      <c r="J98" s="8" t="s">
        <v>628</v>
      </c>
      <c r="K98" s="92" t="s">
        <v>60</v>
      </c>
      <c r="L98" s="92" t="s">
        <v>61</v>
      </c>
      <c r="M98" s="8" t="str">
        <f t="shared" si="2"/>
        <v>54Entorno cuidador educativo “Bienestar en nuestro entorno educativo”SUBREDC. FEBRERO 2025</v>
      </c>
      <c r="N98" s="98">
        <v>86183</v>
      </c>
      <c r="O98" s="118">
        <v>88966.710900000005</v>
      </c>
      <c r="P98" s="102"/>
      <c r="Q98" s="102">
        <v>1350</v>
      </c>
      <c r="R98" s="98">
        <v>0</v>
      </c>
      <c r="S98" s="118">
        <v>120105059.715</v>
      </c>
      <c r="T98" s="102"/>
      <c r="U98" s="102">
        <v>1350</v>
      </c>
      <c r="V98" s="98">
        <v>0</v>
      </c>
      <c r="W98" s="118">
        <v>120105059.715</v>
      </c>
    </row>
    <row r="99" spans="2:23" ht="101.25" customHeight="1">
      <c r="B99" s="85">
        <v>55</v>
      </c>
      <c r="C99" s="92" t="s">
        <v>3</v>
      </c>
      <c r="D99" s="8" t="str">
        <f t="shared" si="3"/>
        <v>55Entorno cuidador educativo “Bienestar en nuestro entorno educativo”</v>
      </c>
      <c r="E99" s="8" t="s">
        <v>607</v>
      </c>
      <c r="F99" s="8" t="s">
        <v>590</v>
      </c>
      <c r="G99" s="8" t="s">
        <v>700</v>
      </c>
      <c r="H99" s="8" t="s">
        <v>706</v>
      </c>
      <c r="I99" s="8" t="s">
        <v>650</v>
      </c>
      <c r="J99" s="8" t="s">
        <v>628</v>
      </c>
      <c r="K99" s="92" t="s">
        <v>60</v>
      </c>
      <c r="L99" s="92" t="s">
        <v>61</v>
      </c>
      <c r="M99" s="8" t="str">
        <f t="shared" si="2"/>
        <v>55Entorno cuidador educativo “Bienestar en nuestro entorno educativo”SUBREDC. FEBRERO 2025</v>
      </c>
      <c r="N99" s="98">
        <v>139220</v>
      </c>
      <c r="O99" s="118">
        <v>143716.80600000001</v>
      </c>
      <c r="P99" s="102"/>
      <c r="Q99" s="102">
        <v>248</v>
      </c>
      <c r="R99" s="98">
        <v>0</v>
      </c>
      <c r="S99" s="118">
        <v>35641767.888000004</v>
      </c>
      <c r="T99" s="102"/>
      <c r="U99" s="102">
        <v>248</v>
      </c>
      <c r="V99" s="98">
        <v>0</v>
      </c>
      <c r="W99" s="118">
        <v>35641767.888000004</v>
      </c>
    </row>
    <row r="100" spans="2:23" ht="101.25" customHeight="1">
      <c r="B100" s="85">
        <v>60</v>
      </c>
      <c r="C100" s="92" t="s">
        <v>3</v>
      </c>
      <c r="D100" s="8" t="str">
        <f t="shared" si="3"/>
        <v>60Entorno cuidador educativo “Bienestar en nuestro entorno educativo”</v>
      </c>
      <c r="E100" s="8" t="s">
        <v>607</v>
      </c>
      <c r="F100" s="8" t="s">
        <v>590</v>
      </c>
      <c r="G100" s="8" t="s">
        <v>702</v>
      </c>
      <c r="H100" s="8" t="s">
        <v>707</v>
      </c>
      <c r="I100" s="8" t="s">
        <v>650</v>
      </c>
      <c r="J100" s="8" t="s">
        <v>628</v>
      </c>
      <c r="K100" s="92" t="s">
        <v>60</v>
      </c>
      <c r="L100" s="92" t="s">
        <v>61</v>
      </c>
      <c r="M100" s="8" t="str">
        <f t="shared" si="2"/>
        <v>60Entorno cuidador educativo “Bienestar en nuestro entorno educativo”SUBREDC. FEBRERO 2025</v>
      </c>
      <c r="N100" s="98">
        <v>86183</v>
      </c>
      <c r="O100" s="118">
        <v>88966.710900000005</v>
      </c>
      <c r="P100" s="102"/>
      <c r="Q100" s="102">
        <v>372</v>
      </c>
      <c r="R100" s="98">
        <v>0</v>
      </c>
      <c r="S100" s="118">
        <v>33095616.454800002</v>
      </c>
      <c r="T100" s="102"/>
      <c r="U100" s="102">
        <v>372</v>
      </c>
      <c r="V100" s="98">
        <v>0</v>
      </c>
      <c r="W100" s="118">
        <v>33095616.454800002</v>
      </c>
    </row>
    <row r="101" spans="2:23" ht="101.25" customHeight="1">
      <c r="B101" s="85">
        <v>61</v>
      </c>
      <c r="C101" s="92" t="s">
        <v>3</v>
      </c>
      <c r="D101" s="8" t="str">
        <f t="shared" si="3"/>
        <v>61Entorno cuidador educativo “Bienestar en nuestro entorno educativo”</v>
      </c>
      <c r="E101" s="8" t="s">
        <v>607</v>
      </c>
      <c r="F101" s="8" t="s">
        <v>590</v>
      </c>
      <c r="G101" s="8" t="s">
        <v>702</v>
      </c>
      <c r="H101" s="8" t="s">
        <v>708</v>
      </c>
      <c r="I101" s="8" t="s">
        <v>704</v>
      </c>
      <c r="J101" s="8" t="s">
        <v>628</v>
      </c>
      <c r="K101" s="92" t="s">
        <v>60</v>
      </c>
      <c r="L101" s="92" t="s">
        <v>61</v>
      </c>
      <c r="M101" s="8" t="str">
        <f t="shared" si="2"/>
        <v>61Entorno cuidador educativo “Bienestar en nuestro entorno educativo”SUBREDC. FEBRERO 2025</v>
      </c>
      <c r="N101" s="98">
        <v>11951168</v>
      </c>
      <c r="O101" s="118">
        <v>12337190.726399999</v>
      </c>
      <c r="P101" s="102"/>
      <c r="Q101" s="102">
        <v>3</v>
      </c>
      <c r="R101" s="98">
        <v>0</v>
      </c>
      <c r="S101" s="118">
        <v>37011572.179199994</v>
      </c>
      <c r="T101" s="102"/>
      <c r="U101" s="102">
        <v>2.88</v>
      </c>
      <c r="V101" s="98">
        <v>0</v>
      </c>
      <c r="W101" s="118">
        <v>35531109.292031996</v>
      </c>
    </row>
    <row r="102" spans="2:23" ht="101.25" customHeight="1">
      <c r="B102" s="85">
        <v>62</v>
      </c>
      <c r="C102" s="92" t="s">
        <v>3</v>
      </c>
      <c r="D102" s="8" t="str">
        <f t="shared" si="3"/>
        <v>62Entorno cuidador educativo “Bienestar en nuestro entorno educativo”</v>
      </c>
      <c r="E102" s="8" t="s">
        <v>607</v>
      </c>
      <c r="F102" s="8" t="s">
        <v>590</v>
      </c>
      <c r="G102" s="8" t="s">
        <v>700</v>
      </c>
      <c r="H102" s="8" t="s">
        <v>709</v>
      </c>
      <c r="I102" s="8" t="s">
        <v>704</v>
      </c>
      <c r="J102" s="8" t="s">
        <v>628</v>
      </c>
      <c r="K102" s="92" t="s">
        <v>60</v>
      </c>
      <c r="L102" s="92" t="s">
        <v>61</v>
      </c>
      <c r="M102" s="8" t="str">
        <f t="shared" si="2"/>
        <v>62Entorno cuidador educativo “Bienestar en nuestro entorno educativo”SUBREDC. FEBRERO 2025</v>
      </c>
      <c r="N102" s="98">
        <v>10714688</v>
      </c>
      <c r="O102" s="118">
        <v>11060772.4224</v>
      </c>
      <c r="P102" s="102"/>
      <c r="Q102" s="102">
        <v>1</v>
      </c>
      <c r="R102" s="98">
        <v>0</v>
      </c>
      <c r="S102" s="118">
        <v>11060772.4224</v>
      </c>
      <c r="T102" s="102"/>
      <c r="U102" s="102">
        <v>1</v>
      </c>
      <c r="V102" s="98">
        <v>0</v>
      </c>
      <c r="W102" s="118">
        <v>11060772.4224</v>
      </c>
    </row>
    <row r="103" spans="2:23" ht="101.25" customHeight="1">
      <c r="B103" s="85">
        <v>63</v>
      </c>
      <c r="C103" s="92" t="s">
        <v>3</v>
      </c>
      <c r="D103" s="8" t="str">
        <f t="shared" si="3"/>
        <v>63Entorno cuidador educativo “Bienestar en nuestro entorno educativo”</v>
      </c>
      <c r="E103" s="8" t="s">
        <v>607</v>
      </c>
      <c r="F103" s="8" t="s">
        <v>590</v>
      </c>
      <c r="G103" s="8" t="s">
        <v>700</v>
      </c>
      <c r="H103" s="8" t="s">
        <v>710</v>
      </c>
      <c r="I103" s="8" t="s">
        <v>650</v>
      </c>
      <c r="J103" s="8" t="s">
        <v>628</v>
      </c>
      <c r="K103" s="92" t="s">
        <v>60</v>
      </c>
      <c r="L103" s="92" t="s">
        <v>61</v>
      </c>
      <c r="M103" s="8" t="str">
        <f t="shared" si="2"/>
        <v>63Entorno cuidador educativo “Bienestar en nuestro entorno educativo”SUBREDC. FEBRERO 2025</v>
      </c>
      <c r="N103" s="98">
        <v>349392</v>
      </c>
      <c r="O103" s="118">
        <v>360677.3616</v>
      </c>
      <c r="P103" s="102"/>
      <c r="Q103" s="102">
        <v>0</v>
      </c>
      <c r="R103" s="98">
        <v>0</v>
      </c>
      <c r="S103" s="118">
        <v>0</v>
      </c>
      <c r="T103" s="102"/>
      <c r="U103" s="102">
        <v>0</v>
      </c>
      <c r="V103" s="98">
        <v>0</v>
      </c>
      <c r="W103" s="118">
        <v>0</v>
      </c>
    </row>
    <row r="104" spans="2:23" ht="101.25" customHeight="1">
      <c r="B104" s="85">
        <v>64</v>
      </c>
      <c r="C104" s="92" t="s">
        <v>3</v>
      </c>
      <c r="D104" s="8" t="str">
        <f t="shared" si="3"/>
        <v>64Entorno cuidador educativo “Bienestar en nuestro entorno educativo”</v>
      </c>
      <c r="E104" s="8" t="s">
        <v>607</v>
      </c>
      <c r="F104" s="8" t="s">
        <v>590</v>
      </c>
      <c r="G104" s="8" t="s">
        <v>711</v>
      </c>
      <c r="H104" s="8" t="s">
        <v>712</v>
      </c>
      <c r="I104" s="8">
        <v>0</v>
      </c>
      <c r="J104" s="8">
        <v>0</v>
      </c>
      <c r="K104" s="92" t="s">
        <v>60</v>
      </c>
      <c r="L104" s="92" t="s">
        <v>61</v>
      </c>
      <c r="M104" s="8" t="str">
        <f t="shared" si="2"/>
        <v>64Entorno cuidador educativo “Bienestar en nuestro entorno educativo”SUBREDC. FEBRERO 2025</v>
      </c>
      <c r="N104" s="98">
        <v>36264744</v>
      </c>
      <c r="O104" s="118">
        <v>37436095.231200002</v>
      </c>
      <c r="P104" s="102"/>
      <c r="Q104" s="102">
        <v>1</v>
      </c>
      <c r="R104" s="98">
        <v>0</v>
      </c>
      <c r="S104" s="118">
        <v>37436095.231200002</v>
      </c>
      <c r="T104" s="102"/>
      <c r="U104" s="102">
        <v>1</v>
      </c>
      <c r="V104" s="98">
        <v>0</v>
      </c>
      <c r="W104" s="118">
        <v>37436095.231200002</v>
      </c>
    </row>
    <row r="105" spans="2:23" ht="101.25" customHeight="1">
      <c r="B105" s="85">
        <v>65</v>
      </c>
      <c r="C105" s="92" t="s">
        <v>5</v>
      </c>
      <c r="D105" s="8" t="str">
        <f t="shared" si="3"/>
        <v>65Macro, meso y micro gestión de la salud pública</v>
      </c>
      <c r="E105" s="8" t="s">
        <v>589</v>
      </c>
      <c r="F105" s="8" t="s">
        <v>590</v>
      </c>
      <c r="G105" s="8" t="s">
        <v>5</v>
      </c>
      <c r="H105" s="8" t="s">
        <v>713</v>
      </c>
      <c r="I105" s="8" t="s">
        <v>714</v>
      </c>
      <c r="J105" s="8" t="s">
        <v>628</v>
      </c>
      <c r="K105" s="92" t="s">
        <v>60</v>
      </c>
      <c r="L105" s="92" t="s">
        <v>61</v>
      </c>
      <c r="M105" s="8" t="str">
        <f t="shared" si="2"/>
        <v>65Macro, meso y micro gestión de la salud públicaSUBREDC. FEBRERO 2025</v>
      </c>
      <c r="N105" s="98">
        <v>28434808</v>
      </c>
      <c r="O105" s="118">
        <v>29353252.2984</v>
      </c>
      <c r="P105" s="102"/>
      <c r="Q105" s="102">
        <v>1</v>
      </c>
      <c r="R105" s="98">
        <v>0</v>
      </c>
      <c r="S105" s="118">
        <v>29353252.2984</v>
      </c>
      <c r="T105" s="102"/>
      <c r="U105" s="102">
        <v>1</v>
      </c>
      <c r="V105" s="98">
        <v>0</v>
      </c>
      <c r="W105" s="118">
        <v>29353252.2984</v>
      </c>
    </row>
    <row r="106" spans="2:23" ht="101.25" customHeight="1">
      <c r="B106" s="85">
        <v>66</v>
      </c>
      <c r="C106" s="92" t="s">
        <v>5</v>
      </c>
      <c r="D106" s="8" t="str">
        <f t="shared" si="3"/>
        <v>66Macro, meso y micro gestión de la salud pública</v>
      </c>
      <c r="E106" s="8" t="s">
        <v>589</v>
      </c>
      <c r="F106" s="8" t="s">
        <v>590</v>
      </c>
      <c r="G106" s="8" t="s">
        <v>715</v>
      </c>
      <c r="H106" s="8" t="s">
        <v>715</v>
      </c>
      <c r="I106" s="8" t="s">
        <v>716</v>
      </c>
      <c r="J106" s="8" t="s">
        <v>628</v>
      </c>
      <c r="K106" s="92" t="s">
        <v>60</v>
      </c>
      <c r="L106" s="92" t="s">
        <v>61</v>
      </c>
      <c r="M106" s="8" t="str">
        <f t="shared" si="2"/>
        <v>66Macro, meso y micro gestión de la salud públicaSUBREDC. FEBRERO 2025</v>
      </c>
      <c r="N106" s="98">
        <v>27610856</v>
      </c>
      <c r="O106" s="118">
        <v>28502686.648800001</v>
      </c>
      <c r="P106" s="102"/>
      <c r="Q106" s="102">
        <v>1</v>
      </c>
      <c r="R106" s="98">
        <v>0</v>
      </c>
      <c r="S106" s="118">
        <v>28502686.648800001</v>
      </c>
      <c r="T106" s="102"/>
      <c r="U106" s="102">
        <v>1</v>
      </c>
      <c r="V106" s="98">
        <v>0</v>
      </c>
      <c r="W106" s="118">
        <v>28502686.648800001</v>
      </c>
    </row>
    <row r="107" spans="2:23" ht="101.25" customHeight="1">
      <c r="B107" s="85">
        <v>67</v>
      </c>
      <c r="C107" s="92" t="s">
        <v>5</v>
      </c>
      <c r="D107" s="8" t="str">
        <f t="shared" si="3"/>
        <v>67Macro, meso y micro gestión de la salud pública</v>
      </c>
      <c r="E107" s="8" t="s">
        <v>589</v>
      </c>
      <c r="F107" s="8" t="s">
        <v>590</v>
      </c>
      <c r="G107" s="8" t="s">
        <v>717</v>
      </c>
      <c r="H107" s="8" t="s">
        <v>718</v>
      </c>
      <c r="I107" s="8" t="s">
        <v>719</v>
      </c>
      <c r="J107" s="8" t="s">
        <v>628</v>
      </c>
      <c r="K107" s="92" t="s">
        <v>60</v>
      </c>
      <c r="L107" s="92" t="s">
        <v>61</v>
      </c>
      <c r="M107" s="8" t="str">
        <f t="shared" si="2"/>
        <v>67Macro, meso y micro gestión de la salud públicaSUBREDC. FEBRERO 2025</v>
      </c>
      <c r="N107" s="98">
        <v>7005616</v>
      </c>
      <c r="O107" s="118">
        <v>7231897.3968000002</v>
      </c>
      <c r="P107" s="102"/>
      <c r="Q107" s="102">
        <v>1</v>
      </c>
      <c r="R107" s="98">
        <v>0</v>
      </c>
      <c r="S107" s="118">
        <v>7231897.3968000002</v>
      </c>
      <c r="T107" s="102"/>
      <c r="U107" s="102">
        <v>1</v>
      </c>
      <c r="V107" s="98">
        <v>0</v>
      </c>
      <c r="W107" s="118">
        <v>7231897.3968000002</v>
      </c>
    </row>
    <row r="108" spans="2:23" ht="101.25" customHeight="1">
      <c r="B108" s="85">
        <v>68</v>
      </c>
      <c r="C108" s="92" t="s">
        <v>5</v>
      </c>
      <c r="D108" s="8" t="str">
        <f t="shared" si="3"/>
        <v>68Macro, meso y micro gestión de la salud pública</v>
      </c>
      <c r="E108" s="8" t="s">
        <v>589</v>
      </c>
      <c r="F108" s="8" t="s">
        <v>590</v>
      </c>
      <c r="G108" s="8" t="s">
        <v>717</v>
      </c>
      <c r="H108" s="8" t="s">
        <v>720</v>
      </c>
      <c r="I108" s="8" t="s">
        <v>719</v>
      </c>
      <c r="J108" s="8" t="s">
        <v>628</v>
      </c>
      <c r="K108" s="92" t="s">
        <v>60</v>
      </c>
      <c r="L108" s="92" t="s">
        <v>61</v>
      </c>
      <c r="M108" s="8" t="str">
        <f t="shared" si="2"/>
        <v>68Macro, meso y micro gestión de la salud públicaSUBREDC. FEBRERO 2025</v>
      </c>
      <c r="N108" s="98">
        <v>3296912</v>
      </c>
      <c r="O108" s="118">
        <v>3403402.2576000001</v>
      </c>
      <c r="P108" s="102"/>
      <c r="Q108" s="102">
        <v>1</v>
      </c>
      <c r="R108" s="98">
        <v>0</v>
      </c>
      <c r="S108" s="118">
        <v>3403402.2576000001</v>
      </c>
      <c r="T108" s="102"/>
      <c r="U108" s="102">
        <v>1</v>
      </c>
      <c r="V108" s="98">
        <v>0</v>
      </c>
      <c r="W108" s="118">
        <v>3403402.2576000001</v>
      </c>
    </row>
    <row r="109" spans="2:23" ht="101.25" customHeight="1">
      <c r="B109" s="85">
        <v>69</v>
      </c>
      <c r="C109" s="92" t="s">
        <v>5</v>
      </c>
      <c r="D109" s="8" t="str">
        <f t="shared" si="3"/>
        <v>69Macro, meso y micro gestión de la salud pública</v>
      </c>
      <c r="E109" s="8" t="s">
        <v>589</v>
      </c>
      <c r="F109" s="8" t="s">
        <v>590</v>
      </c>
      <c r="G109" s="8" t="s">
        <v>717</v>
      </c>
      <c r="H109" s="8" t="s">
        <v>721</v>
      </c>
      <c r="I109" s="8" t="s">
        <v>719</v>
      </c>
      <c r="J109" s="8" t="s">
        <v>628</v>
      </c>
      <c r="K109" s="92" t="s">
        <v>60</v>
      </c>
      <c r="L109" s="92" t="s">
        <v>61</v>
      </c>
      <c r="M109" s="8" t="str">
        <f t="shared" si="2"/>
        <v>69Macro, meso y micro gestión de la salud públicaSUBREDC. FEBRERO 2025</v>
      </c>
      <c r="N109" s="98">
        <v>11126848</v>
      </c>
      <c r="O109" s="118">
        <v>11486245.190400001</v>
      </c>
      <c r="P109" s="102"/>
      <c r="Q109" s="102">
        <v>3</v>
      </c>
      <c r="R109" s="98">
        <v>0</v>
      </c>
      <c r="S109" s="118">
        <v>34458735.571199998</v>
      </c>
      <c r="T109" s="102"/>
      <c r="U109" s="102">
        <v>3</v>
      </c>
      <c r="V109" s="98">
        <v>0</v>
      </c>
      <c r="W109" s="118">
        <v>34458735.571199998</v>
      </c>
    </row>
    <row r="110" spans="2:23" ht="101.25" customHeight="1">
      <c r="B110" s="85">
        <v>71</v>
      </c>
      <c r="C110" s="92" t="s">
        <v>5</v>
      </c>
      <c r="D110" s="8" t="str">
        <f t="shared" si="3"/>
        <v>71Macro, meso y micro gestión de la salud pública</v>
      </c>
      <c r="E110" s="8" t="s">
        <v>589</v>
      </c>
      <c r="F110" s="8" t="s">
        <v>590</v>
      </c>
      <c r="G110" s="8" t="s">
        <v>608</v>
      </c>
      <c r="H110" s="8" t="s">
        <v>722</v>
      </c>
      <c r="I110" s="8" t="s">
        <v>723</v>
      </c>
      <c r="J110" s="8" t="s">
        <v>628</v>
      </c>
      <c r="K110" s="92" t="s">
        <v>60</v>
      </c>
      <c r="L110" s="92" t="s">
        <v>61</v>
      </c>
      <c r="M110" s="8" t="str">
        <f t="shared" si="2"/>
        <v>71Macro, meso y micro gestión de la salud públicaSUBREDC. FEBRERO 2025</v>
      </c>
      <c r="N110" s="98">
        <v>82832384</v>
      </c>
      <c r="O110" s="118">
        <v>85507870.003199995</v>
      </c>
      <c r="P110" s="102"/>
      <c r="Q110" s="102">
        <v>1</v>
      </c>
      <c r="R110" s="98">
        <v>0</v>
      </c>
      <c r="S110" s="118">
        <v>85507870.003199995</v>
      </c>
      <c r="T110" s="102"/>
      <c r="U110" s="102">
        <v>1</v>
      </c>
      <c r="V110" s="98">
        <v>0</v>
      </c>
      <c r="W110" s="118">
        <v>85507870.003199995</v>
      </c>
    </row>
    <row r="111" spans="2:23" ht="101.25" customHeight="1">
      <c r="B111" s="85">
        <v>72</v>
      </c>
      <c r="C111" s="92" t="s">
        <v>5</v>
      </c>
      <c r="D111" s="8" t="str">
        <f t="shared" si="3"/>
        <v>72Macro, meso y micro gestión de la salud pública</v>
      </c>
      <c r="E111" s="8" t="s">
        <v>589</v>
      </c>
      <c r="F111" s="8" t="s">
        <v>590</v>
      </c>
      <c r="G111" s="8" t="s">
        <v>608</v>
      </c>
      <c r="H111" s="8" t="s">
        <v>724</v>
      </c>
      <c r="I111" s="8" t="s">
        <v>646</v>
      </c>
      <c r="J111" s="8" t="s">
        <v>628</v>
      </c>
      <c r="K111" s="92" t="s">
        <v>60</v>
      </c>
      <c r="L111" s="92" t="s">
        <v>61</v>
      </c>
      <c r="M111" s="8" t="str">
        <f t="shared" si="2"/>
        <v>72Macro, meso y micro gestión de la salud públicaSUBREDC. FEBRERO 2025</v>
      </c>
      <c r="N111" s="98">
        <v>8654072</v>
      </c>
      <c r="O111" s="118">
        <v>8933598.5255999994</v>
      </c>
      <c r="P111" s="102"/>
      <c r="Q111" s="102">
        <v>1</v>
      </c>
      <c r="R111" s="98">
        <v>0</v>
      </c>
      <c r="S111" s="118">
        <v>8933598.5255999994</v>
      </c>
      <c r="T111" s="102"/>
      <c r="U111" s="102">
        <v>1</v>
      </c>
      <c r="V111" s="98">
        <v>0</v>
      </c>
      <c r="W111" s="118">
        <v>8933598.5255999994</v>
      </c>
    </row>
    <row r="112" spans="2:23" ht="101.25" customHeight="1">
      <c r="B112" s="85">
        <v>73</v>
      </c>
      <c r="C112" s="92" t="s">
        <v>5</v>
      </c>
      <c r="D112" s="8" t="str">
        <f t="shared" si="3"/>
        <v>73Macro, meso y micro gestión de la salud pública</v>
      </c>
      <c r="E112" s="8" t="s">
        <v>589</v>
      </c>
      <c r="F112" s="8" t="s">
        <v>590</v>
      </c>
      <c r="G112" s="8" t="s">
        <v>608</v>
      </c>
      <c r="H112" s="8" t="s">
        <v>725</v>
      </c>
      <c r="I112" s="8" t="s">
        <v>646</v>
      </c>
      <c r="J112" s="8" t="s">
        <v>628</v>
      </c>
      <c r="K112" s="92" t="s">
        <v>60</v>
      </c>
      <c r="L112" s="92" t="s">
        <v>61</v>
      </c>
      <c r="M112" s="8" t="str">
        <f t="shared" si="2"/>
        <v>73Macro, meso y micro gestión de la salud públicaSUBREDC. FEBRERO 2025</v>
      </c>
      <c r="N112" s="98">
        <v>7005616</v>
      </c>
      <c r="O112" s="118">
        <v>7231897.3968000002</v>
      </c>
      <c r="P112" s="102"/>
      <c r="Q112" s="102">
        <v>2</v>
      </c>
      <c r="R112" s="98">
        <v>0</v>
      </c>
      <c r="S112" s="118">
        <v>14463794.7936</v>
      </c>
      <c r="T112" s="102"/>
      <c r="U112" s="92">
        <v>2</v>
      </c>
      <c r="V112" s="98">
        <v>0</v>
      </c>
      <c r="W112" s="118">
        <v>14463794.7936</v>
      </c>
    </row>
    <row r="113" spans="2:23" ht="101.25" customHeight="1">
      <c r="B113" s="85">
        <v>74</v>
      </c>
      <c r="C113" s="92" t="s">
        <v>5</v>
      </c>
      <c r="D113" s="8" t="str">
        <f t="shared" si="3"/>
        <v>74Macro, meso y micro gestión de la salud pública</v>
      </c>
      <c r="E113" s="8" t="s">
        <v>589</v>
      </c>
      <c r="F113" s="8" t="s">
        <v>590</v>
      </c>
      <c r="G113" s="8" t="s">
        <v>608</v>
      </c>
      <c r="H113" s="8" t="s">
        <v>726</v>
      </c>
      <c r="I113" s="8" t="s">
        <v>646</v>
      </c>
      <c r="J113" s="8" t="s">
        <v>628</v>
      </c>
      <c r="K113" s="92" t="s">
        <v>60</v>
      </c>
      <c r="L113" s="92" t="s">
        <v>61</v>
      </c>
      <c r="M113" s="8" t="str">
        <f t="shared" si="2"/>
        <v>74Macro, meso y micro gestión de la salud públicaSUBREDC. FEBRERO 2025</v>
      </c>
      <c r="N113" s="98">
        <v>9478392</v>
      </c>
      <c r="O113" s="118">
        <v>9784544.0615999997</v>
      </c>
      <c r="P113" s="102"/>
      <c r="Q113" s="102">
        <v>1</v>
      </c>
      <c r="R113" s="98">
        <v>0</v>
      </c>
      <c r="S113" s="118">
        <v>9784544.0615999997</v>
      </c>
      <c r="T113" s="102"/>
      <c r="U113" s="92">
        <v>1</v>
      </c>
      <c r="V113" s="98">
        <v>0</v>
      </c>
      <c r="W113" s="118">
        <v>9784544.0615999997</v>
      </c>
    </row>
    <row r="114" spans="2:23" ht="101.25" customHeight="1">
      <c r="B114" s="85">
        <v>75</v>
      </c>
      <c r="C114" s="92" t="s">
        <v>5</v>
      </c>
      <c r="D114" s="8" t="str">
        <f t="shared" si="3"/>
        <v>75Macro, meso y micro gestión de la salud pública</v>
      </c>
      <c r="E114" s="8" t="s">
        <v>589</v>
      </c>
      <c r="F114" s="8" t="s">
        <v>590</v>
      </c>
      <c r="G114" s="8" t="s">
        <v>608</v>
      </c>
      <c r="H114" s="8" t="s">
        <v>727</v>
      </c>
      <c r="I114" s="8" t="s">
        <v>646</v>
      </c>
      <c r="J114" s="8" t="s">
        <v>628</v>
      </c>
      <c r="K114" s="92" t="s">
        <v>60</v>
      </c>
      <c r="L114" s="92" t="s">
        <v>61</v>
      </c>
      <c r="M114" s="8" t="str">
        <f t="shared" si="2"/>
        <v>75Macro, meso y micro gestión de la salud públicaSUBREDC. FEBRERO 2025</v>
      </c>
      <c r="N114" s="98">
        <v>3296912</v>
      </c>
      <c r="O114" s="118">
        <v>3403402.2576000001</v>
      </c>
      <c r="P114" s="102"/>
      <c r="Q114" s="102">
        <v>1</v>
      </c>
      <c r="R114" s="98">
        <v>0</v>
      </c>
      <c r="S114" s="118">
        <v>3403402.2576000001</v>
      </c>
      <c r="T114" s="102"/>
      <c r="U114" s="92">
        <v>1</v>
      </c>
      <c r="V114" s="98">
        <v>0</v>
      </c>
      <c r="W114" s="118">
        <v>3403402.2576000001</v>
      </c>
    </row>
    <row r="115" spans="2:23" ht="101.25" customHeight="1">
      <c r="B115" s="85">
        <v>76</v>
      </c>
      <c r="C115" s="92" t="s">
        <v>5</v>
      </c>
      <c r="D115" s="8" t="str">
        <f t="shared" si="3"/>
        <v>76Macro, meso y micro gestión de la salud pública</v>
      </c>
      <c r="E115" s="8" t="s">
        <v>589</v>
      </c>
      <c r="F115" s="8" t="s">
        <v>590</v>
      </c>
      <c r="G115" s="8" t="s">
        <v>608</v>
      </c>
      <c r="H115" s="8" t="s">
        <v>728</v>
      </c>
      <c r="I115" s="8" t="s">
        <v>646</v>
      </c>
      <c r="J115" s="8" t="s">
        <v>628</v>
      </c>
      <c r="K115" s="92" t="s">
        <v>60</v>
      </c>
      <c r="L115" s="92" t="s">
        <v>61</v>
      </c>
      <c r="M115" s="8" t="str">
        <f t="shared" si="2"/>
        <v>76Macro, meso y micro gestión de la salud públicaSUBREDC. FEBRERO 2025</v>
      </c>
      <c r="N115" s="98">
        <v>6181480</v>
      </c>
      <c r="O115" s="118">
        <v>6381141.8039999995</v>
      </c>
      <c r="P115" s="102"/>
      <c r="Q115" s="102">
        <v>4</v>
      </c>
      <c r="R115" s="98">
        <v>0</v>
      </c>
      <c r="S115" s="118">
        <v>25524567.215999998</v>
      </c>
      <c r="T115" s="102"/>
      <c r="U115" s="92">
        <v>3.39</v>
      </c>
      <c r="V115" s="98">
        <v>0</v>
      </c>
      <c r="W115" s="118">
        <v>21632070.71556</v>
      </c>
    </row>
    <row r="116" spans="2:23" ht="101.25" customHeight="1">
      <c r="B116" s="85">
        <v>77</v>
      </c>
      <c r="C116" s="92" t="s">
        <v>5</v>
      </c>
      <c r="D116" s="8" t="str">
        <f t="shared" si="3"/>
        <v>77Macro, meso y micro gestión de la salud pública</v>
      </c>
      <c r="E116" s="8" t="s">
        <v>589</v>
      </c>
      <c r="F116" s="8" t="s">
        <v>590</v>
      </c>
      <c r="G116" s="8" t="s">
        <v>608</v>
      </c>
      <c r="H116" s="8" t="s">
        <v>729</v>
      </c>
      <c r="I116" s="8" t="s">
        <v>730</v>
      </c>
      <c r="J116" s="8" t="s">
        <v>628</v>
      </c>
      <c r="K116" s="92" t="s">
        <v>60</v>
      </c>
      <c r="L116" s="92" t="s">
        <v>61</v>
      </c>
      <c r="M116" s="8" t="str">
        <f t="shared" si="2"/>
        <v>77Macro, meso y micro gestión de la salud públicaSUBREDC. FEBRERO 2025</v>
      </c>
      <c r="N116" s="98">
        <v>3296912</v>
      </c>
      <c r="O116" s="118">
        <v>3403402.2576000001</v>
      </c>
      <c r="P116" s="102">
        <v>0</v>
      </c>
      <c r="Q116" s="102">
        <v>79</v>
      </c>
      <c r="R116" s="98">
        <v>0</v>
      </c>
      <c r="S116" s="118">
        <v>268868778.35040003</v>
      </c>
      <c r="T116" s="102"/>
      <c r="U116" s="102">
        <v>71.8</v>
      </c>
      <c r="V116" s="98">
        <v>0</v>
      </c>
      <c r="W116" s="118">
        <v>244364282.09568</v>
      </c>
    </row>
    <row r="117" spans="2:23" ht="101.25" customHeight="1">
      <c r="B117" s="85">
        <v>78</v>
      </c>
      <c r="C117" s="92" t="s">
        <v>5</v>
      </c>
      <c r="D117" s="8" t="str">
        <f t="shared" si="3"/>
        <v>78Macro, meso y micro gestión de la salud pública</v>
      </c>
      <c r="E117" s="8" t="s">
        <v>589</v>
      </c>
      <c r="F117" s="8" t="s">
        <v>590</v>
      </c>
      <c r="G117" s="8" t="s">
        <v>608</v>
      </c>
      <c r="H117" s="8" t="s">
        <v>731</v>
      </c>
      <c r="I117" s="8" t="s">
        <v>646</v>
      </c>
      <c r="J117" s="8" t="s">
        <v>628</v>
      </c>
      <c r="K117" s="92" t="s">
        <v>60</v>
      </c>
      <c r="L117" s="92" t="s">
        <v>61</v>
      </c>
      <c r="M117" s="8" t="str">
        <f t="shared" si="2"/>
        <v>78Macro, meso y micro gestión de la salud públicaSUBREDC. FEBRERO 2025</v>
      </c>
      <c r="N117" s="98">
        <v>3296912</v>
      </c>
      <c r="O117" s="118">
        <v>3403402.2576000001</v>
      </c>
      <c r="P117" s="102"/>
      <c r="Q117" s="102">
        <v>1</v>
      </c>
      <c r="R117" s="98">
        <v>0</v>
      </c>
      <c r="S117" s="118">
        <v>3403402.2576000001</v>
      </c>
      <c r="T117" s="102"/>
      <c r="U117" s="92">
        <v>1</v>
      </c>
      <c r="V117" s="98">
        <v>0</v>
      </c>
      <c r="W117" s="118">
        <v>3403402.2576000001</v>
      </c>
    </row>
    <row r="118" spans="2:23" ht="101.25" customHeight="1">
      <c r="B118" s="85">
        <v>79</v>
      </c>
      <c r="C118" s="92" t="s">
        <v>5</v>
      </c>
      <c r="D118" s="8" t="str">
        <f t="shared" si="3"/>
        <v>79Macro, meso y micro gestión de la salud pública</v>
      </c>
      <c r="E118" s="8" t="s">
        <v>607</v>
      </c>
      <c r="F118" s="8" t="s">
        <v>590</v>
      </c>
      <c r="G118" s="8" t="s">
        <v>608</v>
      </c>
      <c r="H118" s="8" t="s">
        <v>732</v>
      </c>
      <c r="I118" s="8" t="s">
        <v>733</v>
      </c>
      <c r="J118" s="8" t="s">
        <v>628</v>
      </c>
      <c r="K118" s="92" t="s">
        <v>60</v>
      </c>
      <c r="L118" s="92" t="s">
        <v>61</v>
      </c>
      <c r="M118" s="8" t="str">
        <f t="shared" si="2"/>
        <v>79Macro, meso y micro gestión de la salud públicaSUBREDC. FEBRERO 2025</v>
      </c>
      <c r="N118" s="98">
        <v>2472592</v>
      </c>
      <c r="O118" s="118">
        <v>2552456.7215999998</v>
      </c>
      <c r="P118" s="102"/>
      <c r="Q118" s="102">
        <v>5</v>
      </c>
      <c r="R118" s="98">
        <v>0</v>
      </c>
      <c r="S118" s="118">
        <v>12762283.607999999</v>
      </c>
      <c r="T118" s="102"/>
      <c r="U118" s="92">
        <v>5</v>
      </c>
      <c r="V118" s="98">
        <v>0</v>
      </c>
      <c r="W118" s="118">
        <v>12762283.607999999</v>
      </c>
    </row>
    <row r="119" spans="2:23" ht="101.25" customHeight="1">
      <c r="B119" s="85">
        <v>82</v>
      </c>
      <c r="C119" s="92" t="s">
        <v>5</v>
      </c>
      <c r="D119" s="8" t="str">
        <f t="shared" si="3"/>
        <v>82Macro, meso y micro gestión de la salud pública</v>
      </c>
      <c r="E119" s="8" t="s">
        <v>589</v>
      </c>
      <c r="F119" s="8" t="s">
        <v>590</v>
      </c>
      <c r="G119" s="8" t="s">
        <v>608</v>
      </c>
      <c r="H119" s="8" t="s">
        <v>734</v>
      </c>
      <c r="I119" s="8" t="s">
        <v>735</v>
      </c>
      <c r="J119" s="8" t="s">
        <v>628</v>
      </c>
      <c r="K119" s="92" t="s">
        <v>60</v>
      </c>
      <c r="L119" s="92" t="s">
        <v>61</v>
      </c>
      <c r="M119" s="8" t="str">
        <f t="shared" si="2"/>
        <v>82Macro, meso y micro gestión de la salud públicaSUBREDC. FEBRERO 2025</v>
      </c>
      <c r="N119" s="98">
        <v>3000000</v>
      </c>
      <c r="O119" s="118">
        <v>3096900</v>
      </c>
      <c r="P119" s="102"/>
      <c r="Q119" s="102">
        <v>0</v>
      </c>
      <c r="R119" s="98">
        <v>0</v>
      </c>
      <c r="S119" s="118">
        <v>0</v>
      </c>
      <c r="T119" s="102"/>
      <c r="U119" s="92">
        <v>0</v>
      </c>
      <c r="V119" s="98">
        <v>0</v>
      </c>
      <c r="W119" s="118">
        <v>0</v>
      </c>
    </row>
    <row r="120" spans="2:23" ht="101.25" customHeight="1">
      <c r="B120" s="85">
        <v>85</v>
      </c>
      <c r="C120" s="92" t="s">
        <v>5</v>
      </c>
      <c r="D120" s="8" t="str">
        <f t="shared" si="3"/>
        <v>85Macro, meso y micro gestión de la salud pública</v>
      </c>
      <c r="E120" s="8" t="s">
        <v>589</v>
      </c>
      <c r="F120" s="8" t="s">
        <v>590</v>
      </c>
      <c r="G120" s="8" t="s">
        <v>736</v>
      </c>
      <c r="H120" s="8" t="s">
        <v>737</v>
      </c>
      <c r="I120" s="8" t="s">
        <v>738</v>
      </c>
      <c r="J120" s="8" t="s">
        <v>628</v>
      </c>
      <c r="K120" s="92" t="s">
        <v>60</v>
      </c>
      <c r="L120" s="92" t="s">
        <v>61</v>
      </c>
      <c r="M120" s="8" t="str">
        <f t="shared" si="2"/>
        <v>85Macro, meso y micro gestión de la salud públicaSUBREDC. FEBRERO 2025</v>
      </c>
      <c r="N120" s="98">
        <v>30907584</v>
      </c>
      <c r="O120" s="118">
        <v>31905898.963199999</v>
      </c>
      <c r="P120" s="102"/>
      <c r="Q120" s="102">
        <v>1</v>
      </c>
      <c r="R120" s="98">
        <v>0</v>
      </c>
      <c r="S120" s="118">
        <v>31905898.963199999</v>
      </c>
      <c r="T120" s="102"/>
      <c r="U120" s="102">
        <v>1</v>
      </c>
      <c r="V120" s="98">
        <v>0</v>
      </c>
      <c r="W120" s="118">
        <v>31905898.963199999</v>
      </c>
    </row>
    <row r="121" spans="2:23" ht="101.25" customHeight="1">
      <c r="B121" s="85">
        <v>88</v>
      </c>
      <c r="C121" s="92" t="s">
        <v>588</v>
      </c>
      <c r="D121" s="8" t="str">
        <f t="shared" si="3"/>
        <v>88Gestión y Análisis de Políticas para el bienestar en los territorios</v>
      </c>
      <c r="E121" s="8" t="s">
        <v>589</v>
      </c>
      <c r="F121" s="8" t="s">
        <v>590</v>
      </c>
      <c r="G121" s="8" t="s">
        <v>595</v>
      </c>
      <c r="H121" s="8" t="s">
        <v>739</v>
      </c>
      <c r="I121" s="8" t="s">
        <v>739</v>
      </c>
      <c r="J121" s="8" t="s">
        <v>628</v>
      </c>
      <c r="K121" s="92" t="s">
        <v>60</v>
      </c>
      <c r="L121" s="92" t="s">
        <v>61</v>
      </c>
      <c r="M121" s="8" t="str">
        <f t="shared" si="2"/>
        <v>88Gestión y Análisis de Políticas para el bienestar en los territoriosSUBREDC. FEBRERO 2025</v>
      </c>
      <c r="N121" s="98">
        <v>5357344</v>
      </c>
      <c r="O121" s="118">
        <v>5530386.2111999998</v>
      </c>
      <c r="P121" s="102"/>
      <c r="Q121" s="102">
        <v>1</v>
      </c>
      <c r="R121" s="98">
        <v>0</v>
      </c>
      <c r="S121" s="118">
        <v>5530386.2111999998</v>
      </c>
      <c r="T121" s="102"/>
      <c r="U121" s="102">
        <v>1</v>
      </c>
      <c r="V121" s="98">
        <v>0</v>
      </c>
      <c r="W121" s="118">
        <v>5530386.2111999998</v>
      </c>
    </row>
    <row r="122" spans="2:23" ht="101.25" customHeight="1">
      <c r="B122" s="85">
        <v>90</v>
      </c>
      <c r="C122" s="92" t="s">
        <v>588</v>
      </c>
      <c r="D122" s="8" t="str">
        <f t="shared" si="3"/>
        <v>90Gestión y Análisis de Políticas para el bienestar en los territorios</v>
      </c>
      <c r="E122" s="8" t="s">
        <v>589</v>
      </c>
      <c r="F122" s="8" t="s">
        <v>590</v>
      </c>
      <c r="G122" s="8" t="s">
        <v>595</v>
      </c>
      <c r="H122" s="8" t="s">
        <v>740</v>
      </c>
      <c r="I122" s="8" t="s">
        <v>741</v>
      </c>
      <c r="J122" s="8" t="s">
        <v>628</v>
      </c>
      <c r="K122" s="92" t="s">
        <v>60</v>
      </c>
      <c r="L122" s="92" t="s">
        <v>61</v>
      </c>
      <c r="M122" s="8" t="str">
        <f t="shared" si="2"/>
        <v>90Gestión y Análisis de Políticas para el bienestar en los territoriosSUBREDC. FEBRERO 2025</v>
      </c>
      <c r="N122" s="98">
        <v>14011232</v>
      </c>
      <c r="O122" s="118">
        <v>14463794.7936</v>
      </c>
      <c r="P122" s="102"/>
      <c r="Q122" s="102">
        <v>1</v>
      </c>
      <c r="R122" s="98">
        <v>0</v>
      </c>
      <c r="S122" s="118">
        <v>14463794.7936</v>
      </c>
      <c r="T122" s="102"/>
      <c r="U122" s="102">
        <v>1</v>
      </c>
      <c r="V122" s="98">
        <v>0</v>
      </c>
      <c r="W122" s="118">
        <v>14463794.7936</v>
      </c>
    </row>
    <row r="123" spans="2:23" ht="101.25" customHeight="1">
      <c r="B123" s="85">
        <v>91</v>
      </c>
      <c r="C123" s="92" t="s">
        <v>588</v>
      </c>
      <c r="D123" s="8" t="str">
        <f t="shared" si="3"/>
        <v>91Gestión y Análisis de Políticas para el bienestar en los territorios</v>
      </c>
      <c r="E123" s="8" t="s">
        <v>589</v>
      </c>
      <c r="F123" s="8" t="s">
        <v>590</v>
      </c>
      <c r="G123" s="8" t="s">
        <v>595</v>
      </c>
      <c r="H123" s="8" t="s">
        <v>742</v>
      </c>
      <c r="I123" s="8" t="s">
        <v>743</v>
      </c>
      <c r="J123" s="8" t="s">
        <v>628</v>
      </c>
      <c r="K123" s="92" t="s">
        <v>60</v>
      </c>
      <c r="L123" s="92" t="s">
        <v>61</v>
      </c>
      <c r="M123" s="8" t="str">
        <f t="shared" si="2"/>
        <v>91Gestión y Análisis de Políticas para el bienestar en los territoriosSUBREDC. FEBRERO 2025</v>
      </c>
      <c r="N123" s="98">
        <v>24725920</v>
      </c>
      <c r="O123" s="118">
        <v>25524567.215999998</v>
      </c>
      <c r="P123" s="102"/>
      <c r="Q123" s="102">
        <v>1</v>
      </c>
      <c r="R123" s="98">
        <v>0</v>
      </c>
      <c r="S123" s="118">
        <v>25524567.215999998</v>
      </c>
      <c r="T123" s="102"/>
      <c r="U123" s="102">
        <v>1</v>
      </c>
      <c r="V123" s="98">
        <v>0</v>
      </c>
      <c r="W123" s="118">
        <v>25524567.215999998</v>
      </c>
    </row>
    <row r="124" spans="2:23" ht="101.25" customHeight="1">
      <c r="B124" s="85">
        <v>93</v>
      </c>
      <c r="C124" s="92" t="s">
        <v>588</v>
      </c>
      <c r="D124" s="8" t="str">
        <f t="shared" si="3"/>
        <v>93Gestión y Análisis de Políticas para el bienestar en los territorios</v>
      </c>
      <c r="E124" s="8" t="s">
        <v>589</v>
      </c>
      <c r="F124" s="8" t="s">
        <v>590</v>
      </c>
      <c r="G124" s="8" t="s">
        <v>744</v>
      </c>
      <c r="H124" s="8" t="s">
        <v>745</v>
      </c>
      <c r="I124" s="8" t="s">
        <v>746</v>
      </c>
      <c r="J124" s="8" t="s">
        <v>628</v>
      </c>
      <c r="K124" s="92" t="s">
        <v>60</v>
      </c>
      <c r="L124" s="92" t="s">
        <v>61</v>
      </c>
      <c r="M124" s="8" t="str">
        <f t="shared" si="2"/>
        <v>93Gestión y Análisis de Políticas para el bienestar en los territoriosSUBREDC. FEBRERO 2025</v>
      </c>
      <c r="N124" s="98">
        <v>11950984</v>
      </c>
      <c r="O124" s="118">
        <v>12337000.783199999</v>
      </c>
      <c r="P124" s="102"/>
      <c r="Q124" s="102">
        <v>1</v>
      </c>
      <c r="R124" s="98">
        <v>0</v>
      </c>
      <c r="S124" s="118">
        <v>12337000.783199999</v>
      </c>
      <c r="T124" s="102"/>
      <c r="U124" s="102">
        <v>1</v>
      </c>
      <c r="V124" s="98">
        <v>0</v>
      </c>
      <c r="W124" s="118">
        <v>12337000.783199999</v>
      </c>
    </row>
    <row r="125" spans="2:23" ht="101.25" customHeight="1">
      <c r="B125" s="85">
        <v>94</v>
      </c>
      <c r="C125" s="92" t="s">
        <v>588</v>
      </c>
      <c r="D125" s="8" t="str">
        <f t="shared" si="3"/>
        <v>94Gestión y Análisis de Políticas para el bienestar en los territorios</v>
      </c>
      <c r="E125" s="8" t="s">
        <v>589</v>
      </c>
      <c r="F125" s="8" t="s">
        <v>590</v>
      </c>
      <c r="G125" s="8" t="s">
        <v>744</v>
      </c>
      <c r="H125" s="8" t="s">
        <v>747</v>
      </c>
      <c r="I125" s="8" t="s">
        <v>748</v>
      </c>
      <c r="J125" s="8" t="s">
        <v>628</v>
      </c>
      <c r="K125" s="92" t="s">
        <v>60</v>
      </c>
      <c r="L125" s="92" t="s">
        <v>61</v>
      </c>
      <c r="M125" s="8" t="str">
        <f t="shared" si="2"/>
        <v>94Gestión y Análisis de Políticas para el bienestar en los territoriosSUBREDC. FEBRERO 2025</v>
      </c>
      <c r="N125" s="98">
        <v>5357344</v>
      </c>
      <c r="O125" s="118">
        <v>5530386.2111999998</v>
      </c>
      <c r="P125" s="102"/>
      <c r="Q125" s="102">
        <v>1</v>
      </c>
      <c r="R125" s="98">
        <v>0</v>
      </c>
      <c r="S125" s="118">
        <v>5530386.2111999998</v>
      </c>
      <c r="T125" s="102"/>
      <c r="U125" s="102">
        <v>0.67979999999999996</v>
      </c>
      <c r="V125" s="98">
        <v>0</v>
      </c>
      <c r="W125" s="118">
        <v>3759556.5463737599</v>
      </c>
    </row>
    <row r="126" spans="2:23" ht="101.25" customHeight="1">
      <c r="B126" s="85">
        <v>95</v>
      </c>
      <c r="C126" s="92" t="s">
        <v>588</v>
      </c>
      <c r="D126" s="8" t="str">
        <f t="shared" si="3"/>
        <v>95Gestión y Análisis de Políticas para el bienestar en los territorios</v>
      </c>
      <c r="E126" s="8" t="s">
        <v>589</v>
      </c>
      <c r="F126" s="8" t="s">
        <v>590</v>
      </c>
      <c r="G126" s="8" t="s">
        <v>744</v>
      </c>
      <c r="H126" s="8" t="s">
        <v>749</v>
      </c>
      <c r="I126" s="8" t="s">
        <v>750</v>
      </c>
      <c r="J126" s="8" t="s">
        <v>628</v>
      </c>
      <c r="K126" s="92" t="s">
        <v>60</v>
      </c>
      <c r="L126" s="92" t="s">
        <v>61</v>
      </c>
      <c r="M126" s="8" t="str">
        <f t="shared" si="2"/>
        <v>95Gestión y Análisis de Políticas para el bienestar en los territoriosSUBREDC. FEBRERO 2025</v>
      </c>
      <c r="N126" s="98">
        <v>5357344</v>
      </c>
      <c r="O126" s="118">
        <v>5530386.2111999998</v>
      </c>
      <c r="P126" s="102"/>
      <c r="Q126" s="102">
        <v>1</v>
      </c>
      <c r="R126" s="98">
        <v>0</v>
      </c>
      <c r="S126" s="118">
        <v>5530386.2111999998</v>
      </c>
      <c r="T126" s="102"/>
      <c r="U126" s="102">
        <v>1</v>
      </c>
      <c r="V126" s="98">
        <v>0</v>
      </c>
      <c r="W126" s="118">
        <v>5530386.2111999998</v>
      </c>
    </row>
    <row r="127" spans="2:23" ht="101.25" customHeight="1">
      <c r="B127" s="85">
        <v>97</v>
      </c>
      <c r="C127" s="92" t="s">
        <v>8</v>
      </c>
      <c r="D127" s="8" t="str">
        <f t="shared" si="3"/>
        <v>97Vigilancia en salud pública</v>
      </c>
      <c r="E127" s="8" t="s">
        <v>589</v>
      </c>
      <c r="F127" s="8" t="s">
        <v>590</v>
      </c>
      <c r="G127" s="8" t="s">
        <v>597</v>
      </c>
      <c r="H127" s="8" t="s">
        <v>751</v>
      </c>
      <c r="I127" s="8" t="s">
        <v>599</v>
      </c>
      <c r="J127" s="8" t="s">
        <v>628</v>
      </c>
      <c r="K127" s="92" t="s">
        <v>60</v>
      </c>
      <c r="L127" s="92" t="s">
        <v>61</v>
      </c>
      <c r="M127" s="8" t="str">
        <f t="shared" si="2"/>
        <v>97Vigilancia en salud públicaSUBREDC. FEBRERO 2025</v>
      </c>
      <c r="N127" s="98">
        <v>21635272</v>
      </c>
      <c r="O127" s="118">
        <v>22334091.285599999</v>
      </c>
      <c r="P127" s="102"/>
      <c r="Q127" s="102">
        <v>1</v>
      </c>
      <c r="R127" s="98">
        <v>0</v>
      </c>
      <c r="S127" s="118">
        <v>22334091.285599999</v>
      </c>
      <c r="T127" s="102">
        <v>0</v>
      </c>
      <c r="U127" s="102">
        <v>1</v>
      </c>
      <c r="V127" s="98">
        <v>0</v>
      </c>
      <c r="W127" s="118">
        <v>22334091.285599999</v>
      </c>
    </row>
    <row r="128" spans="2:23" ht="101.25" customHeight="1">
      <c r="B128" s="85">
        <v>100</v>
      </c>
      <c r="C128" s="92" t="s">
        <v>8</v>
      </c>
      <c r="D128" s="8" t="str">
        <f t="shared" si="3"/>
        <v>100Vigilancia en salud pública</v>
      </c>
      <c r="E128" s="8" t="s">
        <v>589</v>
      </c>
      <c r="F128" s="8" t="s">
        <v>590</v>
      </c>
      <c r="G128" s="8" t="s">
        <v>752</v>
      </c>
      <c r="H128" s="8" t="s">
        <v>753</v>
      </c>
      <c r="I128" s="8" t="s">
        <v>599</v>
      </c>
      <c r="J128" s="8" t="s">
        <v>628</v>
      </c>
      <c r="K128" s="92" t="s">
        <v>60</v>
      </c>
      <c r="L128" s="92" t="s">
        <v>61</v>
      </c>
      <c r="M128" s="8" t="str">
        <f t="shared" si="2"/>
        <v>100Vigilancia en salud públicaSUBREDC. FEBRERO 2025</v>
      </c>
      <c r="N128" s="98">
        <v>7005616</v>
      </c>
      <c r="O128" s="118">
        <v>7231897.3968000002</v>
      </c>
      <c r="P128" s="102"/>
      <c r="Q128" s="102">
        <v>1</v>
      </c>
      <c r="R128" s="98">
        <v>0</v>
      </c>
      <c r="S128" s="118">
        <v>7231897.3968000002</v>
      </c>
      <c r="T128" s="102">
        <v>0</v>
      </c>
      <c r="U128" s="102">
        <v>1</v>
      </c>
      <c r="V128" s="98">
        <v>0</v>
      </c>
      <c r="W128" s="118">
        <v>7231897.3968000002</v>
      </c>
    </row>
    <row r="129" spans="2:23" ht="101.25" customHeight="1">
      <c r="B129" s="85">
        <v>102</v>
      </c>
      <c r="C129" s="92" t="s">
        <v>8</v>
      </c>
      <c r="D129" s="8" t="str">
        <f t="shared" si="3"/>
        <v>102Vigilancia en salud pública</v>
      </c>
      <c r="E129" s="8" t="s">
        <v>589</v>
      </c>
      <c r="F129" s="8" t="s">
        <v>590</v>
      </c>
      <c r="G129" s="8" t="s">
        <v>597</v>
      </c>
      <c r="H129" s="8" t="s">
        <v>754</v>
      </c>
      <c r="I129" s="8" t="s">
        <v>599</v>
      </c>
      <c r="J129" s="8" t="s">
        <v>628</v>
      </c>
      <c r="K129" s="92" t="s">
        <v>60</v>
      </c>
      <c r="L129" s="92" t="s">
        <v>61</v>
      </c>
      <c r="M129" s="8" t="str">
        <f t="shared" si="2"/>
        <v>102Vigilancia en salud públicaSUBREDC. FEBRERO 2025</v>
      </c>
      <c r="N129" s="98">
        <v>2101685</v>
      </c>
      <c r="O129" s="118">
        <v>2169569.4254999999</v>
      </c>
      <c r="P129" s="102"/>
      <c r="Q129" s="102">
        <v>1</v>
      </c>
      <c r="R129" s="98">
        <v>0</v>
      </c>
      <c r="S129" s="118">
        <v>2169569.4254999999</v>
      </c>
      <c r="T129" s="102">
        <v>0</v>
      </c>
      <c r="U129" s="102">
        <v>1</v>
      </c>
      <c r="V129" s="98">
        <v>0</v>
      </c>
      <c r="W129" s="118">
        <v>2169569.4254999999</v>
      </c>
    </row>
    <row r="130" spans="2:23" ht="101.25" customHeight="1">
      <c r="B130" s="85">
        <v>104</v>
      </c>
      <c r="C130" s="92" t="s">
        <v>8</v>
      </c>
      <c r="D130" s="8" t="str">
        <f t="shared" si="3"/>
        <v>104Vigilancia en salud pública</v>
      </c>
      <c r="E130" s="8" t="s">
        <v>589</v>
      </c>
      <c r="F130" s="8" t="s">
        <v>590</v>
      </c>
      <c r="G130" s="8" t="s">
        <v>597</v>
      </c>
      <c r="H130" s="8" t="s">
        <v>755</v>
      </c>
      <c r="I130" s="8" t="s">
        <v>599</v>
      </c>
      <c r="J130" s="8" t="s">
        <v>628</v>
      </c>
      <c r="K130" s="92" t="s">
        <v>60</v>
      </c>
      <c r="L130" s="92" t="s">
        <v>61</v>
      </c>
      <c r="M130" s="8" t="str">
        <f t="shared" si="2"/>
        <v>104Vigilancia en salud públicaSUBREDC. FEBRERO 2025</v>
      </c>
      <c r="N130" s="98">
        <v>3502808</v>
      </c>
      <c r="O130" s="118">
        <v>3615948.6984000001</v>
      </c>
      <c r="P130" s="102"/>
      <c r="Q130" s="102">
        <v>1</v>
      </c>
      <c r="R130" s="98">
        <v>0</v>
      </c>
      <c r="S130" s="118">
        <v>3615948.6984000001</v>
      </c>
      <c r="T130" s="102">
        <v>0</v>
      </c>
      <c r="U130" s="102">
        <v>1</v>
      </c>
      <c r="V130" s="98">
        <v>0</v>
      </c>
      <c r="W130" s="118">
        <v>3615948.6984000001</v>
      </c>
    </row>
    <row r="131" spans="2:23" ht="101.25" customHeight="1">
      <c r="B131" s="85">
        <v>105</v>
      </c>
      <c r="C131" s="92" t="s">
        <v>8</v>
      </c>
      <c r="D131" s="8" t="str">
        <f t="shared" si="3"/>
        <v>105Vigilancia en salud pública</v>
      </c>
      <c r="E131" s="8" t="s">
        <v>589</v>
      </c>
      <c r="F131" s="8" t="s">
        <v>590</v>
      </c>
      <c r="G131" s="8" t="s">
        <v>597</v>
      </c>
      <c r="H131" s="8" t="s">
        <v>756</v>
      </c>
      <c r="I131" s="8" t="s">
        <v>757</v>
      </c>
      <c r="J131" s="8" t="s">
        <v>594</v>
      </c>
      <c r="K131" s="92" t="s">
        <v>60</v>
      </c>
      <c r="L131" s="92" t="s">
        <v>61</v>
      </c>
      <c r="M131" s="8" t="str">
        <f t="shared" ref="M131:M194" si="4">+D131&amp;K131&amp;L131</f>
        <v>105Vigilancia en salud públicaSUBREDC. FEBRERO 2025</v>
      </c>
      <c r="N131" s="98">
        <v>228444</v>
      </c>
      <c r="O131" s="118">
        <v>235822.74119999999</v>
      </c>
      <c r="P131" s="102"/>
      <c r="Q131" s="102">
        <v>5</v>
      </c>
      <c r="R131" s="98">
        <v>0</v>
      </c>
      <c r="S131" s="118">
        <v>1179113.706</v>
      </c>
      <c r="T131" s="102">
        <v>0</v>
      </c>
      <c r="U131" s="102">
        <v>5</v>
      </c>
      <c r="V131" s="98">
        <v>0</v>
      </c>
      <c r="W131" s="118">
        <v>1179113.706</v>
      </c>
    </row>
    <row r="132" spans="2:23" ht="101.25" customHeight="1">
      <c r="B132" s="85">
        <v>106</v>
      </c>
      <c r="C132" s="92" t="s">
        <v>8</v>
      </c>
      <c r="D132" s="8" t="str">
        <f t="shared" ref="D132:D195" si="5">+B132&amp;C132</f>
        <v>106Vigilancia en salud pública</v>
      </c>
      <c r="E132" s="8" t="s">
        <v>589</v>
      </c>
      <c r="F132" s="8" t="s">
        <v>590</v>
      </c>
      <c r="G132" s="8" t="s">
        <v>597</v>
      </c>
      <c r="H132" s="8" t="s">
        <v>758</v>
      </c>
      <c r="I132" s="8" t="s">
        <v>757</v>
      </c>
      <c r="J132" s="8" t="s">
        <v>594</v>
      </c>
      <c r="K132" s="92" t="s">
        <v>60</v>
      </c>
      <c r="L132" s="92" t="s">
        <v>61</v>
      </c>
      <c r="M132" s="8" t="str">
        <f t="shared" si="4"/>
        <v>106Vigilancia en salud públicaSUBREDC. FEBRERO 2025</v>
      </c>
      <c r="N132" s="98">
        <v>533036</v>
      </c>
      <c r="O132" s="118">
        <v>550253.06279999996</v>
      </c>
      <c r="P132" s="102"/>
      <c r="Q132" s="102">
        <v>5</v>
      </c>
      <c r="R132" s="98">
        <v>0</v>
      </c>
      <c r="S132" s="118">
        <v>2751265.3139999998</v>
      </c>
      <c r="T132" s="102">
        <v>0</v>
      </c>
      <c r="U132" s="102">
        <v>5</v>
      </c>
      <c r="V132" s="98">
        <v>0</v>
      </c>
      <c r="W132" s="118">
        <v>2751265.3139999998</v>
      </c>
    </row>
    <row r="133" spans="2:23" ht="101.25" customHeight="1">
      <c r="B133" s="85">
        <v>107</v>
      </c>
      <c r="C133" s="92" t="s">
        <v>8</v>
      </c>
      <c r="D133" s="8" t="str">
        <f t="shared" si="5"/>
        <v>107Vigilancia en salud pública</v>
      </c>
      <c r="E133" s="8" t="s">
        <v>589</v>
      </c>
      <c r="F133" s="8" t="s">
        <v>590</v>
      </c>
      <c r="G133" s="8" t="s">
        <v>597</v>
      </c>
      <c r="H133" s="8" t="s">
        <v>621</v>
      </c>
      <c r="I133" s="8" t="s">
        <v>759</v>
      </c>
      <c r="J133" s="8" t="s">
        <v>628</v>
      </c>
      <c r="K133" s="92" t="s">
        <v>60</v>
      </c>
      <c r="L133" s="92" t="s">
        <v>61</v>
      </c>
      <c r="M133" s="8" t="str">
        <f t="shared" si="4"/>
        <v>107Vigilancia en salud públicaSUBREDC. FEBRERO 2025</v>
      </c>
      <c r="N133" s="98">
        <v>116464</v>
      </c>
      <c r="O133" s="118">
        <v>120225.78720000001</v>
      </c>
      <c r="P133" s="102"/>
      <c r="Q133" s="102">
        <v>37</v>
      </c>
      <c r="R133" s="98">
        <v>0</v>
      </c>
      <c r="S133" s="118">
        <v>4448354.1264000004</v>
      </c>
      <c r="T133" s="102">
        <v>0</v>
      </c>
      <c r="U133" s="102">
        <v>37</v>
      </c>
      <c r="V133" s="98">
        <v>0</v>
      </c>
      <c r="W133" s="118">
        <v>4448354.1264000004</v>
      </c>
    </row>
    <row r="134" spans="2:23" ht="101.25" customHeight="1">
      <c r="B134" s="85">
        <v>108</v>
      </c>
      <c r="C134" s="92" t="s">
        <v>8</v>
      </c>
      <c r="D134" s="8" t="str">
        <f t="shared" si="5"/>
        <v>108Vigilancia en salud pública</v>
      </c>
      <c r="E134" s="8" t="s">
        <v>589</v>
      </c>
      <c r="F134" s="8" t="s">
        <v>590</v>
      </c>
      <c r="G134" s="8" t="s">
        <v>597</v>
      </c>
      <c r="H134" s="8" t="s">
        <v>760</v>
      </c>
      <c r="I134" s="8" t="s">
        <v>761</v>
      </c>
      <c r="J134" s="8" t="s">
        <v>628</v>
      </c>
      <c r="K134" s="92" t="s">
        <v>60</v>
      </c>
      <c r="L134" s="92" t="s">
        <v>61</v>
      </c>
      <c r="M134" s="8" t="str">
        <f t="shared" si="4"/>
        <v>108Vigilancia en salud públicaSUBREDC. FEBRERO 2025</v>
      </c>
      <c r="N134" s="98">
        <v>87348</v>
      </c>
      <c r="O134" s="118">
        <v>90169.340400000001</v>
      </c>
      <c r="P134" s="102"/>
      <c r="Q134" s="102">
        <v>1</v>
      </c>
      <c r="R134" s="98">
        <v>0</v>
      </c>
      <c r="S134" s="118">
        <v>90169.340400000001</v>
      </c>
      <c r="T134" s="102">
        <v>0</v>
      </c>
      <c r="U134" s="102">
        <v>1</v>
      </c>
      <c r="V134" s="98">
        <v>0</v>
      </c>
      <c r="W134" s="118">
        <v>90169.340400000001</v>
      </c>
    </row>
    <row r="135" spans="2:23" ht="101.25" customHeight="1">
      <c r="B135" s="85">
        <v>111</v>
      </c>
      <c r="C135" s="92" t="s">
        <v>8</v>
      </c>
      <c r="D135" s="8" t="str">
        <f t="shared" si="5"/>
        <v>111Vigilancia en salud pública</v>
      </c>
      <c r="E135" s="8" t="s">
        <v>589</v>
      </c>
      <c r="F135" s="8" t="s">
        <v>590</v>
      </c>
      <c r="G135" s="8" t="s">
        <v>597</v>
      </c>
      <c r="H135" s="8" t="s">
        <v>762</v>
      </c>
      <c r="I135" s="8" t="s">
        <v>599</v>
      </c>
      <c r="J135" s="8" t="s">
        <v>628</v>
      </c>
      <c r="K135" s="92" t="s">
        <v>60</v>
      </c>
      <c r="L135" s="92" t="s">
        <v>61</v>
      </c>
      <c r="M135" s="8" t="str">
        <f t="shared" si="4"/>
        <v>111Vigilancia en salud públicaSUBREDC. FEBRERO 2025</v>
      </c>
      <c r="N135" s="98">
        <v>35028816</v>
      </c>
      <c r="O135" s="118">
        <v>36160246.756800003</v>
      </c>
      <c r="P135" s="102"/>
      <c r="Q135" s="102">
        <v>1</v>
      </c>
      <c r="R135" s="98">
        <v>0</v>
      </c>
      <c r="S135" s="118">
        <v>36160246.756800003</v>
      </c>
      <c r="T135" s="102">
        <v>0</v>
      </c>
      <c r="U135" s="102">
        <v>1</v>
      </c>
      <c r="V135" s="98">
        <v>0</v>
      </c>
      <c r="W135" s="118">
        <v>36160246.756800003</v>
      </c>
    </row>
    <row r="136" spans="2:23" ht="101.25" customHeight="1">
      <c r="B136" s="85">
        <v>114</v>
      </c>
      <c r="C136" s="92" t="s">
        <v>8</v>
      </c>
      <c r="D136" s="8" t="str">
        <f t="shared" si="5"/>
        <v>114Vigilancia en salud pública</v>
      </c>
      <c r="E136" s="8" t="s">
        <v>589</v>
      </c>
      <c r="F136" s="8" t="s">
        <v>590</v>
      </c>
      <c r="G136" s="8" t="s">
        <v>597</v>
      </c>
      <c r="H136" s="8" t="s">
        <v>763</v>
      </c>
      <c r="I136" s="8" t="s">
        <v>599</v>
      </c>
      <c r="J136" s="8" t="s">
        <v>628</v>
      </c>
      <c r="K136" s="92" t="s">
        <v>60</v>
      </c>
      <c r="L136" s="92" t="s">
        <v>61</v>
      </c>
      <c r="M136" s="8" t="str">
        <f t="shared" si="4"/>
        <v>114Vigilancia en salud públicaSUBREDC. FEBRERO 2025</v>
      </c>
      <c r="N136" s="98">
        <v>46155296</v>
      </c>
      <c r="O136" s="118">
        <v>47646112.060800001</v>
      </c>
      <c r="P136" s="102"/>
      <c r="Q136" s="102">
        <v>1</v>
      </c>
      <c r="R136" s="98">
        <v>0</v>
      </c>
      <c r="S136" s="118">
        <v>47646112.060800001</v>
      </c>
      <c r="T136" s="102">
        <v>0</v>
      </c>
      <c r="U136" s="102">
        <v>1</v>
      </c>
      <c r="V136" s="98">
        <v>0</v>
      </c>
      <c r="W136" s="118">
        <v>47646112.060800001</v>
      </c>
    </row>
    <row r="137" spans="2:23" ht="101.25" customHeight="1">
      <c r="B137" s="85">
        <v>115</v>
      </c>
      <c r="C137" s="92" t="s">
        <v>8</v>
      </c>
      <c r="D137" s="8" t="str">
        <f t="shared" si="5"/>
        <v>115Vigilancia en salud pública</v>
      </c>
      <c r="E137" s="8" t="s">
        <v>589</v>
      </c>
      <c r="F137" s="8" t="s">
        <v>590</v>
      </c>
      <c r="G137" s="8" t="s">
        <v>597</v>
      </c>
      <c r="H137" s="8" t="s">
        <v>764</v>
      </c>
      <c r="I137" s="8" t="s">
        <v>599</v>
      </c>
      <c r="J137" s="8" t="s">
        <v>628</v>
      </c>
      <c r="K137" s="92" t="s">
        <v>60</v>
      </c>
      <c r="L137" s="92" t="s">
        <v>61</v>
      </c>
      <c r="M137" s="8" t="str">
        <f t="shared" si="4"/>
        <v>115Vigilancia en salud públicaSUBREDC. FEBRERO 2025</v>
      </c>
      <c r="N137" s="98">
        <v>3296912</v>
      </c>
      <c r="O137" s="118">
        <v>3403402.2576000001</v>
      </c>
      <c r="P137" s="102"/>
      <c r="Q137" s="102">
        <v>12</v>
      </c>
      <c r="R137" s="98">
        <v>0</v>
      </c>
      <c r="S137" s="118">
        <v>40840827.091200002</v>
      </c>
      <c r="T137" s="102">
        <v>0</v>
      </c>
      <c r="U137" s="102">
        <v>12</v>
      </c>
      <c r="V137" s="98">
        <v>0</v>
      </c>
      <c r="W137" s="118">
        <v>40840827.091200002</v>
      </c>
    </row>
    <row r="138" spans="2:23" ht="101.25" customHeight="1">
      <c r="B138" s="85">
        <v>117</v>
      </c>
      <c r="C138" s="92" t="s">
        <v>8</v>
      </c>
      <c r="D138" s="8" t="str">
        <f t="shared" si="5"/>
        <v>117Vigilancia en salud pública</v>
      </c>
      <c r="E138" s="8" t="s">
        <v>589</v>
      </c>
      <c r="F138" s="8" t="s">
        <v>590</v>
      </c>
      <c r="G138" s="8" t="s">
        <v>597</v>
      </c>
      <c r="H138" s="8" t="s">
        <v>765</v>
      </c>
      <c r="I138" s="8" t="s">
        <v>599</v>
      </c>
      <c r="J138" s="8" t="s">
        <v>628</v>
      </c>
      <c r="K138" s="92" t="s">
        <v>60</v>
      </c>
      <c r="L138" s="92" t="s">
        <v>61</v>
      </c>
      <c r="M138" s="8" t="str">
        <f t="shared" si="4"/>
        <v>117Vigilancia en salud públicaSUBREDC. FEBRERO 2025</v>
      </c>
      <c r="N138" s="98">
        <v>3502808</v>
      </c>
      <c r="O138" s="118">
        <v>3615948.6984000001</v>
      </c>
      <c r="P138" s="102"/>
      <c r="Q138" s="102">
        <v>1</v>
      </c>
      <c r="R138" s="98">
        <v>0</v>
      </c>
      <c r="S138" s="118">
        <v>3615948.6984000001</v>
      </c>
      <c r="T138" s="102">
        <v>0</v>
      </c>
      <c r="U138" s="102">
        <v>1</v>
      </c>
      <c r="V138" s="98">
        <v>0</v>
      </c>
      <c r="W138" s="118">
        <v>3615948.6984000001</v>
      </c>
    </row>
    <row r="139" spans="2:23" ht="101.25" customHeight="1">
      <c r="B139" s="85">
        <v>119</v>
      </c>
      <c r="C139" s="92" t="s">
        <v>8</v>
      </c>
      <c r="D139" s="8" t="str">
        <f t="shared" si="5"/>
        <v>119Vigilancia en salud pública</v>
      </c>
      <c r="E139" s="8" t="s">
        <v>589</v>
      </c>
      <c r="F139" s="8" t="s">
        <v>590</v>
      </c>
      <c r="G139" s="8" t="s">
        <v>617</v>
      </c>
      <c r="H139" s="8" t="s">
        <v>766</v>
      </c>
      <c r="I139" s="8" t="s">
        <v>599</v>
      </c>
      <c r="J139" s="8" t="s">
        <v>628</v>
      </c>
      <c r="K139" s="92" t="s">
        <v>60</v>
      </c>
      <c r="L139" s="92" t="s">
        <v>61</v>
      </c>
      <c r="M139" s="8" t="str">
        <f t="shared" si="4"/>
        <v>119Vigilancia en salud públicaSUBREDC. FEBRERO 2025</v>
      </c>
      <c r="N139" s="98">
        <v>1339336</v>
      </c>
      <c r="O139" s="118">
        <v>1382596.5527999999</v>
      </c>
      <c r="P139" s="102"/>
      <c r="Q139" s="102">
        <v>2</v>
      </c>
      <c r="R139" s="98">
        <v>0</v>
      </c>
      <c r="S139" s="118">
        <v>2765193.1055999999</v>
      </c>
      <c r="T139" s="102">
        <v>0</v>
      </c>
      <c r="U139" s="102">
        <v>2</v>
      </c>
      <c r="V139" s="98">
        <v>0</v>
      </c>
      <c r="W139" s="118">
        <v>2765193.1055999999</v>
      </c>
    </row>
    <row r="140" spans="2:23" ht="101.25" customHeight="1">
      <c r="B140" s="85">
        <v>121</v>
      </c>
      <c r="C140" s="92" t="s">
        <v>8</v>
      </c>
      <c r="D140" s="8" t="str">
        <f t="shared" si="5"/>
        <v>121Vigilancia en salud pública</v>
      </c>
      <c r="E140" s="8" t="s">
        <v>589</v>
      </c>
      <c r="F140" s="8" t="s">
        <v>590</v>
      </c>
      <c r="G140" s="8" t="s">
        <v>617</v>
      </c>
      <c r="H140" s="8" t="s">
        <v>767</v>
      </c>
      <c r="I140" s="8" t="s">
        <v>599</v>
      </c>
      <c r="J140" s="8" t="s">
        <v>628</v>
      </c>
      <c r="K140" s="92" t="s">
        <v>60</v>
      </c>
      <c r="L140" s="92" t="s">
        <v>61</v>
      </c>
      <c r="M140" s="8" t="str">
        <f t="shared" si="4"/>
        <v>121Vigilancia en salud públicaSUBREDC. FEBRERO 2025</v>
      </c>
      <c r="N140" s="98">
        <v>2101685</v>
      </c>
      <c r="O140" s="118">
        <v>2169569.4254999999</v>
      </c>
      <c r="P140" s="102"/>
      <c r="Q140" s="102">
        <v>1</v>
      </c>
      <c r="R140" s="98">
        <v>0</v>
      </c>
      <c r="S140" s="118">
        <v>2169569.4254999999</v>
      </c>
      <c r="T140" s="102">
        <v>0</v>
      </c>
      <c r="U140" s="102">
        <v>1</v>
      </c>
      <c r="V140" s="98">
        <v>0</v>
      </c>
      <c r="W140" s="118">
        <v>2169569.4254999999</v>
      </c>
    </row>
    <row r="141" spans="2:23" ht="101.25" customHeight="1">
      <c r="B141" s="85">
        <v>122</v>
      </c>
      <c r="C141" s="92" t="s">
        <v>8</v>
      </c>
      <c r="D141" s="8" t="str">
        <f t="shared" si="5"/>
        <v>122Vigilancia en salud pública</v>
      </c>
      <c r="E141" s="8" t="s">
        <v>589</v>
      </c>
      <c r="F141" s="8" t="s">
        <v>590</v>
      </c>
      <c r="G141" s="8" t="s">
        <v>617</v>
      </c>
      <c r="H141" s="8" t="s">
        <v>768</v>
      </c>
      <c r="I141" s="8" t="s">
        <v>599</v>
      </c>
      <c r="J141" s="8" t="s">
        <v>628</v>
      </c>
      <c r="K141" s="92" t="s">
        <v>60</v>
      </c>
      <c r="L141" s="92" t="s">
        <v>61</v>
      </c>
      <c r="M141" s="8" t="str">
        <f t="shared" si="4"/>
        <v>122Vigilancia en salud públicaSUBREDC. FEBRERO 2025</v>
      </c>
      <c r="N141" s="98">
        <v>5357344</v>
      </c>
      <c r="O141" s="118">
        <v>5530386.2111999998</v>
      </c>
      <c r="P141" s="102"/>
      <c r="Q141" s="102">
        <v>1</v>
      </c>
      <c r="R141" s="98">
        <v>0</v>
      </c>
      <c r="S141" s="118">
        <v>5530386.2111999998</v>
      </c>
      <c r="T141" s="102">
        <v>0</v>
      </c>
      <c r="U141" s="102">
        <v>1</v>
      </c>
      <c r="V141" s="98">
        <v>0</v>
      </c>
      <c r="W141" s="118">
        <v>5530386.2111999998</v>
      </c>
    </row>
    <row r="142" spans="2:23" ht="101.25" customHeight="1">
      <c r="B142" s="85">
        <v>124</v>
      </c>
      <c r="C142" s="92" t="s">
        <v>8</v>
      </c>
      <c r="D142" s="8" t="str">
        <f t="shared" si="5"/>
        <v>124Vigilancia en salud pública</v>
      </c>
      <c r="E142" s="8" t="s">
        <v>589</v>
      </c>
      <c r="F142" s="8" t="s">
        <v>590</v>
      </c>
      <c r="G142" s="8" t="s">
        <v>617</v>
      </c>
      <c r="H142" s="8" t="s">
        <v>769</v>
      </c>
      <c r="I142" s="8" t="s">
        <v>599</v>
      </c>
      <c r="J142" s="8" t="s">
        <v>628</v>
      </c>
      <c r="K142" s="92" t="s">
        <v>60</v>
      </c>
      <c r="L142" s="92" t="s">
        <v>61</v>
      </c>
      <c r="M142" s="8" t="str">
        <f t="shared" si="4"/>
        <v>124Vigilancia en salud públicaSUBREDC. FEBRERO 2025</v>
      </c>
      <c r="N142" s="98">
        <v>21016848</v>
      </c>
      <c r="O142" s="118">
        <v>21695692.190400001</v>
      </c>
      <c r="P142" s="102"/>
      <c r="Q142" s="102">
        <v>1</v>
      </c>
      <c r="R142" s="98">
        <v>0</v>
      </c>
      <c r="S142" s="118">
        <v>21695692.190400001</v>
      </c>
      <c r="T142" s="102">
        <v>0</v>
      </c>
      <c r="U142" s="102">
        <v>1</v>
      </c>
      <c r="V142" s="98">
        <v>0</v>
      </c>
      <c r="W142" s="118">
        <v>21695692.190400001</v>
      </c>
    </row>
    <row r="143" spans="2:23" ht="101.25" customHeight="1">
      <c r="B143" s="85">
        <v>127</v>
      </c>
      <c r="C143" s="92" t="s">
        <v>8</v>
      </c>
      <c r="D143" s="8" t="str">
        <f t="shared" si="5"/>
        <v>127Vigilancia en salud pública</v>
      </c>
      <c r="E143" s="8" t="s">
        <v>589</v>
      </c>
      <c r="F143" s="8" t="s">
        <v>590</v>
      </c>
      <c r="G143" s="8" t="s">
        <v>597</v>
      </c>
      <c r="H143" s="8" t="s">
        <v>770</v>
      </c>
      <c r="I143" s="8" t="s">
        <v>599</v>
      </c>
      <c r="J143" s="8" t="s">
        <v>628</v>
      </c>
      <c r="K143" s="92" t="s">
        <v>60</v>
      </c>
      <c r="L143" s="92" t="s">
        <v>61</v>
      </c>
      <c r="M143" s="8" t="str">
        <f t="shared" si="4"/>
        <v>127Vigilancia en salud públicaSUBREDC. FEBRERO 2025</v>
      </c>
      <c r="N143" s="98">
        <v>5357344</v>
      </c>
      <c r="O143" s="118">
        <v>5530386.2111999998</v>
      </c>
      <c r="P143" s="102"/>
      <c r="Q143" s="102">
        <v>1</v>
      </c>
      <c r="R143" s="98">
        <v>0</v>
      </c>
      <c r="S143" s="118">
        <v>5530386.2111999998</v>
      </c>
      <c r="T143" s="102">
        <v>0</v>
      </c>
      <c r="U143" s="102">
        <v>1</v>
      </c>
      <c r="V143" s="98">
        <v>0</v>
      </c>
      <c r="W143" s="118">
        <v>5530386.2111999998</v>
      </c>
    </row>
    <row r="144" spans="2:23" ht="101.25" customHeight="1">
      <c r="B144" s="85">
        <v>128</v>
      </c>
      <c r="C144" s="92" t="s">
        <v>8</v>
      </c>
      <c r="D144" s="8" t="str">
        <f t="shared" si="5"/>
        <v>128Vigilancia en salud pública</v>
      </c>
      <c r="E144" s="8" t="s">
        <v>589</v>
      </c>
      <c r="F144" s="8" t="s">
        <v>590</v>
      </c>
      <c r="G144" s="8" t="s">
        <v>597</v>
      </c>
      <c r="H144" s="8" t="s">
        <v>771</v>
      </c>
      <c r="I144" s="8" t="s">
        <v>599</v>
      </c>
      <c r="J144" s="8" t="s">
        <v>628</v>
      </c>
      <c r="K144" s="92" t="s">
        <v>60</v>
      </c>
      <c r="L144" s="92" t="s">
        <v>61</v>
      </c>
      <c r="M144" s="8" t="str">
        <f t="shared" si="4"/>
        <v>128Vigilancia en salud públicaSUBREDC. FEBRERO 2025</v>
      </c>
      <c r="N144" s="98">
        <v>8082842.9327999996</v>
      </c>
      <c r="O144" s="118">
        <v>8082842.9327999996</v>
      </c>
      <c r="P144" s="102">
        <v>0</v>
      </c>
      <c r="Q144" s="102">
        <v>1</v>
      </c>
      <c r="R144" s="98">
        <v>0</v>
      </c>
      <c r="S144" s="118">
        <v>8082842.9327999996</v>
      </c>
      <c r="T144" s="102">
        <v>0</v>
      </c>
      <c r="U144" s="102">
        <v>1</v>
      </c>
      <c r="V144" s="98">
        <v>0</v>
      </c>
      <c r="W144" s="118">
        <v>8082842.9327999996</v>
      </c>
    </row>
    <row r="145" spans="2:23" ht="101.25" customHeight="1">
      <c r="B145" s="85">
        <v>129</v>
      </c>
      <c r="C145" s="92" t="s">
        <v>8</v>
      </c>
      <c r="D145" s="8" t="str">
        <f t="shared" si="5"/>
        <v>129Vigilancia en salud pública</v>
      </c>
      <c r="E145" s="8" t="s">
        <v>589</v>
      </c>
      <c r="F145" s="8" t="s">
        <v>590</v>
      </c>
      <c r="G145" s="8" t="s">
        <v>597</v>
      </c>
      <c r="H145" s="8" t="s">
        <v>772</v>
      </c>
      <c r="I145" s="8" t="s">
        <v>773</v>
      </c>
      <c r="J145" s="8" t="s">
        <v>628</v>
      </c>
      <c r="K145" s="92" t="s">
        <v>60</v>
      </c>
      <c r="L145" s="92" t="s">
        <v>61</v>
      </c>
      <c r="M145" s="8" t="str">
        <f t="shared" si="4"/>
        <v>129Vigilancia en salud públicaSUBREDC. FEBRERO 2025</v>
      </c>
      <c r="N145" s="98">
        <v>14463984.7368</v>
      </c>
      <c r="O145" s="118">
        <v>14463984.7368</v>
      </c>
      <c r="P145" s="102">
        <v>0</v>
      </c>
      <c r="Q145" s="102">
        <v>2</v>
      </c>
      <c r="R145" s="98">
        <v>0</v>
      </c>
      <c r="S145" s="118">
        <v>28927969.4736</v>
      </c>
      <c r="T145" s="102">
        <v>0</v>
      </c>
      <c r="U145" s="102">
        <v>2</v>
      </c>
      <c r="V145" s="98">
        <v>0</v>
      </c>
      <c r="W145" s="118">
        <v>28927969.4736</v>
      </c>
    </row>
    <row r="146" spans="2:23" ht="101.25" customHeight="1">
      <c r="B146" s="85">
        <v>132</v>
      </c>
      <c r="C146" s="92" t="s">
        <v>8</v>
      </c>
      <c r="D146" s="8" t="str">
        <f t="shared" si="5"/>
        <v>132Vigilancia en salud pública</v>
      </c>
      <c r="E146" s="8" t="s">
        <v>589</v>
      </c>
      <c r="F146" s="8" t="s">
        <v>590</v>
      </c>
      <c r="G146" s="8" t="s">
        <v>597</v>
      </c>
      <c r="H146" s="8" t="s">
        <v>774</v>
      </c>
      <c r="I146" s="8" t="s">
        <v>599</v>
      </c>
      <c r="J146" s="8" t="s">
        <v>628</v>
      </c>
      <c r="K146" s="92" t="s">
        <v>60</v>
      </c>
      <c r="L146" s="92" t="s">
        <v>61</v>
      </c>
      <c r="M146" s="8" t="str">
        <f t="shared" si="4"/>
        <v>132Vigilancia en salud públicaSUBREDC. FEBRERO 2025</v>
      </c>
      <c r="N146" s="98">
        <v>53820405</v>
      </c>
      <c r="O146" s="118">
        <v>55558804.081500001</v>
      </c>
      <c r="P146" s="102"/>
      <c r="Q146" s="102">
        <v>1</v>
      </c>
      <c r="R146" s="98">
        <v>0</v>
      </c>
      <c r="S146" s="118">
        <v>55558804.081500001</v>
      </c>
      <c r="T146" s="102">
        <v>0</v>
      </c>
      <c r="U146" s="102">
        <v>1</v>
      </c>
      <c r="V146" s="98">
        <v>0</v>
      </c>
      <c r="W146" s="118">
        <v>55558804.081500001</v>
      </c>
    </row>
    <row r="147" spans="2:23" ht="101.25" customHeight="1">
      <c r="B147" s="85">
        <v>133</v>
      </c>
      <c r="C147" s="92" t="s">
        <v>8</v>
      </c>
      <c r="D147" s="8" t="str">
        <f t="shared" si="5"/>
        <v>133Vigilancia en salud pública</v>
      </c>
      <c r="E147" s="8" t="s">
        <v>589</v>
      </c>
      <c r="F147" s="8" t="s">
        <v>590</v>
      </c>
      <c r="G147" s="8" t="s">
        <v>617</v>
      </c>
      <c r="H147" s="8" t="s">
        <v>775</v>
      </c>
      <c r="I147" s="8" t="s">
        <v>776</v>
      </c>
      <c r="J147" s="8" t="s">
        <v>628</v>
      </c>
      <c r="K147" s="92" t="s">
        <v>60</v>
      </c>
      <c r="L147" s="92" t="s">
        <v>61</v>
      </c>
      <c r="M147" s="8" t="str">
        <f t="shared" si="4"/>
        <v>133Vigilancia en salud públicaSUBREDC. FEBRERO 2025</v>
      </c>
      <c r="N147" s="98">
        <v>145580</v>
      </c>
      <c r="O147" s="118">
        <v>150282.234</v>
      </c>
      <c r="P147" s="102"/>
      <c r="Q147" s="102">
        <v>176</v>
      </c>
      <c r="R147" s="98">
        <v>0</v>
      </c>
      <c r="S147" s="118">
        <v>26449673.184</v>
      </c>
      <c r="T147" s="102">
        <v>0</v>
      </c>
      <c r="U147" s="102">
        <v>176</v>
      </c>
      <c r="V147" s="98">
        <v>0</v>
      </c>
      <c r="W147" s="118">
        <v>26449673.184</v>
      </c>
    </row>
    <row r="148" spans="2:23" ht="101.25" customHeight="1">
      <c r="B148" s="85">
        <v>137</v>
      </c>
      <c r="C148" s="92" t="s">
        <v>8</v>
      </c>
      <c r="D148" s="8" t="str">
        <f t="shared" si="5"/>
        <v>137Vigilancia en salud pública</v>
      </c>
      <c r="E148" s="8" t="s">
        <v>589</v>
      </c>
      <c r="F148" s="8" t="s">
        <v>590</v>
      </c>
      <c r="G148" s="8" t="s">
        <v>597</v>
      </c>
      <c r="H148" s="8" t="s">
        <v>777</v>
      </c>
      <c r="I148" s="8" t="s">
        <v>599</v>
      </c>
      <c r="J148" s="8" t="s">
        <v>628</v>
      </c>
      <c r="K148" s="92" t="s">
        <v>60</v>
      </c>
      <c r="L148" s="92" t="s">
        <v>61</v>
      </c>
      <c r="M148" s="8" t="str">
        <f t="shared" si="4"/>
        <v>137Vigilancia en salud públicaSUBREDC. FEBRERO 2025</v>
      </c>
      <c r="N148" s="98">
        <v>30083632</v>
      </c>
      <c r="O148" s="118">
        <v>31055333.3136</v>
      </c>
      <c r="P148" s="102"/>
      <c r="Q148" s="102">
        <v>1</v>
      </c>
      <c r="R148" s="98">
        <v>0</v>
      </c>
      <c r="S148" s="118">
        <v>31055333.3136</v>
      </c>
      <c r="T148" s="102">
        <v>0</v>
      </c>
      <c r="U148" s="102">
        <v>1</v>
      </c>
      <c r="V148" s="98">
        <v>0</v>
      </c>
      <c r="W148" s="118">
        <v>31055333.3136</v>
      </c>
    </row>
    <row r="149" spans="2:23" ht="101.25" customHeight="1">
      <c r="B149" s="85">
        <v>138</v>
      </c>
      <c r="C149" s="92" t="s">
        <v>8</v>
      </c>
      <c r="D149" s="8" t="str">
        <f t="shared" si="5"/>
        <v>138Vigilancia en salud pública</v>
      </c>
      <c r="E149" s="8" t="s">
        <v>589</v>
      </c>
      <c r="F149" s="8" t="s">
        <v>590</v>
      </c>
      <c r="G149" s="8" t="s">
        <v>597</v>
      </c>
      <c r="H149" s="8" t="s">
        <v>778</v>
      </c>
      <c r="I149" s="8" t="s">
        <v>599</v>
      </c>
      <c r="J149" s="8" t="s">
        <v>628</v>
      </c>
      <c r="K149" s="92" t="s">
        <v>60</v>
      </c>
      <c r="L149" s="92" t="s">
        <v>61</v>
      </c>
      <c r="M149" s="8" t="str">
        <f t="shared" si="4"/>
        <v>138Vigilancia en salud públicaSUBREDC. FEBRERO 2025</v>
      </c>
      <c r="N149" s="98">
        <v>10714688</v>
      </c>
      <c r="O149" s="118">
        <v>11060772.4224</v>
      </c>
      <c r="P149" s="102"/>
      <c r="Q149" s="102">
        <v>1</v>
      </c>
      <c r="R149" s="98">
        <v>0</v>
      </c>
      <c r="S149" s="118">
        <v>11060772.4224</v>
      </c>
      <c r="T149" s="102">
        <v>0</v>
      </c>
      <c r="U149" s="102">
        <v>1</v>
      </c>
      <c r="V149" s="98">
        <v>0</v>
      </c>
      <c r="W149" s="118">
        <v>11060772.4224</v>
      </c>
    </row>
    <row r="150" spans="2:23" ht="101.25" customHeight="1">
      <c r="B150" s="85">
        <v>139</v>
      </c>
      <c r="C150" s="92" t="s">
        <v>8</v>
      </c>
      <c r="D150" s="8" t="str">
        <f t="shared" si="5"/>
        <v>139Vigilancia en salud pública</v>
      </c>
      <c r="E150" s="8" t="s">
        <v>589</v>
      </c>
      <c r="F150" s="8" t="s">
        <v>590</v>
      </c>
      <c r="G150" s="8" t="s">
        <v>597</v>
      </c>
      <c r="H150" s="8" t="s">
        <v>779</v>
      </c>
      <c r="I150" s="8" t="s">
        <v>599</v>
      </c>
      <c r="J150" s="8" t="s">
        <v>628</v>
      </c>
      <c r="K150" s="92" t="s">
        <v>60</v>
      </c>
      <c r="L150" s="92" t="s">
        <v>61</v>
      </c>
      <c r="M150" s="8" t="str">
        <f t="shared" si="4"/>
        <v>139Vigilancia en salud públicaSUBREDC. FEBRERO 2025</v>
      </c>
      <c r="N150" s="98">
        <v>7005616</v>
      </c>
      <c r="O150" s="118">
        <v>7231897.3968000002</v>
      </c>
      <c r="P150" s="102"/>
      <c r="Q150" s="102">
        <v>1</v>
      </c>
      <c r="R150" s="98">
        <v>0</v>
      </c>
      <c r="S150" s="118">
        <v>7231897.3968000002</v>
      </c>
      <c r="T150" s="102">
        <v>0</v>
      </c>
      <c r="U150" s="102">
        <v>1</v>
      </c>
      <c r="V150" s="98">
        <v>0</v>
      </c>
      <c r="W150" s="118">
        <v>7231897.3968000002</v>
      </c>
    </row>
    <row r="151" spans="2:23" ht="101.25" customHeight="1">
      <c r="B151" s="85">
        <v>140</v>
      </c>
      <c r="C151" s="92" t="s">
        <v>8</v>
      </c>
      <c r="D151" s="8" t="str">
        <f t="shared" si="5"/>
        <v>140Vigilancia en salud pública</v>
      </c>
      <c r="E151" s="8" t="s">
        <v>589</v>
      </c>
      <c r="F151" s="8" t="s">
        <v>590</v>
      </c>
      <c r="G151" s="8" t="s">
        <v>597</v>
      </c>
      <c r="H151" s="8" t="s">
        <v>780</v>
      </c>
      <c r="I151" s="8" t="s">
        <v>599</v>
      </c>
      <c r="J151" s="8" t="s">
        <v>628</v>
      </c>
      <c r="K151" s="92" t="s">
        <v>60</v>
      </c>
      <c r="L151" s="92" t="s">
        <v>61</v>
      </c>
      <c r="M151" s="8" t="str">
        <f t="shared" si="4"/>
        <v>140Vigilancia en salud públicaSUBREDC. FEBRERO 2025</v>
      </c>
      <c r="N151" s="98">
        <v>18132464</v>
      </c>
      <c r="O151" s="118">
        <v>18718142.587200001</v>
      </c>
      <c r="P151" s="102"/>
      <c r="Q151" s="102">
        <v>1</v>
      </c>
      <c r="R151" s="98">
        <v>0</v>
      </c>
      <c r="S151" s="118">
        <v>18718142.587200001</v>
      </c>
      <c r="T151" s="102">
        <v>0</v>
      </c>
      <c r="U151" s="102">
        <v>1</v>
      </c>
      <c r="V151" s="98">
        <v>0</v>
      </c>
      <c r="W151" s="118">
        <v>18718142.587200001</v>
      </c>
    </row>
    <row r="152" spans="2:23" ht="101.25" customHeight="1">
      <c r="B152" s="85">
        <v>143</v>
      </c>
      <c r="C152" s="92" t="s">
        <v>8</v>
      </c>
      <c r="D152" s="8" t="str">
        <f t="shared" si="5"/>
        <v>143Vigilancia en salud pública</v>
      </c>
      <c r="E152" s="8" t="s">
        <v>589</v>
      </c>
      <c r="F152" s="8" t="s">
        <v>590</v>
      </c>
      <c r="G152" s="8" t="s">
        <v>597</v>
      </c>
      <c r="H152" s="8" t="s">
        <v>781</v>
      </c>
      <c r="I152" s="8" t="s">
        <v>599</v>
      </c>
      <c r="J152" s="8" t="s">
        <v>628</v>
      </c>
      <c r="K152" s="92" t="s">
        <v>60</v>
      </c>
      <c r="L152" s="92" t="s">
        <v>61</v>
      </c>
      <c r="M152" s="8" t="str">
        <f t="shared" si="4"/>
        <v>143Vigilancia en salud públicaSUBREDC. FEBRERO 2025</v>
      </c>
      <c r="N152" s="98">
        <v>63669520</v>
      </c>
      <c r="O152" s="118">
        <v>65726045.495999999</v>
      </c>
      <c r="P152" s="102"/>
      <c r="Q152" s="102">
        <v>1</v>
      </c>
      <c r="R152" s="98">
        <v>0</v>
      </c>
      <c r="S152" s="118">
        <v>65726045.495999999</v>
      </c>
      <c r="T152" s="102">
        <v>0</v>
      </c>
      <c r="U152" s="102">
        <v>1</v>
      </c>
      <c r="V152" s="98">
        <v>0</v>
      </c>
      <c r="W152" s="118">
        <v>65726045.495999999</v>
      </c>
    </row>
    <row r="153" spans="2:23" ht="101.25" customHeight="1">
      <c r="B153" s="85">
        <v>144</v>
      </c>
      <c r="C153" s="92" t="s">
        <v>8</v>
      </c>
      <c r="D153" s="8" t="str">
        <f t="shared" si="5"/>
        <v>144Vigilancia en salud pública</v>
      </c>
      <c r="E153" s="8" t="s">
        <v>589</v>
      </c>
      <c r="F153" s="8" t="s">
        <v>590</v>
      </c>
      <c r="G153" s="8" t="s">
        <v>617</v>
      </c>
      <c r="H153" s="8" t="s">
        <v>782</v>
      </c>
      <c r="I153" s="8" t="s">
        <v>776</v>
      </c>
      <c r="J153" s="8" t="s">
        <v>628</v>
      </c>
      <c r="K153" s="92" t="s">
        <v>60</v>
      </c>
      <c r="L153" s="92" t="s">
        <v>61</v>
      </c>
      <c r="M153" s="8" t="str">
        <f t="shared" si="4"/>
        <v>144Vigilancia en salud públicaSUBREDC. FEBRERO 2025</v>
      </c>
      <c r="N153" s="98">
        <v>201570</v>
      </c>
      <c r="O153" s="118">
        <v>208080.71100000001</v>
      </c>
      <c r="P153" s="102">
        <v>367.45365381753197</v>
      </c>
      <c r="Q153" s="102">
        <v>406.54634618246769</v>
      </c>
      <c r="R153" s="98">
        <v>74067632.999999925</v>
      </c>
      <c r="S153" s="118">
        <v>84594452.768100023</v>
      </c>
      <c r="T153" s="102">
        <v>367.45365381753197</v>
      </c>
      <c r="U153" s="102">
        <v>387.55</v>
      </c>
      <c r="V153" s="98">
        <v>74067632.999999925</v>
      </c>
      <c r="W153" s="118">
        <v>80641679.548050001</v>
      </c>
    </row>
    <row r="154" spans="2:23" ht="101.25" customHeight="1">
      <c r="B154" s="85">
        <v>146</v>
      </c>
      <c r="C154" s="92" t="s">
        <v>8</v>
      </c>
      <c r="D154" s="8" t="str">
        <f t="shared" si="5"/>
        <v>146Vigilancia en salud pública</v>
      </c>
      <c r="E154" s="8" t="s">
        <v>589</v>
      </c>
      <c r="F154" s="8" t="s">
        <v>590</v>
      </c>
      <c r="G154" s="8" t="s">
        <v>597</v>
      </c>
      <c r="H154" s="8" t="s">
        <v>783</v>
      </c>
      <c r="I154" s="8" t="s">
        <v>599</v>
      </c>
      <c r="J154" s="8" t="s">
        <v>628</v>
      </c>
      <c r="K154" s="92" t="s">
        <v>60</v>
      </c>
      <c r="L154" s="92" t="s">
        <v>61</v>
      </c>
      <c r="M154" s="8" t="str">
        <f t="shared" si="4"/>
        <v>146Vigilancia en salud públicaSUBREDC. FEBRERO 2025</v>
      </c>
      <c r="N154" s="98">
        <v>7005616</v>
      </c>
      <c r="O154" s="118">
        <v>7231897.3968000002</v>
      </c>
      <c r="P154" s="102"/>
      <c r="Q154" s="102">
        <v>1</v>
      </c>
      <c r="R154" s="98">
        <v>0</v>
      </c>
      <c r="S154" s="118">
        <v>7231897.3968000002</v>
      </c>
      <c r="T154" s="102">
        <v>0</v>
      </c>
      <c r="U154" s="102">
        <v>1</v>
      </c>
      <c r="V154" s="98">
        <v>0</v>
      </c>
      <c r="W154" s="118">
        <v>7231897.3968000002</v>
      </c>
    </row>
    <row r="155" spans="2:23" ht="101.25" customHeight="1">
      <c r="B155" s="85">
        <v>147</v>
      </c>
      <c r="C155" s="92" t="s">
        <v>8</v>
      </c>
      <c r="D155" s="8" t="str">
        <f t="shared" si="5"/>
        <v>147Vigilancia en salud pública</v>
      </c>
      <c r="E155" s="8" t="s">
        <v>589</v>
      </c>
      <c r="F155" s="8" t="s">
        <v>590</v>
      </c>
      <c r="G155" s="8" t="s">
        <v>597</v>
      </c>
      <c r="H155" s="8" t="s">
        <v>784</v>
      </c>
      <c r="I155" s="8" t="s">
        <v>599</v>
      </c>
      <c r="J155" s="8" t="s">
        <v>628</v>
      </c>
      <c r="K155" s="92" t="s">
        <v>60</v>
      </c>
      <c r="L155" s="92" t="s">
        <v>61</v>
      </c>
      <c r="M155" s="8" t="str">
        <f t="shared" si="4"/>
        <v>147Vigilancia en salud públicaSUBREDC. FEBRERO 2025</v>
      </c>
      <c r="N155" s="98">
        <v>6181480</v>
      </c>
      <c r="O155" s="118">
        <v>6381141.8039999995</v>
      </c>
      <c r="P155" s="102"/>
      <c r="Q155" s="102">
        <v>1</v>
      </c>
      <c r="R155" s="98">
        <v>0</v>
      </c>
      <c r="S155" s="118">
        <v>6381141.8039999995</v>
      </c>
      <c r="T155" s="102">
        <v>0</v>
      </c>
      <c r="U155" s="102">
        <v>1</v>
      </c>
      <c r="V155" s="98">
        <v>0</v>
      </c>
      <c r="W155" s="118">
        <v>6381141.8039999995</v>
      </c>
    </row>
    <row r="156" spans="2:23" ht="101.25" customHeight="1">
      <c r="B156" s="85">
        <v>148</v>
      </c>
      <c r="C156" s="92" t="s">
        <v>8</v>
      </c>
      <c r="D156" s="8" t="str">
        <f t="shared" si="5"/>
        <v>148Vigilancia en salud pública</v>
      </c>
      <c r="E156" s="8" t="s">
        <v>589</v>
      </c>
      <c r="F156" s="8" t="s">
        <v>590</v>
      </c>
      <c r="G156" s="8" t="s">
        <v>597</v>
      </c>
      <c r="H156" s="8" t="s">
        <v>785</v>
      </c>
      <c r="I156" s="8" t="s">
        <v>599</v>
      </c>
      <c r="J156" s="8" t="s">
        <v>628</v>
      </c>
      <c r="K156" s="92" t="s">
        <v>60</v>
      </c>
      <c r="L156" s="92" t="s">
        <v>61</v>
      </c>
      <c r="M156" s="8" t="str">
        <f t="shared" si="4"/>
        <v>148Vigilancia en salud públicaSUBREDC. FEBRERO 2025</v>
      </c>
      <c r="N156" s="98">
        <v>5357344</v>
      </c>
      <c r="O156" s="118">
        <v>5530386.2111999998</v>
      </c>
      <c r="P156" s="102"/>
      <c r="Q156" s="102">
        <v>1</v>
      </c>
      <c r="R156" s="98">
        <v>0</v>
      </c>
      <c r="S156" s="118">
        <v>5530386.2111999998</v>
      </c>
      <c r="T156" s="102">
        <v>0</v>
      </c>
      <c r="U156" s="102">
        <v>1</v>
      </c>
      <c r="V156" s="98">
        <v>0</v>
      </c>
      <c r="W156" s="118">
        <v>5530386.2111999998</v>
      </c>
    </row>
    <row r="157" spans="2:23" ht="101.25" customHeight="1">
      <c r="B157" s="85">
        <v>150</v>
      </c>
      <c r="C157" s="92" t="s">
        <v>8</v>
      </c>
      <c r="D157" s="8" t="str">
        <f t="shared" si="5"/>
        <v>150Vigilancia en salud pública</v>
      </c>
      <c r="E157" s="8" t="s">
        <v>589</v>
      </c>
      <c r="F157" s="8" t="s">
        <v>590</v>
      </c>
      <c r="G157" s="8" t="s">
        <v>617</v>
      </c>
      <c r="H157" s="8" t="s">
        <v>786</v>
      </c>
      <c r="I157" s="8" t="s">
        <v>599</v>
      </c>
      <c r="J157" s="8" t="s">
        <v>628</v>
      </c>
      <c r="K157" s="92" t="s">
        <v>60</v>
      </c>
      <c r="L157" s="92" t="s">
        <v>61</v>
      </c>
      <c r="M157" s="8" t="str">
        <f t="shared" si="4"/>
        <v>150Vigilancia en salud públicaSUBREDC. FEBRERO 2025</v>
      </c>
      <c r="N157" s="98">
        <v>3296912</v>
      </c>
      <c r="O157" s="118">
        <v>3403402.2576000001</v>
      </c>
      <c r="P157" s="102"/>
      <c r="Q157" s="102">
        <v>1</v>
      </c>
      <c r="R157" s="98">
        <v>0</v>
      </c>
      <c r="S157" s="118">
        <v>3403402.2576000001</v>
      </c>
      <c r="T157" s="102">
        <v>0</v>
      </c>
      <c r="U157" s="102">
        <v>1</v>
      </c>
      <c r="V157" s="98">
        <v>0</v>
      </c>
      <c r="W157" s="118">
        <v>3403402.2576000001</v>
      </c>
    </row>
    <row r="158" spans="2:23" ht="101.25" customHeight="1">
      <c r="B158" s="85">
        <v>152</v>
      </c>
      <c r="C158" s="92" t="s">
        <v>8</v>
      </c>
      <c r="D158" s="8" t="str">
        <f t="shared" si="5"/>
        <v>152Vigilancia en salud pública</v>
      </c>
      <c r="E158" s="8" t="s">
        <v>589</v>
      </c>
      <c r="F158" s="8" t="s">
        <v>590</v>
      </c>
      <c r="G158" s="8" t="s">
        <v>597</v>
      </c>
      <c r="H158" s="8" t="s">
        <v>787</v>
      </c>
      <c r="I158" s="8" t="s">
        <v>599</v>
      </c>
      <c r="J158" s="8" t="s">
        <v>628</v>
      </c>
      <c r="K158" s="92" t="s">
        <v>60</v>
      </c>
      <c r="L158" s="92" t="s">
        <v>61</v>
      </c>
      <c r="M158" s="8" t="str">
        <f t="shared" si="4"/>
        <v>152Vigilancia en salud públicaSUBREDC. FEBRERO 2025</v>
      </c>
      <c r="N158" s="98">
        <v>22871752</v>
      </c>
      <c r="O158" s="118">
        <v>23610509.589600001</v>
      </c>
      <c r="P158" s="102"/>
      <c r="Q158" s="102">
        <v>1</v>
      </c>
      <c r="R158" s="98">
        <v>0</v>
      </c>
      <c r="S158" s="118">
        <v>23610509.589600001</v>
      </c>
      <c r="T158" s="102">
        <v>0</v>
      </c>
      <c r="U158" s="102">
        <v>1</v>
      </c>
      <c r="V158" s="98">
        <v>0</v>
      </c>
      <c r="W158" s="118">
        <v>23610509.589600001</v>
      </c>
    </row>
    <row r="159" spans="2:23" ht="101.25" customHeight="1">
      <c r="B159" s="85">
        <v>153</v>
      </c>
      <c r="C159" s="92" t="s">
        <v>8</v>
      </c>
      <c r="D159" s="8" t="str">
        <f t="shared" si="5"/>
        <v>153Vigilancia en salud pública</v>
      </c>
      <c r="E159" s="8" t="s">
        <v>589</v>
      </c>
      <c r="F159" s="8" t="s">
        <v>590</v>
      </c>
      <c r="G159" s="8" t="s">
        <v>597</v>
      </c>
      <c r="H159" s="8" t="s">
        <v>788</v>
      </c>
      <c r="I159" s="8" t="s">
        <v>599</v>
      </c>
      <c r="J159" s="8" t="s">
        <v>628</v>
      </c>
      <c r="K159" s="92" t="s">
        <v>60</v>
      </c>
      <c r="L159" s="92" t="s">
        <v>61</v>
      </c>
      <c r="M159" s="8" t="str">
        <f t="shared" si="4"/>
        <v>153Vigilancia en salud públicaSUBREDC. FEBRERO 2025</v>
      </c>
      <c r="N159" s="98">
        <v>28434992</v>
      </c>
      <c r="O159" s="118">
        <v>29353442.241599999</v>
      </c>
      <c r="P159" s="102"/>
      <c r="Q159" s="102">
        <v>1</v>
      </c>
      <c r="R159" s="98">
        <v>0</v>
      </c>
      <c r="S159" s="118">
        <v>29353442.241599999</v>
      </c>
      <c r="T159" s="102">
        <v>0</v>
      </c>
      <c r="U159" s="102">
        <v>1</v>
      </c>
      <c r="V159" s="98">
        <v>0</v>
      </c>
      <c r="W159" s="118">
        <v>29353442.241599999</v>
      </c>
    </row>
    <row r="160" spans="2:23" ht="101.25" customHeight="1">
      <c r="B160" s="85">
        <v>154</v>
      </c>
      <c r="C160" s="92" t="s">
        <v>8</v>
      </c>
      <c r="D160" s="8" t="str">
        <f t="shared" si="5"/>
        <v>154Vigilancia en salud pública</v>
      </c>
      <c r="E160" s="8" t="s">
        <v>589</v>
      </c>
      <c r="F160" s="8" t="s">
        <v>590</v>
      </c>
      <c r="G160" s="8" t="s">
        <v>597</v>
      </c>
      <c r="H160" s="8" t="s">
        <v>789</v>
      </c>
      <c r="I160" s="8" t="s">
        <v>599</v>
      </c>
      <c r="J160" s="8" t="s">
        <v>628</v>
      </c>
      <c r="K160" s="92" t="s">
        <v>60</v>
      </c>
      <c r="L160" s="92" t="s">
        <v>61</v>
      </c>
      <c r="M160" s="8" t="str">
        <f t="shared" si="4"/>
        <v>154Vigilancia en salud públicaSUBREDC. FEBRERO 2025</v>
      </c>
      <c r="N160" s="98">
        <v>21223296</v>
      </c>
      <c r="O160" s="118">
        <v>21908808.4608</v>
      </c>
      <c r="P160" s="102"/>
      <c r="Q160" s="102">
        <v>1</v>
      </c>
      <c r="R160" s="98">
        <v>0</v>
      </c>
      <c r="S160" s="118">
        <v>21908808.4608</v>
      </c>
      <c r="T160" s="102">
        <v>0</v>
      </c>
      <c r="U160" s="102">
        <v>1</v>
      </c>
      <c r="V160" s="98">
        <v>0</v>
      </c>
      <c r="W160" s="118">
        <v>21908808.4608</v>
      </c>
    </row>
    <row r="161" spans="2:23" ht="101.25" customHeight="1">
      <c r="B161" s="85">
        <v>156</v>
      </c>
      <c r="C161" s="92" t="s">
        <v>8</v>
      </c>
      <c r="D161" s="8" t="str">
        <f t="shared" si="5"/>
        <v>156Vigilancia en salud pública</v>
      </c>
      <c r="E161" s="8" t="s">
        <v>589</v>
      </c>
      <c r="F161" s="8" t="s">
        <v>590</v>
      </c>
      <c r="G161" s="8" t="s">
        <v>597</v>
      </c>
      <c r="H161" s="8" t="s">
        <v>790</v>
      </c>
      <c r="I161" s="8" t="s">
        <v>599</v>
      </c>
      <c r="J161" s="8" t="s">
        <v>628</v>
      </c>
      <c r="K161" s="92" t="s">
        <v>60</v>
      </c>
      <c r="L161" s="92" t="s">
        <v>61</v>
      </c>
      <c r="M161" s="8" t="str">
        <f t="shared" si="4"/>
        <v>156Vigilancia en salud públicaSUBREDC. FEBRERO 2025</v>
      </c>
      <c r="N161" s="98">
        <v>3296912</v>
      </c>
      <c r="O161" s="118">
        <v>3403402.2576000001</v>
      </c>
      <c r="P161" s="102"/>
      <c r="Q161" s="102">
        <v>1</v>
      </c>
      <c r="R161" s="98">
        <v>0</v>
      </c>
      <c r="S161" s="118">
        <v>3403402.2576000001</v>
      </c>
      <c r="T161" s="102">
        <v>0</v>
      </c>
      <c r="U161" s="102">
        <v>1</v>
      </c>
      <c r="V161" s="98">
        <v>0</v>
      </c>
      <c r="W161" s="118">
        <v>3403402.2576000001</v>
      </c>
    </row>
    <row r="162" spans="2:23" ht="101.25" customHeight="1">
      <c r="B162" s="85">
        <v>158</v>
      </c>
      <c r="C162" s="92" t="s">
        <v>8</v>
      </c>
      <c r="D162" s="8" t="str">
        <f t="shared" si="5"/>
        <v>158Vigilancia en salud pública</v>
      </c>
      <c r="E162" s="8" t="s">
        <v>589</v>
      </c>
      <c r="F162" s="8" t="s">
        <v>590</v>
      </c>
      <c r="G162" s="8" t="s">
        <v>597</v>
      </c>
      <c r="H162" s="8" t="s">
        <v>791</v>
      </c>
      <c r="I162" s="8" t="s">
        <v>599</v>
      </c>
      <c r="J162" s="8" t="s">
        <v>628</v>
      </c>
      <c r="K162" s="92" t="s">
        <v>60</v>
      </c>
      <c r="L162" s="92" t="s">
        <v>61</v>
      </c>
      <c r="M162" s="8" t="str">
        <f t="shared" si="4"/>
        <v>158Vigilancia en salud públicaSUBREDC. FEBRERO 2025</v>
      </c>
      <c r="N162" s="98">
        <v>30907952</v>
      </c>
      <c r="O162" s="118">
        <v>31906278.849599998</v>
      </c>
      <c r="P162" s="102"/>
      <c r="Q162" s="102">
        <v>0</v>
      </c>
      <c r="R162" s="98">
        <v>0</v>
      </c>
      <c r="S162" s="118">
        <v>0</v>
      </c>
      <c r="T162" s="102">
        <v>0</v>
      </c>
      <c r="U162" s="102">
        <v>0</v>
      </c>
      <c r="V162" s="98">
        <v>0</v>
      </c>
      <c r="W162" s="118">
        <v>0</v>
      </c>
    </row>
    <row r="163" spans="2:23" ht="101.25" customHeight="1">
      <c r="B163" s="85">
        <v>15</v>
      </c>
      <c r="C163" s="92" t="s">
        <v>647</v>
      </c>
      <c r="D163" s="8" t="str">
        <f t="shared" si="5"/>
        <v>15Entorno Cuidador Institucional “Bienestar en nuestro entorno institucional”</v>
      </c>
      <c r="E163" s="8" t="s">
        <v>607</v>
      </c>
      <c r="F163" s="8" t="s">
        <v>590</v>
      </c>
      <c r="G163" s="8" t="s">
        <v>648</v>
      </c>
      <c r="H163" s="8" t="s">
        <v>792</v>
      </c>
      <c r="I163" s="8" t="s">
        <v>650</v>
      </c>
      <c r="J163" s="8" t="s">
        <v>694</v>
      </c>
      <c r="K163" s="92" t="s">
        <v>249</v>
      </c>
      <c r="L163" s="92" t="s">
        <v>61</v>
      </c>
      <c r="M163" s="8" t="str">
        <f t="shared" si="4"/>
        <v>15Entorno Cuidador Institucional “Bienestar en nuestro entorno institucional”DISTRITOC. FEBRERO 2025</v>
      </c>
      <c r="N163" s="98">
        <v>345874</v>
      </c>
      <c r="O163" s="118">
        <v>357045.73019999999</v>
      </c>
      <c r="P163" s="102"/>
      <c r="Q163" s="102">
        <v>56</v>
      </c>
      <c r="R163" s="98">
        <v>0</v>
      </c>
      <c r="S163" s="118">
        <v>19994560.891199999</v>
      </c>
      <c r="T163" s="102"/>
      <c r="U163" s="102">
        <v>56</v>
      </c>
      <c r="V163" s="98">
        <v>0</v>
      </c>
      <c r="W163" s="118">
        <v>19994560.891199999</v>
      </c>
    </row>
    <row r="164" spans="2:23" ht="101.25" customHeight="1">
      <c r="B164" s="85">
        <v>18</v>
      </c>
      <c r="C164" s="92" t="s">
        <v>647</v>
      </c>
      <c r="D164" s="8" t="str">
        <f t="shared" si="5"/>
        <v>18Entorno Cuidador Institucional “Bienestar en nuestro entorno institucional”</v>
      </c>
      <c r="E164" s="8" t="s">
        <v>607</v>
      </c>
      <c r="F164" s="8" t="s">
        <v>590</v>
      </c>
      <c r="G164" s="8" t="s">
        <v>648</v>
      </c>
      <c r="H164" s="8" t="s">
        <v>793</v>
      </c>
      <c r="I164" s="8" t="s">
        <v>650</v>
      </c>
      <c r="J164" s="8" t="s">
        <v>694</v>
      </c>
      <c r="K164" s="92" t="s">
        <v>249</v>
      </c>
      <c r="L164" s="92" t="s">
        <v>61</v>
      </c>
      <c r="M164" s="8" t="str">
        <f t="shared" si="4"/>
        <v>18Entorno Cuidador Institucional “Bienestar en nuestro entorno institucional”DISTRITOC. FEBRERO 2025</v>
      </c>
      <c r="N164" s="98">
        <v>287001</v>
      </c>
      <c r="O164" s="118">
        <v>296271.1323</v>
      </c>
      <c r="P164" s="102"/>
      <c r="Q164" s="102">
        <v>56</v>
      </c>
      <c r="R164" s="98">
        <v>0</v>
      </c>
      <c r="S164" s="118">
        <v>16591183.4088</v>
      </c>
      <c r="T164" s="102"/>
      <c r="U164" s="102">
        <v>38</v>
      </c>
      <c r="V164" s="98">
        <v>0</v>
      </c>
      <c r="W164" s="118">
        <v>11258303.0274</v>
      </c>
    </row>
    <row r="165" spans="2:23" ht="101.25" customHeight="1">
      <c r="B165" s="85">
        <v>31</v>
      </c>
      <c r="C165" s="92" t="s">
        <v>4</v>
      </c>
      <c r="D165" s="8" t="str">
        <f t="shared" si="5"/>
        <v>31Entorno cuidador Laboral “Bienestar en nuestro entorno laboral”</v>
      </c>
      <c r="E165" s="8" t="s">
        <v>607</v>
      </c>
      <c r="F165" s="8" t="s">
        <v>590</v>
      </c>
      <c r="G165" s="8" t="s">
        <v>661</v>
      </c>
      <c r="H165" s="8" t="s">
        <v>794</v>
      </c>
      <c r="I165" s="8" t="s">
        <v>795</v>
      </c>
      <c r="J165" s="8" t="s">
        <v>694</v>
      </c>
      <c r="K165" s="92" t="s">
        <v>249</v>
      </c>
      <c r="L165" s="92" t="s">
        <v>61</v>
      </c>
      <c r="M165" s="8" t="str">
        <f t="shared" si="4"/>
        <v>31Entorno cuidador Laboral “Bienestar en nuestro entorno laboral”DISTRITOC. FEBRERO 2025</v>
      </c>
      <c r="N165" s="98">
        <v>7005616</v>
      </c>
      <c r="O165" s="118">
        <v>7231897.3968000002</v>
      </c>
      <c r="P165" s="102"/>
      <c r="Q165" s="102">
        <v>0.9999998572573775</v>
      </c>
      <c r="R165" s="98">
        <v>0</v>
      </c>
      <c r="S165" s="118">
        <v>7231896.3645000001</v>
      </c>
      <c r="T165" s="102"/>
      <c r="U165" s="102">
        <v>0.9999998572573775</v>
      </c>
      <c r="V165" s="98">
        <v>0</v>
      </c>
      <c r="W165" s="118">
        <v>7231896.3645000001</v>
      </c>
    </row>
    <row r="166" spans="2:23" ht="101.25" customHeight="1">
      <c r="B166" s="85">
        <v>33</v>
      </c>
      <c r="C166" s="92" t="s">
        <v>4</v>
      </c>
      <c r="D166" s="8" t="str">
        <f t="shared" si="5"/>
        <v>33Entorno cuidador Laboral “Bienestar en nuestro entorno laboral”</v>
      </c>
      <c r="E166" s="8" t="s">
        <v>607</v>
      </c>
      <c r="F166" s="8" t="s">
        <v>590</v>
      </c>
      <c r="G166" s="8" t="s">
        <v>661</v>
      </c>
      <c r="H166" s="8" t="s">
        <v>796</v>
      </c>
      <c r="I166" s="8" t="s">
        <v>797</v>
      </c>
      <c r="J166" s="8" t="s">
        <v>694</v>
      </c>
      <c r="K166" s="92" t="s">
        <v>249</v>
      </c>
      <c r="L166" s="92" t="s">
        <v>61</v>
      </c>
      <c r="M166" s="8" t="str">
        <f t="shared" si="4"/>
        <v>33Entorno cuidador Laboral “Bienestar en nuestro entorno laboral”DISTRITOC. FEBRERO 2025</v>
      </c>
      <c r="N166" s="98">
        <v>6181480</v>
      </c>
      <c r="O166" s="118">
        <v>6381141.8039999995</v>
      </c>
      <c r="P166" s="102"/>
      <c r="Q166" s="102">
        <v>1</v>
      </c>
      <c r="R166" s="98">
        <v>0</v>
      </c>
      <c r="S166" s="118">
        <v>6381141.8039999995</v>
      </c>
      <c r="T166" s="102"/>
      <c r="U166" s="102">
        <v>1</v>
      </c>
      <c r="V166" s="98">
        <v>0</v>
      </c>
      <c r="W166" s="118">
        <v>6381141.8039999995</v>
      </c>
    </row>
    <row r="167" spans="2:23" ht="101.25" customHeight="1">
      <c r="B167" s="85">
        <v>40</v>
      </c>
      <c r="C167" s="92" t="s">
        <v>4</v>
      </c>
      <c r="D167" s="8" t="str">
        <f t="shared" si="5"/>
        <v>40Entorno cuidador Laboral “Bienestar en nuestro entorno laboral”</v>
      </c>
      <c r="E167" s="8" t="s">
        <v>607</v>
      </c>
      <c r="F167" s="8" t="s">
        <v>590</v>
      </c>
      <c r="G167" s="8" t="s">
        <v>661</v>
      </c>
      <c r="H167" s="8" t="s">
        <v>798</v>
      </c>
      <c r="I167" s="8" t="s">
        <v>799</v>
      </c>
      <c r="J167" s="8" t="s">
        <v>694</v>
      </c>
      <c r="K167" s="92" t="s">
        <v>249</v>
      </c>
      <c r="L167" s="92" t="s">
        <v>61</v>
      </c>
      <c r="M167" s="8" t="str">
        <f t="shared" si="4"/>
        <v>40Entorno cuidador Laboral “Bienestar en nuestro entorno laboral”DISTRITOC. FEBRERO 2025</v>
      </c>
      <c r="N167" s="98">
        <v>125201</v>
      </c>
      <c r="O167" s="118">
        <v>129244.9923</v>
      </c>
      <c r="P167" s="102"/>
      <c r="Q167" s="102">
        <v>56</v>
      </c>
      <c r="R167" s="98">
        <v>0</v>
      </c>
      <c r="S167" s="118">
        <v>7237719.5687999995</v>
      </c>
      <c r="T167" s="102"/>
      <c r="U167" s="102">
        <v>56</v>
      </c>
      <c r="V167" s="98">
        <v>0</v>
      </c>
      <c r="W167" s="118">
        <v>7237719.5687999995</v>
      </c>
    </row>
    <row r="168" spans="2:23" ht="101.25" customHeight="1">
      <c r="B168" s="85">
        <v>56</v>
      </c>
      <c r="C168" s="92" t="s">
        <v>3</v>
      </c>
      <c r="D168" s="8" t="str">
        <f t="shared" si="5"/>
        <v>56Entorno cuidador educativo “Bienestar en nuestro entorno educativo”</v>
      </c>
      <c r="E168" s="8" t="s">
        <v>607</v>
      </c>
      <c r="F168" s="8" t="s">
        <v>590</v>
      </c>
      <c r="G168" s="8" t="s">
        <v>702</v>
      </c>
      <c r="H168" s="8" t="s">
        <v>800</v>
      </c>
      <c r="I168" s="8" t="s">
        <v>801</v>
      </c>
      <c r="J168" s="8" t="s">
        <v>694</v>
      </c>
      <c r="K168" s="92" t="s">
        <v>249</v>
      </c>
      <c r="L168" s="92" t="s">
        <v>61</v>
      </c>
      <c r="M168" s="8" t="str">
        <f t="shared" si="4"/>
        <v>56Entorno cuidador educativo “Bienestar en nuestro entorno educativo”DISTRITOC. FEBRERO 2025</v>
      </c>
      <c r="N168" s="98">
        <v>953926</v>
      </c>
      <c r="O168" s="118">
        <v>984737.80980000005</v>
      </c>
      <c r="P168" s="102"/>
      <c r="Q168" s="102">
        <v>38</v>
      </c>
      <c r="R168" s="98">
        <v>0</v>
      </c>
      <c r="S168" s="118">
        <v>37420036.772399999</v>
      </c>
      <c r="T168" s="102"/>
      <c r="U168" s="102">
        <v>38</v>
      </c>
      <c r="V168" s="98">
        <v>0</v>
      </c>
      <c r="W168" s="118">
        <v>37420036.772399999</v>
      </c>
    </row>
    <row r="169" spans="2:23" ht="101.25" customHeight="1">
      <c r="B169" s="85">
        <v>57</v>
      </c>
      <c r="C169" s="92" t="s">
        <v>3</v>
      </c>
      <c r="D169" s="8" t="str">
        <f t="shared" si="5"/>
        <v>57Entorno cuidador educativo “Bienestar en nuestro entorno educativo”</v>
      </c>
      <c r="E169" s="8" t="s">
        <v>607</v>
      </c>
      <c r="F169" s="8" t="s">
        <v>590</v>
      </c>
      <c r="G169" s="8" t="s">
        <v>700</v>
      </c>
      <c r="H169" s="8" t="s">
        <v>802</v>
      </c>
      <c r="I169" s="8" t="s">
        <v>803</v>
      </c>
      <c r="J169" s="8" t="s">
        <v>694</v>
      </c>
      <c r="K169" s="92" t="s">
        <v>249</v>
      </c>
      <c r="L169" s="92" t="s">
        <v>61</v>
      </c>
      <c r="M169" s="8" t="str">
        <f t="shared" si="4"/>
        <v>57Entorno cuidador educativo “Bienestar en nuestro entorno educativo”DISTRITOC. FEBRERO 2025</v>
      </c>
      <c r="N169" s="98">
        <v>1929553</v>
      </c>
      <c r="O169" s="118">
        <v>1991877.5619000001</v>
      </c>
      <c r="P169" s="102"/>
      <c r="Q169" s="102">
        <v>19</v>
      </c>
      <c r="R169" s="98">
        <v>0</v>
      </c>
      <c r="S169" s="118">
        <v>37845673.676100001</v>
      </c>
      <c r="T169" s="102"/>
      <c r="U169" s="102">
        <v>19</v>
      </c>
      <c r="V169" s="98">
        <v>0</v>
      </c>
      <c r="W169" s="118">
        <v>37845673.676100001</v>
      </c>
    </row>
    <row r="170" spans="2:23" ht="101.25" customHeight="1">
      <c r="B170" s="85">
        <v>58</v>
      </c>
      <c r="C170" s="92" t="s">
        <v>3</v>
      </c>
      <c r="D170" s="8" t="str">
        <f t="shared" si="5"/>
        <v>58Entorno cuidador educativo “Bienestar en nuestro entorno educativo”</v>
      </c>
      <c r="E170" s="8" t="s">
        <v>607</v>
      </c>
      <c r="F170" s="8" t="s">
        <v>590</v>
      </c>
      <c r="G170" s="8" t="s">
        <v>702</v>
      </c>
      <c r="H170" s="8" t="s">
        <v>804</v>
      </c>
      <c r="I170" s="8" t="s">
        <v>650</v>
      </c>
      <c r="J170" s="8" t="s">
        <v>694</v>
      </c>
      <c r="K170" s="92" t="s">
        <v>249</v>
      </c>
      <c r="L170" s="92" t="s">
        <v>61</v>
      </c>
      <c r="M170" s="8" t="str">
        <f t="shared" si="4"/>
        <v>58Entorno cuidador educativo “Bienestar en nuestro entorno educativo”DISTRITOC. FEBRERO 2025</v>
      </c>
      <c r="N170" s="98">
        <v>172367</v>
      </c>
      <c r="O170" s="118">
        <v>177934.4541</v>
      </c>
      <c r="P170" s="102"/>
      <c r="Q170" s="102">
        <v>310</v>
      </c>
      <c r="R170" s="98">
        <v>0</v>
      </c>
      <c r="S170" s="118">
        <v>55159680.770999998</v>
      </c>
      <c r="T170" s="102"/>
      <c r="U170" s="102">
        <v>310</v>
      </c>
      <c r="V170" s="98">
        <v>0</v>
      </c>
      <c r="W170" s="118">
        <v>55159680.770999998</v>
      </c>
    </row>
    <row r="171" spans="2:23" ht="101.25" customHeight="1" thickBot="1">
      <c r="B171" s="86">
        <v>59</v>
      </c>
      <c r="C171" s="93" t="s">
        <v>3</v>
      </c>
      <c r="D171" s="8" t="str">
        <f t="shared" si="5"/>
        <v>59Entorno cuidador educativo “Bienestar en nuestro entorno educativo”</v>
      </c>
      <c r="E171" s="8" t="s">
        <v>607</v>
      </c>
      <c r="F171" s="8" t="s">
        <v>590</v>
      </c>
      <c r="G171" s="8" t="s">
        <v>702</v>
      </c>
      <c r="H171" s="8" t="s">
        <v>805</v>
      </c>
      <c r="I171" s="8" t="s">
        <v>650</v>
      </c>
      <c r="J171" s="8" t="s">
        <v>694</v>
      </c>
      <c r="K171" s="93" t="s">
        <v>249</v>
      </c>
      <c r="L171" s="93" t="s">
        <v>61</v>
      </c>
      <c r="M171" s="8" t="str">
        <f t="shared" si="4"/>
        <v>59Entorno cuidador educativo “Bienestar en nuestro entorno educativo”DISTRITOC. FEBRERO 2025</v>
      </c>
      <c r="N171" s="99">
        <v>225398</v>
      </c>
      <c r="O171" s="119">
        <v>232678.3554</v>
      </c>
      <c r="P171" s="103"/>
      <c r="Q171" s="103">
        <v>186</v>
      </c>
      <c r="R171" s="99">
        <v>0</v>
      </c>
      <c r="S171" s="119">
        <v>43278174.104400001</v>
      </c>
      <c r="T171" s="103"/>
      <c r="U171" s="103">
        <v>186</v>
      </c>
      <c r="V171" s="99">
        <v>0</v>
      </c>
      <c r="W171" s="119">
        <v>43278174.104400001</v>
      </c>
    </row>
    <row r="172" spans="2:23" ht="101.25" customHeight="1" thickTop="1">
      <c r="B172" s="84">
        <v>86</v>
      </c>
      <c r="C172" s="91" t="s">
        <v>588</v>
      </c>
      <c r="D172" s="8" t="str">
        <f t="shared" si="5"/>
        <v>86Gestión y Análisis de Políticas para el bienestar en los territorios</v>
      </c>
      <c r="E172" s="8" t="s">
        <v>589</v>
      </c>
      <c r="F172" s="8" t="s">
        <v>590</v>
      </c>
      <c r="G172" s="8" t="s">
        <v>591</v>
      </c>
      <c r="H172" s="8" t="s">
        <v>592</v>
      </c>
      <c r="I172" s="8" t="s">
        <v>593</v>
      </c>
      <c r="J172" s="8" t="s">
        <v>594</v>
      </c>
      <c r="K172" s="91" t="s">
        <v>139</v>
      </c>
      <c r="L172" s="91" t="s">
        <v>66</v>
      </c>
      <c r="M172" s="8" t="str">
        <f t="shared" si="4"/>
        <v>86Gestión y Análisis de Políticas para el bienestar en los territoriosTUNJUELITOD. MARZO 2025</v>
      </c>
      <c r="N172" s="97">
        <v>16287024</v>
      </c>
      <c r="O172" s="117">
        <v>16813094.8752</v>
      </c>
      <c r="P172" s="100"/>
      <c r="Q172" s="100">
        <v>1</v>
      </c>
      <c r="R172" s="101">
        <v>0</v>
      </c>
      <c r="S172" s="120">
        <v>16813094.8752</v>
      </c>
      <c r="T172" s="100"/>
      <c r="U172" s="100">
        <v>1</v>
      </c>
      <c r="V172" s="101">
        <v>0</v>
      </c>
      <c r="W172" s="120">
        <v>16813094.8752</v>
      </c>
    </row>
    <row r="173" spans="2:23" ht="101.25" customHeight="1">
      <c r="B173" s="85">
        <v>87</v>
      </c>
      <c r="C173" s="92" t="s">
        <v>588</v>
      </c>
      <c r="D173" s="8" t="str">
        <f t="shared" si="5"/>
        <v>87Gestión y Análisis de Políticas para el bienestar en los territorios</v>
      </c>
      <c r="E173" s="8" t="s">
        <v>589</v>
      </c>
      <c r="F173" s="8" t="s">
        <v>590</v>
      </c>
      <c r="G173" s="8" t="s">
        <v>595</v>
      </c>
      <c r="H173" s="8" t="s">
        <v>596</v>
      </c>
      <c r="I173" s="8" t="s">
        <v>596</v>
      </c>
      <c r="J173" s="8" t="s">
        <v>594</v>
      </c>
      <c r="K173" s="92" t="s">
        <v>139</v>
      </c>
      <c r="L173" s="92" t="s">
        <v>66</v>
      </c>
      <c r="M173" s="8" t="str">
        <f t="shared" si="4"/>
        <v>87Gestión y Análisis de Políticas para el bienestar en los territoriosTUNJUELITOD. MARZO 2025</v>
      </c>
      <c r="N173" s="98">
        <v>23686976</v>
      </c>
      <c r="O173" s="118">
        <v>24452065.3248</v>
      </c>
      <c r="P173" s="102"/>
      <c r="Q173" s="102">
        <v>1</v>
      </c>
      <c r="R173" s="98">
        <v>0</v>
      </c>
      <c r="S173" s="118">
        <v>24452065.3248</v>
      </c>
      <c r="T173" s="102"/>
      <c r="U173" s="102">
        <v>1</v>
      </c>
      <c r="V173" s="98">
        <v>0</v>
      </c>
      <c r="W173" s="118">
        <v>24452065.3248</v>
      </c>
    </row>
    <row r="174" spans="2:23" ht="101.25" customHeight="1">
      <c r="B174" s="85">
        <v>141</v>
      </c>
      <c r="C174" s="92" t="s">
        <v>8</v>
      </c>
      <c r="D174" s="8" t="str">
        <f t="shared" si="5"/>
        <v>141Vigilancia en salud pública</v>
      </c>
      <c r="E174" s="8" t="s">
        <v>589</v>
      </c>
      <c r="F174" s="8" t="s">
        <v>590</v>
      </c>
      <c r="G174" s="8" t="s">
        <v>597</v>
      </c>
      <c r="H174" s="8" t="s">
        <v>598</v>
      </c>
      <c r="I174" s="8" t="s">
        <v>599</v>
      </c>
      <c r="J174" s="8" t="s">
        <v>594</v>
      </c>
      <c r="K174" s="92" t="s">
        <v>139</v>
      </c>
      <c r="L174" s="92" t="s">
        <v>66</v>
      </c>
      <c r="M174" s="8" t="str">
        <f t="shared" si="4"/>
        <v>141Vigilancia en salud públicaTUNJUELITOD. MARZO 2025</v>
      </c>
      <c r="N174" s="98">
        <v>5357344</v>
      </c>
      <c r="O174" s="118">
        <v>5530386.2111999998</v>
      </c>
      <c r="P174" s="102"/>
      <c r="Q174" s="102">
        <v>1</v>
      </c>
      <c r="R174" s="98">
        <v>0</v>
      </c>
      <c r="S174" s="118">
        <v>5530386.2111999998</v>
      </c>
      <c r="T174" s="102">
        <v>0</v>
      </c>
      <c r="U174" s="102">
        <v>1</v>
      </c>
      <c r="V174" s="98">
        <v>0</v>
      </c>
      <c r="W174" s="118">
        <v>5530386.2111999998</v>
      </c>
    </row>
    <row r="175" spans="2:23" ht="101.25" customHeight="1">
      <c r="B175" s="85">
        <v>166</v>
      </c>
      <c r="C175" s="92" t="s">
        <v>7</v>
      </c>
      <c r="D175" s="8" t="str">
        <f t="shared" si="5"/>
        <v>166Vigilancia de la salud ambiental</v>
      </c>
      <c r="E175" s="8" t="s">
        <v>589</v>
      </c>
      <c r="F175" s="8" t="s">
        <v>590</v>
      </c>
      <c r="G175" s="8" t="s">
        <v>7</v>
      </c>
      <c r="H175" s="8" t="s">
        <v>600</v>
      </c>
      <c r="I175" s="8" t="s">
        <v>307</v>
      </c>
      <c r="J175" s="8" t="s">
        <v>307</v>
      </c>
      <c r="K175" s="92" t="s">
        <v>139</v>
      </c>
      <c r="L175" s="92" t="s">
        <v>66</v>
      </c>
      <c r="M175" s="8" t="str">
        <f t="shared" si="4"/>
        <v>166Vigilancia de la salud ambientalTUNJUELITOD. MARZO 2025</v>
      </c>
      <c r="N175" s="98">
        <v>0</v>
      </c>
      <c r="O175" s="118">
        <v>0</v>
      </c>
      <c r="P175" s="102"/>
      <c r="Q175" s="102"/>
      <c r="R175" s="98"/>
      <c r="S175" s="118">
        <v>0</v>
      </c>
      <c r="T175" s="102"/>
      <c r="U175" s="102"/>
      <c r="V175" s="98"/>
      <c r="W175" s="118"/>
    </row>
    <row r="176" spans="2:23" ht="101.25" customHeight="1">
      <c r="B176" s="85">
        <v>167</v>
      </c>
      <c r="C176" s="92" t="s">
        <v>7</v>
      </c>
      <c r="D176" s="8" t="str">
        <f t="shared" si="5"/>
        <v>167Vigilancia de la salud ambiental</v>
      </c>
      <c r="E176" s="8" t="s">
        <v>589</v>
      </c>
      <c r="F176" s="8" t="s">
        <v>590</v>
      </c>
      <c r="G176" s="8" t="s">
        <v>7</v>
      </c>
      <c r="H176" s="8" t="s">
        <v>601</v>
      </c>
      <c r="I176" s="8" t="s">
        <v>307</v>
      </c>
      <c r="J176" s="8" t="s">
        <v>307</v>
      </c>
      <c r="K176" s="92" t="s">
        <v>139</v>
      </c>
      <c r="L176" s="92" t="s">
        <v>66</v>
      </c>
      <c r="M176" s="8" t="str">
        <f t="shared" si="4"/>
        <v>167Vigilancia de la salud ambientalTUNJUELITOD. MARZO 2025</v>
      </c>
      <c r="N176" s="98">
        <v>0</v>
      </c>
      <c r="O176" s="118">
        <v>0</v>
      </c>
      <c r="P176" s="102"/>
      <c r="Q176" s="102"/>
      <c r="R176" s="98"/>
      <c r="S176" s="118">
        <v>26468418</v>
      </c>
      <c r="T176" s="102"/>
      <c r="U176" s="102"/>
      <c r="V176" s="98"/>
      <c r="W176" s="118">
        <v>26468418</v>
      </c>
    </row>
    <row r="177" spans="2:23" ht="101.25" customHeight="1">
      <c r="B177" s="85">
        <v>168</v>
      </c>
      <c r="C177" s="92" t="s">
        <v>7</v>
      </c>
      <c r="D177" s="8" t="str">
        <f t="shared" si="5"/>
        <v>168Vigilancia de la salud ambiental</v>
      </c>
      <c r="E177" s="8" t="s">
        <v>589</v>
      </c>
      <c r="F177" s="8" t="s">
        <v>590</v>
      </c>
      <c r="G177" s="8" t="s">
        <v>7</v>
      </c>
      <c r="H177" s="8" t="s">
        <v>306</v>
      </c>
      <c r="I177" s="8" t="s">
        <v>307</v>
      </c>
      <c r="J177" s="8" t="s">
        <v>307</v>
      </c>
      <c r="K177" s="92" t="s">
        <v>139</v>
      </c>
      <c r="L177" s="92" t="s">
        <v>66</v>
      </c>
      <c r="M177" s="8" t="str">
        <f t="shared" si="4"/>
        <v>168Vigilancia de la salud ambientalTUNJUELITOD. MARZO 2025</v>
      </c>
      <c r="N177" s="98">
        <v>0</v>
      </c>
      <c r="O177" s="118">
        <v>0</v>
      </c>
      <c r="P177" s="102"/>
      <c r="Q177" s="102"/>
      <c r="R177" s="98"/>
      <c r="S177" s="118">
        <v>74669572</v>
      </c>
      <c r="T177" s="102"/>
      <c r="U177" s="102"/>
      <c r="V177" s="98"/>
      <c r="W177" s="118">
        <v>72636200</v>
      </c>
    </row>
    <row r="178" spans="2:23" ht="101.25" customHeight="1">
      <c r="B178" s="85">
        <v>169</v>
      </c>
      <c r="C178" s="92" t="s">
        <v>7</v>
      </c>
      <c r="D178" s="8" t="str">
        <f t="shared" si="5"/>
        <v>169Vigilancia de la salud ambiental</v>
      </c>
      <c r="E178" s="8" t="s">
        <v>589</v>
      </c>
      <c r="F178" s="8" t="s">
        <v>590</v>
      </c>
      <c r="G178" s="8" t="s">
        <v>7</v>
      </c>
      <c r="H178" s="8" t="s">
        <v>602</v>
      </c>
      <c r="I178" s="8" t="s">
        <v>307</v>
      </c>
      <c r="J178" s="8" t="s">
        <v>307</v>
      </c>
      <c r="K178" s="92" t="s">
        <v>139</v>
      </c>
      <c r="L178" s="92" t="s">
        <v>66</v>
      </c>
      <c r="M178" s="8" t="str">
        <f t="shared" si="4"/>
        <v>169Vigilancia de la salud ambientalTUNJUELITOD. MARZO 2025</v>
      </c>
      <c r="N178" s="98">
        <v>0</v>
      </c>
      <c r="O178" s="118">
        <v>0</v>
      </c>
      <c r="P178" s="102"/>
      <c r="Q178" s="102"/>
      <c r="R178" s="98"/>
      <c r="S178" s="118">
        <v>1112089</v>
      </c>
      <c r="T178" s="102"/>
      <c r="U178" s="102"/>
      <c r="V178" s="98"/>
      <c r="W178" s="118">
        <v>1112089</v>
      </c>
    </row>
    <row r="179" spans="2:23" ht="101.25" customHeight="1">
      <c r="B179" s="85">
        <v>170</v>
      </c>
      <c r="C179" s="92" t="s">
        <v>7</v>
      </c>
      <c r="D179" s="8" t="str">
        <f t="shared" si="5"/>
        <v>170Vigilancia de la salud ambiental</v>
      </c>
      <c r="E179" s="8" t="s">
        <v>589</v>
      </c>
      <c r="F179" s="8" t="s">
        <v>590</v>
      </c>
      <c r="G179" s="8" t="s">
        <v>7</v>
      </c>
      <c r="H179" s="8" t="s">
        <v>314</v>
      </c>
      <c r="I179" s="8" t="s">
        <v>307</v>
      </c>
      <c r="J179" s="8" t="s">
        <v>307</v>
      </c>
      <c r="K179" s="92" t="s">
        <v>139</v>
      </c>
      <c r="L179" s="92" t="s">
        <v>66</v>
      </c>
      <c r="M179" s="8" t="str">
        <f t="shared" si="4"/>
        <v>170Vigilancia de la salud ambientalTUNJUELITOD. MARZO 2025</v>
      </c>
      <c r="N179" s="98">
        <v>0</v>
      </c>
      <c r="O179" s="118">
        <v>0</v>
      </c>
      <c r="P179" s="102"/>
      <c r="Q179" s="102"/>
      <c r="R179" s="98"/>
      <c r="S179" s="118">
        <v>67783707</v>
      </c>
      <c r="T179" s="102"/>
      <c r="U179" s="102"/>
      <c r="V179" s="98"/>
      <c r="W179" s="118">
        <v>67783707</v>
      </c>
    </row>
    <row r="180" spans="2:23" ht="101.25" customHeight="1">
      <c r="B180" s="85">
        <v>171</v>
      </c>
      <c r="C180" s="92" t="s">
        <v>7</v>
      </c>
      <c r="D180" s="8" t="str">
        <f t="shared" si="5"/>
        <v>171Vigilancia de la salud ambiental</v>
      </c>
      <c r="E180" s="8" t="s">
        <v>589</v>
      </c>
      <c r="F180" s="8" t="s">
        <v>590</v>
      </c>
      <c r="G180" s="8" t="s">
        <v>7</v>
      </c>
      <c r="H180" s="8" t="s">
        <v>603</v>
      </c>
      <c r="I180" s="8" t="s">
        <v>307</v>
      </c>
      <c r="J180" s="8" t="s">
        <v>307</v>
      </c>
      <c r="K180" s="92" t="s">
        <v>139</v>
      </c>
      <c r="L180" s="92" t="s">
        <v>66</v>
      </c>
      <c r="M180" s="8" t="str">
        <f t="shared" si="4"/>
        <v>171Vigilancia de la salud ambientalTUNJUELITOD. MARZO 2025</v>
      </c>
      <c r="N180" s="98">
        <v>0</v>
      </c>
      <c r="O180" s="118">
        <v>0</v>
      </c>
      <c r="P180" s="102"/>
      <c r="Q180" s="102"/>
      <c r="R180" s="98"/>
      <c r="S180" s="118">
        <v>3606780</v>
      </c>
      <c r="T180" s="102"/>
      <c r="U180" s="102"/>
      <c r="V180" s="98"/>
      <c r="W180" s="118">
        <v>3606780</v>
      </c>
    </row>
    <row r="181" spans="2:23" ht="101.25" customHeight="1">
      <c r="B181" s="85">
        <v>172</v>
      </c>
      <c r="C181" s="92" t="s">
        <v>7</v>
      </c>
      <c r="D181" s="8" t="str">
        <f t="shared" si="5"/>
        <v>172Vigilancia de la salud ambiental</v>
      </c>
      <c r="E181" s="8" t="s">
        <v>589</v>
      </c>
      <c r="F181" s="8" t="s">
        <v>590</v>
      </c>
      <c r="G181" s="8" t="s">
        <v>7</v>
      </c>
      <c r="H181" s="8" t="s">
        <v>604</v>
      </c>
      <c r="I181" s="8" t="s">
        <v>307</v>
      </c>
      <c r="J181" s="8" t="s">
        <v>307</v>
      </c>
      <c r="K181" s="92" t="s">
        <v>139</v>
      </c>
      <c r="L181" s="92" t="s">
        <v>66</v>
      </c>
      <c r="M181" s="8" t="str">
        <f t="shared" si="4"/>
        <v>172Vigilancia de la salud ambientalTUNJUELITOD. MARZO 2025</v>
      </c>
      <c r="N181" s="98">
        <v>0</v>
      </c>
      <c r="O181" s="118">
        <v>0</v>
      </c>
      <c r="P181" s="102"/>
      <c r="Q181" s="102"/>
      <c r="R181" s="98"/>
      <c r="S181" s="118">
        <v>24430984</v>
      </c>
      <c r="T181" s="102"/>
      <c r="U181" s="102"/>
      <c r="V181" s="98"/>
      <c r="W181" s="118">
        <v>23709628</v>
      </c>
    </row>
    <row r="182" spans="2:23" ht="101.25" customHeight="1">
      <c r="B182" s="85">
        <v>173</v>
      </c>
      <c r="C182" s="92" t="s">
        <v>7</v>
      </c>
      <c r="D182" s="8" t="str">
        <f t="shared" si="5"/>
        <v>173Vigilancia de la salud ambiental</v>
      </c>
      <c r="E182" s="8" t="s">
        <v>589</v>
      </c>
      <c r="F182" s="8" t="s">
        <v>590</v>
      </c>
      <c r="G182" s="8" t="s">
        <v>7</v>
      </c>
      <c r="H182" s="8" t="s">
        <v>605</v>
      </c>
      <c r="I182" s="8" t="s">
        <v>307</v>
      </c>
      <c r="J182" s="8" t="s">
        <v>307</v>
      </c>
      <c r="K182" s="92" t="s">
        <v>139</v>
      </c>
      <c r="L182" s="92" t="s">
        <v>66</v>
      </c>
      <c r="M182" s="8" t="str">
        <f t="shared" si="4"/>
        <v>173Vigilancia de la salud ambientalTUNJUELITOD. MARZO 2025</v>
      </c>
      <c r="N182" s="98">
        <v>0</v>
      </c>
      <c r="O182" s="118">
        <v>0</v>
      </c>
      <c r="P182" s="102"/>
      <c r="Q182" s="102"/>
      <c r="R182" s="98"/>
      <c r="S182" s="118">
        <v>12761268</v>
      </c>
      <c r="T182" s="102"/>
      <c r="U182" s="102"/>
      <c r="V182" s="98"/>
      <c r="W182" s="118">
        <v>12761268</v>
      </c>
    </row>
    <row r="183" spans="2:23" ht="101.25" customHeight="1">
      <c r="B183" s="85">
        <v>174</v>
      </c>
      <c r="C183" s="92" t="s">
        <v>7</v>
      </c>
      <c r="D183" s="8" t="str">
        <f t="shared" si="5"/>
        <v>174Vigilancia de la salud ambiental</v>
      </c>
      <c r="E183" s="8" t="s">
        <v>589</v>
      </c>
      <c r="F183" s="8" t="s">
        <v>590</v>
      </c>
      <c r="G183" s="8" t="s">
        <v>7</v>
      </c>
      <c r="H183" s="8" t="s">
        <v>606</v>
      </c>
      <c r="I183" s="8" t="s">
        <v>307</v>
      </c>
      <c r="J183" s="8" t="s">
        <v>307</v>
      </c>
      <c r="K183" s="92" t="s">
        <v>139</v>
      </c>
      <c r="L183" s="92" t="s">
        <v>66</v>
      </c>
      <c r="M183" s="8" t="str">
        <f t="shared" si="4"/>
        <v>174Vigilancia de la salud ambientalTUNJUELITOD. MARZO 2025</v>
      </c>
      <c r="N183" s="98">
        <v>0</v>
      </c>
      <c r="O183" s="118">
        <v>0</v>
      </c>
      <c r="P183" s="102"/>
      <c r="Q183" s="102"/>
      <c r="R183" s="98"/>
      <c r="S183" s="118">
        <v>0</v>
      </c>
      <c r="T183" s="102"/>
      <c r="U183" s="102"/>
      <c r="V183" s="98"/>
      <c r="W183" s="118">
        <v>0</v>
      </c>
    </row>
    <row r="184" spans="2:23" ht="101.25" customHeight="1">
      <c r="B184" s="85">
        <v>86</v>
      </c>
      <c r="C184" s="92" t="s">
        <v>588</v>
      </c>
      <c r="D184" s="8" t="str">
        <f t="shared" si="5"/>
        <v>86Gestión y Análisis de Políticas para el bienestar en los territorios</v>
      </c>
      <c r="E184" s="8" t="s">
        <v>589</v>
      </c>
      <c r="F184" s="8" t="s">
        <v>590</v>
      </c>
      <c r="G184" s="8" t="s">
        <v>591</v>
      </c>
      <c r="H184" s="8" t="s">
        <v>592</v>
      </c>
      <c r="I184" s="8" t="s">
        <v>593</v>
      </c>
      <c r="J184" s="8" t="s">
        <v>594</v>
      </c>
      <c r="K184" s="92" t="s">
        <v>151</v>
      </c>
      <c r="L184" s="92" t="s">
        <v>66</v>
      </c>
      <c r="M184" s="8" t="str">
        <f t="shared" si="4"/>
        <v>86Gestión y Análisis de Políticas para el bienestar en los territoriosUSMED. MARZO 2025</v>
      </c>
      <c r="N184" s="98">
        <v>16287024</v>
      </c>
      <c r="O184" s="118">
        <v>16813094.8752</v>
      </c>
      <c r="P184" s="102"/>
      <c r="Q184" s="102">
        <v>1</v>
      </c>
      <c r="R184" s="98">
        <v>0</v>
      </c>
      <c r="S184" s="118">
        <v>16813094.8752</v>
      </c>
      <c r="T184" s="102"/>
      <c r="U184" s="102">
        <v>1</v>
      </c>
      <c r="V184" s="98">
        <v>0</v>
      </c>
      <c r="W184" s="118">
        <v>16813094.8752</v>
      </c>
    </row>
    <row r="185" spans="2:23" ht="101.25" customHeight="1">
      <c r="B185" s="85">
        <v>87</v>
      </c>
      <c r="C185" s="92" t="s">
        <v>588</v>
      </c>
      <c r="D185" s="8" t="str">
        <f t="shared" si="5"/>
        <v>87Gestión y Análisis de Políticas para el bienestar en los territorios</v>
      </c>
      <c r="E185" s="8" t="s">
        <v>589</v>
      </c>
      <c r="F185" s="8" t="s">
        <v>590</v>
      </c>
      <c r="G185" s="8" t="s">
        <v>595</v>
      </c>
      <c r="H185" s="8" t="s">
        <v>596</v>
      </c>
      <c r="I185" s="8" t="s">
        <v>596</v>
      </c>
      <c r="J185" s="8" t="s">
        <v>594</v>
      </c>
      <c r="K185" s="92" t="s">
        <v>151</v>
      </c>
      <c r="L185" s="92" t="s">
        <v>66</v>
      </c>
      <c r="M185" s="8" t="str">
        <f t="shared" si="4"/>
        <v>87Gestión y Análisis de Políticas para el bienestar en los territoriosUSMED. MARZO 2025</v>
      </c>
      <c r="N185" s="98">
        <v>23686976</v>
      </c>
      <c r="O185" s="118">
        <v>24452065.3248</v>
      </c>
      <c r="P185" s="102"/>
      <c r="Q185" s="102">
        <v>1</v>
      </c>
      <c r="R185" s="98">
        <v>0</v>
      </c>
      <c r="S185" s="118">
        <v>24452065.3248</v>
      </c>
      <c r="T185" s="102"/>
      <c r="U185" s="102">
        <v>1</v>
      </c>
      <c r="V185" s="98">
        <v>0</v>
      </c>
      <c r="W185" s="118">
        <v>24452065.3248</v>
      </c>
    </row>
    <row r="186" spans="2:23" ht="101.25" customHeight="1">
      <c r="B186" s="85">
        <v>141</v>
      </c>
      <c r="C186" s="92" t="s">
        <v>8</v>
      </c>
      <c r="D186" s="8" t="str">
        <f t="shared" si="5"/>
        <v>141Vigilancia en salud pública</v>
      </c>
      <c r="E186" s="8" t="s">
        <v>589</v>
      </c>
      <c r="F186" s="8" t="s">
        <v>590</v>
      </c>
      <c r="G186" s="8" t="s">
        <v>597</v>
      </c>
      <c r="H186" s="8" t="s">
        <v>598</v>
      </c>
      <c r="I186" s="8" t="s">
        <v>599</v>
      </c>
      <c r="J186" s="8" t="s">
        <v>594</v>
      </c>
      <c r="K186" s="92" t="s">
        <v>151</v>
      </c>
      <c r="L186" s="92" t="s">
        <v>66</v>
      </c>
      <c r="M186" s="8" t="str">
        <f t="shared" si="4"/>
        <v>141Vigilancia en salud públicaUSMED. MARZO 2025</v>
      </c>
      <c r="N186" s="98">
        <v>5357344</v>
      </c>
      <c r="O186" s="118">
        <v>5530386.2111999998</v>
      </c>
      <c r="P186" s="102"/>
      <c r="Q186" s="102">
        <v>1</v>
      </c>
      <c r="R186" s="98">
        <v>0</v>
      </c>
      <c r="S186" s="118">
        <v>5530386.2111999998</v>
      </c>
      <c r="T186" s="102">
        <v>0</v>
      </c>
      <c r="U186" s="102">
        <v>1</v>
      </c>
      <c r="V186" s="98">
        <v>0</v>
      </c>
      <c r="W186" s="118">
        <v>5530386.2111999998</v>
      </c>
    </row>
    <row r="187" spans="2:23" ht="101.25" customHeight="1">
      <c r="B187" s="85">
        <v>166</v>
      </c>
      <c r="C187" s="92" t="s">
        <v>7</v>
      </c>
      <c r="D187" s="8" t="str">
        <f t="shared" si="5"/>
        <v>166Vigilancia de la salud ambiental</v>
      </c>
      <c r="E187" s="8" t="s">
        <v>589</v>
      </c>
      <c r="F187" s="8" t="s">
        <v>590</v>
      </c>
      <c r="G187" s="8" t="s">
        <v>7</v>
      </c>
      <c r="H187" s="8" t="s">
        <v>600</v>
      </c>
      <c r="I187" s="8" t="s">
        <v>307</v>
      </c>
      <c r="J187" s="8" t="s">
        <v>307</v>
      </c>
      <c r="K187" s="92" t="s">
        <v>151</v>
      </c>
      <c r="L187" s="92" t="s">
        <v>66</v>
      </c>
      <c r="M187" s="8" t="str">
        <f t="shared" si="4"/>
        <v>166Vigilancia de la salud ambientalUSMED. MARZO 2025</v>
      </c>
      <c r="N187" s="98">
        <v>0</v>
      </c>
      <c r="O187" s="118">
        <v>0</v>
      </c>
      <c r="P187" s="102"/>
      <c r="Q187" s="102"/>
      <c r="R187" s="98"/>
      <c r="S187" s="118">
        <v>0</v>
      </c>
      <c r="T187" s="102"/>
      <c r="U187" s="102"/>
      <c r="V187" s="98"/>
      <c r="W187" s="118">
        <v>0</v>
      </c>
    </row>
    <row r="188" spans="2:23" ht="101.25" customHeight="1">
      <c r="B188" s="85">
        <v>167</v>
      </c>
      <c r="C188" s="92" t="s">
        <v>7</v>
      </c>
      <c r="D188" s="8" t="str">
        <f t="shared" si="5"/>
        <v>167Vigilancia de la salud ambiental</v>
      </c>
      <c r="E188" s="8" t="s">
        <v>589</v>
      </c>
      <c r="F188" s="8" t="s">
        <v>590</v>
      </c>
      <c r="G188" s="8" t="s">
        <v>7</v>
      </c>
      <c r="H188" s="8" t="s">
        <v>601</v>
      </c>
      <c r="I188" s="8" t="s">
        <v>307</v>
      </c>
      <c r="J188" s="8" t="s">
        <v>307</v>
      </c>
      <c r="K188" s="92" t="s">
        <v>151</v>
      </c>
      <c r="L188" s="92" t="s">
        <v>66</v>
      </c>
      <c r="M188" s="8" t="str">
        <f t="shared" si="4"/>
        <v>167Vigilancia de la salud ambientalUSMED. MARZO 2025</v>
      </c>
      <c r="N188" s="98">
        <v>0</v>
      </c>
      <c r="O188" s="118">
        <v>0</v>
      </c>
      <c r="P188" s="102"/>
      <c r="Q188" s="102"/>
      <c r="R188" s="98"/>
      <c r="S188" s="118">
        <v>68565807</v>
      </c>
      <c r="T188" s="102"/>
      <c r="U188" s="102"/>
      <c r="V188" s="98"/>
      <c r="W188" s="118">
        <v>68565807</v>
      </c>
    </row>
    <row r="189" spans="2:23" ht="101.25" customHeight="1">
      <c r="B189" s="85">
        <v>168</v>
      </c>
      <c r="C189" s="92" t="s">
        <v>7</v>
      </c>
      <c r="D189" s="8" t="str">
        <f t="shared" si="5"/>
        <v>168Vigilancia de la salud ambiental</v>
      </c>
      <c r="E189" s="8" t="s">
        <v>589</v>
      </c>
      <c r="F189" s="8" t="s">
        <v>590</v>
      </c>
      <c r="G189" s="8" t="s">
        <v>7</v>
      </c>
      <c r="H189" s="8" t="s">
        <v>306</v>
      </c>
      <c r="I189" s="8" t="s">
        <v>307</v>
      </c>
      <c r="J189" s="8" t="s">
        <v>307</v>
      </c>
      <c r="K189" s="92" t="s">
        <v>151</v>
      </c>
      <c r="L189" s="92" t="s">
        <v>66</v>
      </c>
      <c r="M189" s="8" t="str">
        <f t="shared" si="4"/>
        <v>168Vigilancia de la salud ambientalUSMED. MARZO 2025</v>
      </c>
      <c r="N189" s="98">
        <v>0</v>
      </c>
      <c r="O189" s="118">
        <v>0</v>
      </c>
      <c r="P189" s="102"/>
      <c r="Q189" s="102"/>
      <c r="R189" s="98"/>
      <c r="S189" s="118">
        <v>84336072</v>
      </c>
      <c r="T189" s="102"/>
      <c r="U189" s="102"/>
      <c r="V189" s="98"/>
      <c r="W189" s="118">
        <v>82867946</v>
      </c>
    </row>
    <row r="190" spans="2:23" ht="101.25" customHeight="1">
      <c r="B190" s="85">
        <v>169</v>
      </c>
      <c r="C190" s="92" t="s">
        <v>7</v>
      </c>
      <c r="D190" s="8" t="str">
        <f t="shared" si="5"/>
        <v>169Vigilancia de la salud ambiental</v>
      </c>
      <c r="E190" s="8" t="s">
        <v>589</v>
      </c>
      <c r="F190" s="8" t="s">
        <v>590</v>
      </c>
      <c r="G190" s="8" t="s">
        <v>7</v>
      </c>
      <c r="H190" s="8" t="s">
        <v>602</v>
      </c>
      <c r="I190" s="8" t="s">
        <v>307</v>
      </c>
      <c r="J190" s="8" t="s">
        <v>307</v>
      </c>
      <c r="K190" s="92" t="s">
        <v>151</v>
      </c>
      <c r="L190" s="92" t="s">
        <v>66</v>
      </c>
      <c r="M190" s="8" t="str">
        <f t="shared" si="4"/>
        <v>169Vigilancia de la salud ambientalUSMED. MARZO 2025</v>
      </c>
      <c r="N190" s="98">
        <v>0</v>
      </c>
      <c r="O190" s="118">
        <v>0</v>
      </c>
      <c r="P190" s="102"/>
      <c r="Q190" s="102"/>
      <c r="R190" s="98"/>
      <c r="S190" s="118">
        <v>270507</v>
      </c>
      <c r="T190" s="102"/>
      <c r="U190" s="102"/>
      <c r="V190" s="98"/>
      <c r="W190" s="118">
        <v>270507</v>
      </c>
    </row>
    <row r="191" spans="2:23" ht="101.25" customHeight="1">
      <c r="B191" s="85">
        <v>170</v>
      </c>
      <c r="C191" s="92" t="s">
        <v>7</v>
      </c>
      <c r="D191" s="8" t="str">
        <f t="shared" si="5"/>
        <v>170Vigilancia de la salud ambiental</v>
      </c>
      <c r="E191" s="8" t="s">
        <v>589</v>
      </c>
      <c r="F191" s="8" t="s">
        <v>590</v>
      </c>
      <c r="G191" s="8" t="s">
        <v>7</v>
      </c>
      <c r="H191" s="8" t="s">
        <v>314</v>
      </c>
      <c r="I191" s="8" t="s">
        <v>307</v>
      </c>
      <c r="J191" s="8" t="s">
        <v>307</v>
      </c>
      <c r="K191" s="92" t="s">
        <v>151</v>
      </c>
      <c r="L191" s="92" t="s">
        <v>66</v>
      </c>
      <c r="M191" s="8" t="str">
        <f t="shared" si="4"/>
        <v>170Vigilancia de la salud ambientalUSMED. MARZO 2025</v>
      </c>
      <c r="N191" s="98">
        <v>0</v>
      </c>
      <c r="O191" s="118">
        <v>0</v>
      </c>
      <c r="P191" s="102"/>
      <c r="Q191" s="102"/>
      <c r="R191" s="98"/>
      <c r="S191" s="118">
        <v>8933599</v>
      </c>
      <c r="T191" s="102"/>
      <c r="U191" s="102"/>
      <c r="V191" s="98"/>
      <c r="W191" s="118">
        <v>8933599</v>
      </c>
    </row>
    <row r="192" spans="2:23" ht="101.25" customHeight="1">
      <c r="B192" s="85">
        <v>171</v>
      </c>
      <c r="C192" s="92" t="s">
        <v>7</v>
      </c>
      <c r="D192" s="8" t="str">
        <f t="shared" si="5"/>
        <v>171Vigilancia de la salud ambiental</v>
      </c>
      <c r="E192" s="8" t="s">
        <v>589</v>
      </c>
      <c r="F192" s="8" t="s">
        <v>590</v>
      </c>
      <c r="G192" s="8" t="s">
        <v>7</v>
      </c>
      <c r="H192" s="8" t="s">
        <v>603</v>
      </c>
      <c r="I192" s="8" t="s">
        <v>307</v>
      </c>
      <c r="J192" s="8" t="s">
        <v>307</v>
      </c>
      <c r="K192" s="92" t="s">
        <v>151</v>
      </c>
      <c r="L192" s="92" t="s">
        <v>66</v>
      </c>
      <c r="M192" s="8" t="str">
        <f t="shared" si="4"/>
        <v>171Vigilancia de la salud ambientalUSMED. MARZO 2025</v>
      </c>
      <c r="N192" s="98">
        <v>0</v>
      </c>
      <c r="O192" s="118">
        <v>0</v>
      </c>
      <c r="P192" s="102"/>
      <c r="Q192" s="102"/>
      <c r="R192" s="98"/>
      <c r="S192" s="118">
        <v>0</v>
      </c>
      <c r="T192" s="102"/>
      <c r="U192" s="102"/>
      <c r="V192" s="98"/>
      <c r="W192" s="118">
        <v>0</v>
      </c>
    </row>
    <row r="193" spans="2:23" ht="101.25" customHeight="1">
      <c r="B193" s="85">
        <v>172</v>
      </c>
      <c r="C193" s="92" t="s">
        <v>7</v>
      </c>
      <c r="D193" s="8" t="str">
        <f t="shared" si="5"/>
        <v>172Vigilancia de la salud ambiental</v>
      </c>
      <c r="E193" s="8" t="s">
        <v>589</v>
      </c>
      <c r="F193" s="8" t="s">
        <v>590</v>
      </c>
      <c r="G193" s="8" t="s">
        <v>7</v>
      </c>
      <c r="H193" s="8" t="s">
        <v>604</v>
      </c>
      <c r="I193" s="8" t="s">
        <v>307</v>
      </c>
      <c r="J193" s="8" t="s">
        <v>307</v>
      </c>
      <c r="K193" s="92" t="s">
        <v>151</v>
      </c>
      <c r="L193" s="92" t="s">
        <v>66</v>
      </c>
      <c r="M193" s="8" t="str">
        <f t="shared" si="4"/>
        <v>172Vigilancia de la salud ambientalUSMED. MARZO 2025</v>
      </c>
      <c r="N193" s="98">
        <v>0</v>
      </c>
      <c r="O193" s="118">
        <v>0</v>
      </c>
      <c r="P193" s="102"/>
      <c r="Q193" s="102"/>
      <c r="R193" s="98"/>
      <c r="S193" s="118">
        <v>11785138</v>
      </c>
      <c r="T193" s="102"/>
      <c r="U193" s="102"/>
      <c r="V193" s="98"/>
      <c r="W193" s="118">
        <v>11785138</v>
      </c>
    </row>
    <row r="194" spans="2:23" ht="101.25" customHeight="1">
      <c r="B194" s="85">
        <v>173</v>
      </c>
      <c r="C194" s="92" t="s">
        <v>7</v>
      </c>
      <c r="D194" s="8" t="str">
        <f t="shared" si="5"/>
        <v>173Vigilancia de la salud ambiental</v>
      </c>
      <c r="E194" s="8" t="s">
        <v>589</v>
      </c>
      <c r="F194" s="8" t="s">
        <v>590</v>
      </c>
      <c r="G194" s="8" t="s">
        <v>7</v>
      </c>
      <c r="H194" s="8" t="s">
        <v>605</v>
      </c>
      <c r="I194" s="8" t="s">
        <v>307</v>
      </c>
      <c r="J194" s="8" t="s">
        <v>307</v>
      </c>
      <c r="K194" s="92" t="s">
        <v>151</v>
      </c>
      <c r="L194" s="92" t="s">
        <v>66</v>
      </c>
      <c r="M194" s="8" t="str">
        <f t="shared" si="4"/>
        <v>173Vigilancia de la salud ambientalUSMED. MARZO 2025</v>
      </c>
      <c r="N194" s="98">
        <v>0</v>
      </c>
      <c r="O194" s="118">
        <v>0</v>
      </c>
      <c r="P194" s="102"/>
      <c r="Q194" s="102"/>
      <c r="R194" s="98"/>
      <c r="S194" s="118">
        <v>9097988</v>
      </c>
      <c r="T194" s="102"/>
      <c r="U194" s="102"/>
      <c r="V194" s="98"/>
      <c r="W194" s="118">
        <v>9097988</v>
      </c>
    </row>
    <row r="195" spans="2:23" ht="101.25" customHeight="1">
      <c r="B195" s="85">
        <v>174</v>
      </c>
      <c r="C195" s="92" t="s">
        <v>7</v>
      </c>
      <c r="D195" s="8" t="str">
        <f t="shared" si="5"/>
        <v>174Vigilancia de la salud ambiental</v>
      </c>
      <c r="E195" s="8" t="s">
        <v>589</v>
      </c>
      <c r="F195" s="8" t="s">
        <v>590</v>
      </c>
      <c r="G195" s="8" t="s">
        <v>7</v>
      </c>
      <c r="H195" s="8" t="s">
        <v>606</v>
      </c>
      <c r="I195" s="8" t="s">
        <v>307</v>
      </c>
      <c r="J195" s="8" t="s">
        <v>307</v>
      </c>
      <c r="K195" s="92" t="s">
        <v>151</v>
      </c>
      <c r="L195" s="92" t="s">
        <v>66</v>
      </c>
      <c r="M195" s="8" t="str">
        <f t="shared" ref="M195:M258" si="6">+D195&amp;K195&amp;L195</f>
        <v>174Vigilancia de la salud ambientalUSMED. MARZO 2025</v>
      </c>
      <c r="N195" s="98">
        <v>0</v>
      </c>
      <c r="O195" s="118">
        <v>0</v>
      </c>
      <c r="P195" s="102"/>
      <c r="Q195" s="102"/>
      <c r="R195" s="98"/>
      <c r="S195" s="118">
        <v>45518748</v>
      </c>
      <c r="T195" s="102"/>
      <c r="U195" s="102"/>
      <c r="V195" s="98"/>
      <c r="W195" s="118">
        <v>45518748</v>
      </c>
    </row>
    <row r="196" spans="2:23" ht="101.25" customHeight="1">
      <c r="B196" s="85">
        <v>80</v>
      </c>
      <c r="C196" s="92" t="s">
        <v>5</v>
      </c>
      <c r="D196" s="8" t="str">
        <f t="shared" ref="D196:D259" si="7">+B196&amp;C196</f>
        <v>80Macro, meso y micro gestión de la salud pública</v>
      </c>
      <c r="E196" s="8" t="s">
        <v>607</v>
      </c>
      <c r="F196" s="8" t="s">
        <v>590</v>
      </c>
      <c r="G196" s="8" t="s">
        <v>608</v>
      </c>
      <c r="H196" s="8" t="s">
        <v>609</v>
      </c>
      <c r="I196" s="8" t="s">
        <v>610</v>
      </c>
      <c r="J196" s="8" t="s">
        <v>594</v>
      </c>
      <c r="K196" s="92" t="s">
        <v>144</v>
      </c>
      <c r="L196" s="92" t="s">
        <v>66</v>
      </c>
      <c r="M196" s="8" t="str">
        <f t="shared" si="6"/>
        <v>80Macro, meso y micro gestión de la salud públicaCIUDAD BOLIVARD. MARZO 2025</v>
      </c>
      <c r="N196" s="98">
        <v>3135</v>
      </c>
      <c r="O196" s="118">
        <v>3236.2604999999999</v>
      </c>
      <c r="P196" s="102"/>
      <c r="Q196" s="102">
        <v>150</v>
      </c>
      <c r="R196" s="98">
        <v>0</v>
      </c>
      <c r="S196" s="118">
        <v>485439.07499999995</v>
      </c>
      <c r="T196" s="102"/>
      <c r="U196" s="102">
        <v>150</v>
      </c>
      <c r="V196" s="98">
        <v>0</v>
      </c>
      <c r="W196" s="118">
        <v>485439.07499999995</v>
      </c>
    </row>
    <row r="197" spans="2:23" ht="101.25" customHeight="1">
      <c r="B197" s="85">
        <v>86</v>
      </c>
      <c r="C197" s="92" t="s">
        <v>588</v>
      </c>
      <c r="D197" s="8" t="str">
        <f t="shared" si="7"/>
        <v>86Gestión y Análisis de Políticas para el bienestar en los territorios</v>
      </c>
      <c r="E197" s="8" t="s">
        <v>589</v>
      </c>
      <c r="F197" s="8" t="s">
        <v>590</v>
      </c>
      <c r="G197" s="8" t="s">
        <v>591</v>
      </c>
      <c r="H197" s="8" t="s">
        <v>592</v>
      </c>
      <c r="I197" s="8" t="s">
        <v>593</v>
      </c>
      <c r="J197" s="8" t="s">
        <v>594</v>
      </c>
      <c r="K197" s="92" t="s">
        <v>144</v>
      </c>
      <c r="L197" s="92" t="s">
        <v>66</v>
      </c>
      <c r="M197" s="8" t="str">
        <f t="shared" si="6"/>
        <v>86Gestión y Análisis de Políticas para el bienestar en los territoriosCIUDAD BOLIVARD. MARZO 2025</v>
      </c>
      <c r="N197" s="98">
        <v>16287024</v>
      </c>
      <c r="O197" s="118">
        <v>16813094.8752</v>
      </c>
      <c r="P197" s="102"/>
      <c r="Q197" s="102">
        <v>1</v>
      </c>
      <c r="R197" s="98">
        <v>0</v>
      </c>
      <c r="S197" s="118">
        <v>16813094.8752</v>
      </c>
      <c r="T197" s="102"/>
      <c r="U197" s="102">
        <v>1</v>
      </c>
      <c r="V197" s="98">
        <v>0</v>
      </c>
      <c r="W197" s="118">
        <v>16813094.8752</v>
      </c>
    </row>
    <row r="198" spans="2:23" ht="101.25" customHeight="1">
      <c r="B198" s="85">
        <v>87</v>
      </c>
      <c r="C198" s="92" t="s">
        <v>588</v>
      </c>
      <c r="D198" s="8" t="str">
        <f t="shared" si="7"/>
        <v>87Gestión y Análisis de Políticas para el bienestar en los territorios</v>
      </c>
      <c r="E198" s="8" t="s">
        <v>589</v>
      </c>
      <c r="F198" s="8" t="s">
        <v>590</v>
      </c>
      <c r="G198" s="8" t="s">
        <v>595</v>
      </c>
      <c r="H198" s="8" t="s">
        <v>596</v>
      </c>
      <c r="I198" s="8" t="s">
        <v>596</v>
      </c>
      <c r="J198" s="8" t="s">
        <v>594</v>
      </c>
      <c r="K198" s="92" t="s">
        <v>144</v>
      </c>
      <c r="L198" s="92" t="s">
        <v>66</v>
      </c>
      <c r="M198" s="8" t="str">
        <f t="shared" si="6"/>
        <v>87Gestión y Análisis de Políticas para el bienestar en los territoriosCIUDAD BOLIVARD. MARZO 2025</v>
      </c>
      <c r="N198" s="98">
        <v>23686976</v>
      </c>
      <c r="O198" s="118">
        <v>24452065.3248</v>
      </c>
      <c r="P198" s="102"/>
      <c r="Q198" s="102">
        <v>1</v>
      </c>
      <c r="R198" s="98">
        <v>0</v>
      </c>
      <c r="S198" s="118">
        <v>24452065.3248</v>
      </c>
      <c r="T198" s="102"/>
      <c r="U198" s="102">
        <v>0.96189999999999998</v>
      </c>
      <c r="V198" s="98">
        <v>0</v>
      </c>
      <c r="W198" s="118">
        <v>23520441.635925118</v>
      </c>
    </row>
    <row r="199" spans="2:23" ht="101.25" customHeight="1">
      <c r="B199" s="85">
        <v>141</v>
      </c>
      <c r="C199" s="92" t="s">
        <v>8</v>
      </c>
      <c r="D199" s="8" t="str">
        <f t="shared" si="7"/>
        <v>141Vigilancia en salud pública</v>
      </c>
      <c r="E199" s="8" t="s">
        <v>589</v>
      </c>
      <c r="F199" s="8" t="s">
        <v>590</v>
      </c>
      <c r="G199" s="8" t="s">
        <v>597</v>
      </c>
      <c r="H199" s="8" t="s">
        <v>598</v>
      </c>
      <c r="I199" s="8" t="s">
        <v>599</v>
      </c>
      <c r="J199" s="8" t="s">
        <v>594</v>
      </c>
      <c r="K199" s="92" t="s">
        <v>144</v>
      </c>
      <c r="L199" s="92" t="s">
        <v>66</v>
      </c>
      <c r="M199" s="8" t="str">
        <f t="shared" si="6"/>
        <v>141Vigilancia en salud públicaCIUDAD BOLIVARD. MARZO 2025</v>
      </c>
      <c r="N199" s="98">
        <v>5357344</v>
      </c>
      <c r="O199" s="118">
        <v>5530386.2111999998</v>
      </c>
      <c r="P199" s="102"/>
      <c r="Q199" s="102">
        <v>1</v>
      </c>
      <c r="R199" s="98">
        <v>0</v>
      </c>
      <c r="S199" s="118">
        <v>5530386.2111999998</v>
      </c>
      <c r="T199" s="102">
        <v>0</v>
      </c>
      <c r="U199" s="102">
        <v>1</v>
      </c>
      <c r="V199" s="98">
        <v>0</v>
      </c>
      <c r="W199" s="118">
        <v>5530386.2111999998</v>
      </c>
    </row>
    <row r="200" spans="2:23" ht="101.25" customHeight="1">
      <c r="B200" s="85">
        <v>166</v>
      </c>
      <c r="C200" s="92" t="s">
        <v>7</v>
      </c>
      <c r="D200" s="8" t="str">
        <f t="shared" si="7"/>
        <v>166Vigilancia de la salud ambiental</v>
      </c>
      <c r="E200" s="8" t="s">
        <v>589</v>
      </c>
      <c r="F200" s="8" t="s">
        <v>590</v>
      </c>
      <c r="G200" s="8" t="s">
        <v>7</v>
      </c>
      <c r="H200" s="8" t="s">
        <v>600</v>
      </c>
      <c r="I200" s="8" t="s">
        <v>307</v>
      </c>
      <c r="J200" s="8" t="s">
        <v>307</v>
      </c>
      <c r="K200" s="92" t="s">
        <v>144</v>
      </c>
      <c r="L200" s="92" t="s">
        <v>66</v>
      </c>
      <c r="M200" s="8" t="str">
        <f t="shared" si="6"/>
        <v>166Vigilancia de la salud ambientalCIUDAD BOLIVARD. MARZO 2025</v>
      </c>
      <c r="N200" s="98">
        <v>0</v>
      </c>
      <c r="O200" s="118">
        <v>0</v>
      </c>
      <c r="P200" s="102"/>
      <c r="Q200" s="102"/>
      <c r="R200" s="98"/>
      <c r="S200" s="118">
        <v>18695027</v>
      </c>
      <c r="T200" s="102"/>
      <c r="U200" s="102"/>
      <c r="V200" s="98"/>
      <c r="W200" s="118">
        <v>18695027</v>
      </c>
    </row>
    <row r="201" spans="2:23" ht="101.25" customHeight="1">
      <c r="B201" s="85">
        <v>167</v>
      </c>
      <c r="C201" s="92" t="s">
        <v>7</v>
      </c>
      <c r="D201" s="8" t="str">
        <f t="shared" si="7"/>
        <v>167Vigilancia de la salud ambiental</v>
      </c>
      <c r="E201" s="8" t="s">
        <v>589</v>
      </c>
      <c r="F201" s="8" t="s">
        <v>590</v>
      </c>
      <c r="G201" s="8" t="s">
        <v>7</v>
      </c>
      <c r="H201" s="8" t="s">
        <v>601</v>
      </c>
      <c r="I201" s="8" t="s">
        <v>307</v>
      </c>
      <c r="J201" s="8" t="s">
        <v>307</v>
      </c>
      <c r="K201" s="92" t="s">
        <v>144</v>
      </c>
      <c r="L201" s="92" t="s">
        <v>66</v>
      </c>
      <c r="M201" s="8" t="str">
        <f t="shared" si="6"/>
        <v>167Vigilancia de la salud ambientalCIUDAD BOLIVARD. MARZO 2025</v>
      </c>
      <c r="N201" s="98">
        <v>0</v>
      </c>
      <c r="O201" s="118">
        <v>0</v>
      </c>
      <c r="P201" s="102"/>
      <c r="Q201" s="102"/>
      <c r="R201" s="98"/>
      <c r="S201" s="118">
        <v>67853696</v>
      </c>
      <c r="T201" s="102"/>
      <c r="U201" s="102"/>
      <c r="V201" s="98"/>
      <c r="W201" s="118">
        <v>67853696</v>
      </c>
    </row>
    <row r="202" spans="2:23" ht="101.25" customHeight="1">
      <c r="B202" s="85">
        <v>168</v>
      </c>
      <c r="C202" s="92" t="s">
        <v>7</v>
      </c>
      <c r="D202" s="8" t="str">
        <f t="shared" si="7"/>
        <v>168Vigilancia de la salud ambiental</v>
      </c>
      <c r="E202" s="8" t="s">
        <v>589</v>
      </c>
      <c r="F202" s="8" t="s">
        <v>590</v>
      </c>
      <c r="G202" s="8" t="s">
        <v>7</v>
      </c>
      <c r="H202" s="8" t="s">
        <v>306</v>
      </c>
      <c r="I202" s="8" t="s">
        <v>307</v>
      </c>
      <c r="J202" s="8" t="s">
        <v>307</v>
      </c>
      <c r="K202" s="92" t="s">
        <v>144</v>
      </c>
      <c r="L202" s="92" t="s">
        <v>66</v>
      </c>
      <c r="M202" s="8" t="str">
        <f t="shared" si="6"/>
        <v>168Vigilancia de la salud ambientalCIUDAD BOLIVARD. MARZO 2025</v>
      </c>
      <c r="N202" s="98">
        <v>0</v>
      </c>
      <c r="O202" s="118">
        <v>0</v>
      </c>
      <c r="P202" s="102"/>
      <c r="Q202" s="102"/>
      <c r="R202" s="98"/>
      <c r="S202" s="118">
        <v>120472742</v>
      </c>
      <c r="T202" s="102"/>
      <c r="U202" s="102"/>
      <c r="V202" s="98"/>
      <c r="W202" s="118">
        <v>116222700</v>
      </c>
    </row>
    <row r="203" spans="2:23" ht="101.25" customHeight="1">
      <c r="B203" s="85">
        <v>169</v>
      </c>
      <c r="C203" s="92" t="s">
        <v>7</v>
      </c>
      <c r="D203" s="8" t="str">
        <f t="shared" si="7"/>
        <v>169Vigilancia de la salud ambiental</v>
      </c>
      <c r="E203" s="8" t="s">
        <v>589</v>
      </c>
      <c r="F203" s="8" t="s">
        <v>590</v>
      </c>
      <c r="G203" s="8" t="s">
        <v>7</v>
      </c>
      <c r="H203" s="8" t="s">
        <v>602</v>
      </c>
      <c r="I203" s="8" t="s">
        <v>307</v>
      </c>
      <c r="J203" s="8" t="s">
        <v>307</v>
      </c>
      <c r="K203" s="92" t="s">
        <v>144</v>
      </c>
      <c r="L203" s="92" t="s">
        <v>66</v>
      </c>
      <c r="M203" s="8" t="str">
        <f t="shared" si="6"/>
        <v>169Vigilancia de la salud ambientalCIUDAD BOLIVARD. MARZO 2025</v>
      </c>
      <c r="N203" s="98">
        <v>0</v>
      </c>
      <c r="O203" s="118">
        <v>0</v>
      </c>
      <c r="P203" s="102"/>
      <c r="Q203" s="102"/>
      <c r="R203" s="98"/>
      <c r="S203" s="118">
        <v>661242</v>
      </c>
      <c r="T203" s="102"/>
      <c r="U203" s="102"/>
      <c r="V203" s="98"/>
      <c r="W203" s="118">
        <v>661242</v>
      </c>
    </row>
    <row r="204" spans="2:23" ht="101.25" customHeight="1">
      <c r="B204" s="85">
        <v>170</v>
      </c>
      <c r="C204" s="92" t="s">
        <v>7</v>
      </c>
      <c r="D204" s="8" t="str">
        <f t="shared" si="7"/>
        <v>170Vigilancia de la salud ambiental</v>
      </c>
      <c r="E204" s="8" t="s">
        <v>589</v>
      </c>
      <c r="F204" s="8" t="s">
        <v>590</v>
      </c>
      <c r="G204" s="8" t="s">
        <v>7</v>
      </c>
      <c r="H204" s="8" t="s">
        <v>314</v>
      </c>
      <c r="I204" s="8" t="s">
        <v>307</v>
      </c>
      <c r="J204" s="8" t="s">
        <v>307</v>
      </c>
      <c r="K204" s="92" t="s">
        <v>144</v>
      </c>
      <c r="L204" s="92" t="s">
        <v>66</v>
      </c>
      <c r="M204" s="8" t="str">
        <f t="shared" si="6"/>
        <v>170Vigilancia de la salud ambientalCIUDAD BOLIVARD. MARZO 2025</v>
      </c>
      <c r="N204" s="98">
        <v>0</v>
      </c>
      <c r="O204" s="118">
        <v>0</v>
      </c>
      <c r="P204" s="102"/>
      <c r="Q204" s="102"/>
      <c r="R204" s="98"/>
      <c r="S204" s="118">
        <v>85933344</v>
      </c>
      <c r="T204" s="102"/>
      <c r="U204" s="102"/>
      <c r="V204" s="98"/>
      <c r="W204" s="118">
        <v>85933344</v>
      </c>
    </row>
    <row r="205" spans="2:23" ht="101.25" customHeight="1">
      <c r="B205" s="85">
        <v>171</v>
      </c>
      <c r="C205" s="92" t="s">
        <v>7</v>
      </c>
      <c r="D205" s="8" t="str">
        <f t="shared" si="7"/>
        <v>171Vigilancia de la salud ambiental</v>
      </c>
      <c r="E205" s="8" t="s">
        <v>589</v>
      </c>
      <c r="F205" s="8" t="s">
        <v>590</v>
      </c>
      <c r="G205" s="8" t="s">
        <v>7</v>
      </c>
      <c r="H205" s="8" t="s">
        <v>603</v>
      </c>
      <c r="I205" s="8" t="s">
        <v>307</v>
      </c>
      <c r="J205" s="8" t="s">
        <v>307</v>
      </c>
      <c r="K205" s="92" t="s">
        <v>144</v>
      </c>
      <c r="L205" s="92" t="s">
        <v>66</v>
      </c>
      <c r="M205" s="8" t="str">
        <f t="shared" si="6"/>
        <v>171Vigilancia de la salud ambientalCIUDAD BOLIVARD. MARZO 2025</v>
      </c>
      <c r="N205" s="98">
        <v>0</v>
      </c>
      <c r="O205" s="118">
        <v>0</v>
      </c>
      <c r="P205" s="102"/>
      <c r="Q205" s="102"/>
      <c r="R205" s="98"/>
      <c r="S205" s="118">
        <v>58956</v>
      </c>
      <c r="T205" s="102"/>
      <c r="U205" s="102"/>
      <c r="V205" s="98"/>
      <c r="W205" s="118">
        <v>58956</v>
      </c>
    </row>
    <row r="206" spans="2:23" ht="101.25" customHeight="1">
      <c r="B206" s="85">
        <v>172</v>
      </c>
      <c r="C206" s="92" t="s">
        <v>7</v>
      </c>
      <c r="D206" s="8" t="str">
        <f t="shared" si="7"/>
        <v>172Vigilancia de la salud ambiental</v>
      </c>
      <c r="E206" s="8" t="s">
        <v>589</v>
      </c>
      <c r="F206" s="8" t="s">
        <v>590</v>
      </c>
      <c r="G206" s="8" t="s">
        <v>7</v>
      </c>
      <c r="H206" s="8" t="s">
        <v>604</v>
      </c>
      <c r="I206" s="8" t="s">
        <v>307</v>
      </c>
      <c r="J206" s="8" t="s">
        <v>307</v>
      </c>
      <c r="K206" s="92" t="s">
        <v>144</v>
      </c>
      <c r="L206" s="92" t="s">
        <v>66</v>
      </c>
      <c r="M206" s="8" t="str">
        <f t="shared" si="6"/>
        <v>172Vigilancia de la salud ambientalCIUDAD BOLIVARD. MARZO 2025</v>
      </c>
      <c r="N206" s="98">
        <v>0</v>
      </c>
      <c r="O206" s="118">
        <v>0</v>
      </c>
      <c r="P206" s="102"/>
      <c r="Q206" s="102"/>
      <c r="R206" s="98"/>
      <c r="S206" s="118">
        <v>21604776</v>
      </c>
      <c r="T206" s="102"/>
      <c r="U206" s="102"/>
      <c r="V206" s="98"/>
      <c r="W206" s="118">
        <v>20590578</v>
      </c>
    </row>
    <row r="207" spans="2:23" ht="101.25" customHeight="1">
      <c r="B207" s="85">
        <v>173</v>
      </c>
      <c r="C207" s="92" t="s">
        <v>7</v>
      </c>
      <c r="D207" s="8" t="str">
        <f t="shared" si="7"/>
        <v>173Vigilancia de la salud ambiental</v>
      </c>
      <c r="E207" s="8" t="s">
        <v>589</v>
      </c>
      <c r="F207" s="8" t="s">
        <v>590</v>
      </c>
      <c r="G207" s="8" t="s">
        <v>7</v>
      </c>
      <c r="H207" s="8" t="s">
        <v>605</v>
      </c>
      <c r="I207" s="8" t="s">
        <v>307</v>
      </c>
      <c r="J207" s="8" t="s">
        <v>307</v>
      </c>
      <c r="K207" s="92" t="s">
        <v>144</v>
      </c>
      <c r="L207" s="92" t="s">
        <v>66</v>
      </c>
      <c r="M207" s="8" t="str">
        <f t="shared" si="6"/>
        <v>173Vigilancia de la salud ambientalCIUDAD BOLIVARD. MARZO 2025</v>
      </c>
      <c r="N207" s="98">
        <v>0</v>
      </c>
      <c r="O207" s="118">
        <v>0</v>
      </c>
      <c r="P207" s="102"/>
      <c r="Q207" s="102"/>
      <c r="R207" s="98"/>
      <c r="S207" s="118">
        <v>48090520</v>
      </c>
      <c r="T207" s="102"/>
      <c r="U207" s="102"/>
      <c r="V207" s="98"/>
      <c r="W207" s="118">
        <v>47058748</v>
      </c>
    </row>
    <row r="208" spans="2:23" ht="101.25" customHeight="1">
      <c r="B208" s="85">
        <v>174</v>
      </c>
      <c r="C208" s="92" t="s">
        <v>7</v>
      </c>
      <c r="D208" s="8" t="str">
        <f t="shared" si="7"/>
        <v>174Vigilancia de la salud ambiental</v>
      </c>
      <c r="E208" s="8" t="s">
        <v>589</v>
      </c>
      <c r="F208" s="8" t="s">
        <v>590</v>
      </c>
      <c r="G208" s="8" t="s">
        <v>7</v>
      </c>
      <c r="H208" s="8" t="s">
        <v>606</v>
      </c>
      <c r="I208" s="8" t="s">
        <v>307</v>
      </c>
      <c r="J208" s="8" t="s">
        <v>307</v>
      </c>
      <c r="K208" s="92" t="s">
        <v>144</v>
      </c>
      <c r="L208" s="92" t="s">
        <v>66</v>
      </c>
      <c r="M208" s="8" t="str">
        <f t="shared" si="6"/>
        <v>174Vigilancia de la salud ambientalCIUDAD BOLIVARD. MARZO 2025</v>
      </c>
      <c r="N208" s="98">
        <v>0</v>
      </c>
      <c r="O208" s="118">
        <v>0</v>
      </c>
      <c r="P208" s="102"/>
      <c r="Q208" s="102"/>
      <c r="R208" s="98"/>
      <c r="S208" s="118">
        <v>64070794</v>
      </c>
      <c r="T208" s="102"/>
      <c r="U208" s="102"/>
      <c r="V208" s="98"/>
      <c r="W208" s="118">
        <v>64070794</v>
      </c>
    </row>
    <row r="209" spans="2:23" ht="101.25" customHeight="1">
      <c r="B209" s="85">
        <v>159</v>
      </c>
      <c r="C209" s="92" t="s">
        <v>6</v>
      </c>
      <c r="D209" s="8" t="str">
        <f t="shared" si="7"/>
        <v>159Ruralidad</v>
      </c>
      <c r="E209" s="8" t="s">
        <v>607</v>
      </c>
      <c r="F209" s="8" t="s">
        <v>590</v>
      </c>
      <c r="G209" s="8" t="s">
        <v>611</v>
      </c>
      <c r="H209" s="8" t="s">
        <v>612</v>
      </c>
      <c r="I209" s="8" t="s">
        <v>613</v>
      </c>
      <c r="J209" s="8" t="s">
        <v>594</v>
      </c>
      <c r="K209" s="92" t="s">
        <v>148</v>
      </c>
      <c r="L209" s="92" t="s">
        <v>66</v>
      </c>
      <c r="M209" s="8" t="str">
        <f t="shared" si="6"/>
        <v>159RuralidadSUMAPAZD. MARZO 2025</v>
      </c>
      <c r="N209" s="98">
        <v>8757112</v>
      </c>
      <c r="O209" s="118">
        <v>9039966.7175999992</v>
      </c>
      <c r="P209" s="102"/>
      <c r="Q209" s="102">
        <v>1</v>
      </c>
      <c r="R209" s="98">
        <v>0</v>
      </c>
      <c r="S209" s="118">
        <v>9039966.7175999992</v>
      </c>
      <c r="T209" s="102"/>
      <c r="U209" s="102">
        <v>1</v>
      </c>
      <c r="V209" s="98">
        <v>0</v>
      </c>
      <c r="W209" s="118">
        <v>9039966.7175999992</v>
      </c>
    </row>
    <row r="210" spans="2:23" ht="101.25" customHeight="1">
      <c r="B210" s="85">
        <v>160</v>
      </c>
      <c r="C210" s="92" t="s">
        <v>6</v>
      </c>
      <c r="D210" s="8" t="str">
        <f t="shared" si="7"/>
        <v>160Ruralidad</v>
      </c>
      <c r="E210" s="8" t="s">
        <v>607</v>
      </c>
      <c r="F210" s="8" t="s">
        <v>614</v>
      </c>
      <c r="G210" s="8" t="s">
        <v>615</v>
      </c>
      <c r="H210" s="8" t="s">
        <v>592</v>
      </c>
      <c r="I210" s="8" t="s">
        <v>616</v>
      </c>
      <c r="J210" s="8" t="s">
        <v>594</v>
      </c>
      <c r="K210" s="92" t="s">
        <v>148</v>
      </c>
      <c r="L210" s="92" t="s">
        <v>66</v>
      </c>
      <c r="M210" s="8" t="str">
        <f t="shared" si="6"/>
        <v>160RuralidadSUMAPAZD. MARZO 2025</v>
      </c>
      <c r="N210" s="98">
        <v>9317120</v>
      </c>
      <c r="O210" s="118">
        <v>9618062.9759999998</v>
      </c>
      <c r="P210" s="102"/>
      <c r="Q210" s="102">
        <v>1</v>
      </c>
      <c r="R210" s="98">
        <v>0</v>
      </c>
      <c r="S210" s="118">
        <v>9618062.9759999998</v>
      </c>
      <c r="T210" s="102"/>
      <c r="U210" s="102">
        <v>1</v>
      </c>
      <c r="V210" s="98">
        <v>0</v>
      </c>
      <c r="W210" s="118">
        <v>9618062.9759999998</v>
      </c>
    </row>
    <row r="211" spans="2:23" ht="101.25" customHeight="1">
      <c r="B211" s="85" t="s">
        <v>276</v>
      </c>
      <c r="C211" s="92" t="s">
        <v>6</v>
      </c>
      <c r="D211" s="8" t="str">
        <f t="shared" si="7"/>
        <v>160ARuralidad</v>
      </c>
      <c r="E211" s="8" t="s">
        <v>607</v>
      </c>
      <c r="F211" s="8" t="s">
        <v>614</v>
      </c>
      <c r="G211" s="8" t="s">
        <v>615</v>
      </c>
      <c r="H211" s="8" t="s">
        <v>596</v>
      </c>
      <c r="I211" s="8" t="s">
        <v>596</v>
      </c>
      <c r="J211" s="8" t="s">
        <v>594</v>
      </c>
      <c r="K211" s="92" t="s">
        <v>148</v>
      </c>
      <c r="L211" s="92" t="s">
        <v>66</v>
      </c>
      <c r="M211" s="8" t="str">
        <f t="shared" si="6"/>
        <v>160ARuralidadSUMAPAZD. MARZO 2025</v>
      </c>
      <c r="N211" s="98">
        <v>17469600</v>
      </c>
      <c r="O211" s="118">
        <v>18033868.079999998</v>
      </c>
      <c r="P211" s="102"/>
      <c r="Q211" s="102">
        <v>1</v>
      </c>
      <c r="R211" s="98">
        <v>0</v>
      </c>
      <c r="S211" s="118">
        <v>18033868.079999998</v>
      </c>
      <c r="T211" s="102"/>
      <c r="U211" s="102">
        <v>1</v>
      </c>
      <c r="V211" s="98">
        <v>0</v>
      </c>
      <c r="W211" s="118">
        <v>18033868.079999998</v>
      </c>
    </row>
    <row r="212" spans="2:23" ht="101.25" customHeight="1">
      <c r="B212" s="85">
        <v>161</v>
      </c>
      <c r="C212" s="92" t="s">
        <v>6</v>
      </c>
      <c r="D212" s="8" t="str">
        <f t="shared" si="7"/>
        <v>161Ruralidad</v>
      </c>
      <c r="E212" s="8" t="s">
        <v>607</v>
      </c>
      <c r="F212" s="8" t="s">
        <v>590</v>
      </c>
      <c r="G212" s="8" t="s">
        <v>617</v>
      </c>
      <c r="H212" s="8" t="s">
        <v>618</v>
      </c>
      <c r="I212" s="8" t="s">
        <v>619</v>
      </c>
      <c r="J212" s="8" t="s">
        <v>594</v>
      </c>
      <c r="K212" s="92" t="s">
        <v>148</v>
      </c>
      <c r="L212" s="92" t="s">
        <v>66</v>
      </c>
      <c r="M212" s="8" t="str">
        <f t="shared" si="6"/>
        <v>161RuralidadSUMAPAZD. MARZO 2025</v>
      </c>
      <c r="N212" s="98">
        <v>67482000</v>
      </c>
      <c r="O212" s="118">
        <v>69661668.599999994</v>
      </c>
      <c r="P212" s="102"/>
      <c r="Q212" s="102">
        <v>1</v>
      </c>
      <c r="R212" s="98">
        <v>0</v>
      </c>
      <c r="S212" s="118">
        <v>69661668.599999994</v>
      </c>
      <c r="T212" s="102"/>
      <c r="U212" s="122">
        <v>0.95140000000000002</v>
      </c>
      <c r="V212" s="98">
        <v>0</v>
      </c>
      <c r="W212" s="118">
        <v>66276111.506039999</v>
      </c>
    </row>
    <row r="213" spans="2:23" ht="101.25" customHeight="1">
      <c r="B213" s="85">
        <v>162</v>
      </c>
      <c r="C213" s="92" t="s">
        <v>6</v>
      </c>
      <c r="D213" s="8" t="str">
        <f t="shared" si="7"/>
        <v>162Ruralidad</v>
      </c>
      <c r="E213" s="8" t="s">
        <v>607</v>
      </c>
      <c r="F213" s="8" t="s">
        <v>590</v>
      </c>
      <c r="G213" s="8" t="s">
        <v>597</v>
      </c>
      <c r="H213" s="8" t="s">
        <v>598</v>
      </c>
      <c r="I213" s="8" t="s">
        <v>620</v>
      </c>
      <c r="J213" s="8" t="s">
        <v>594</v>
      </c>
      <c r="K213" s="92" t="s">
        <v>148</v>
      </c>
      <c r="L213" s="92" t="s">
        <v>66</v>
      </c>
      <c r="M213" s="8" t="str">
        <f t="shared" si="6"/>
        <v>162RuralidadSUMAPAZD. MARZO 2025</v>
      </c>
      <c r="N213" s="98">
        <v>6696680</v>
      </c>
      <c r="O213" s="118">
        <v>6912982.7640000004</v>
      </c>
      <c r="P213" s="102"/>
      <c r="Q213" s="102">
        <v>1</v>
      </c>
      <c r="R213" s="98">
        <v>0</v>
      </c>
      <c r="S213" s="118">
        <v>6912982.7640000004</v>
      </c>
      <c r="T213" s="102"/>
      <c r="U213" s="102">
        <v>1</v>
      </c>
      <c r="V213" s="98">
        <v>0</v>
      </c>
      <c r="W213" s="118">
        <v>6912982.7640000004</v>
      </c>
    </row>
    <row r="214" spans="2:23" ht="101.25" customHeight="1">
      <c r="B214" s="85">
        <v>163</v>
      </c>
      <c r="C214" s="92" t="s">
        <v>6</v>
      </c>
      <c r="D214" s="8" t="str">
        <f t="shared" si="7"/>
        <v>163Ruralidad</v>
      </c>
      <c r="E214" s="8" t="s">
        <v>607</v>
      </c>
      <c r="F214" s="8" t="s">
        <v>590</v>
      </c>
      <c r="G214" s="8" t="s">
        <v>597</v>
      </c>
      <c r="H214" s="8" t="s">
        <v>621</v>
      </c>
      <c r="I214" s="8" t="s">
        <v>620</v>
      </c>
      <c r="J214" s="8" t="s">
        <v>594</v>
      </c>
      <c r="K214" s="92" t="s">
        <v>148</v>
      </c>
      <c r="L214" s="92" t="s">
        <v>66</v>
      </c>
      <c r="M214" s="8" t="str">
        <f t="shared" si="6"/>
        <v>163RuralidadSUMAPAZD. MARZO 2025</v>
      </c>
      <c r="N214" s="98">
        <v>145580</v>
      </c>
      <c r="O214" s="118">
        <v>150282.234</v>
      </c>
      <c r="P214" s="102"/>
      <c r="Q214" s="102">
        <v>2</v>
      </c>
      <c r="R214" s="98">
        <v>0</v>
      </c>
      <c r="S214" s="118">
        <v>300564.46799999999</v>
      </c>
      <c r="T214" s="102"/>
      <c r="U214" s="102">
        <v>0</v>
      </c>
      <c r="V214" s="98">
        <v>0</v>
      </c>
      <c r="W214" s="118">
        <v>0</v>
      </c>
    </row>
    <row r="215" spans="2:23" ht="101.25" customHeight="1">
      <c r="B215" s="85">
        <v>164</v>
      </c>
      <c r="C215" s="92" t="s">
        <v>6</v>
      </c>
      <c r="D215" s="8" t="str">
        <f t="shared" si="7"/>
        <v>164Ruralidad</v>
      </c>
      <c r="E215" s="8" t="s">
        <v>607</v>
      </c>
      <c r="F215" s="8" t="s">
        <v>590</v>
      </c>
      <c r="G215" s="8" t="s">
        <v>622</v>
      </c>
      <c r="H215" s="8" t="s">
        <v>623</v>
      </c>
      <c r="I215" s="8" t="s">
        <v>620</v>
      </c>
      <c r="J215" s="8" t="s">
        <v>594</v>
      </c>
      <c r="K215" s="92" t="s">
        <v>148</v>
      </c>
      <c r="L215" s="92" t="s">
        <v>66</v>
      </c>
      <c r="M215" s="8" t="str">
        <f t="shared" si="6"/>
        <v>164RuralidadSUMAPAZD. MARZO 2025</v>
      </c>
      <c r="N215" s="98">
        <v>8242096</v>
      </c>
      <c r="O215" s="118">
        <v>8508315.7007999998</v>
      </c>
      <c r="P215" s="102"/>
      <c r="Q215" s="102">
        <v>1</v>
      </c>
      <c r="R215" s="98">
        <v>0</v>
      </c>
      <c r="S215" s="118">
        <v>8508315.7007999998</v>
      </c>
      <c r="T215" s="102"/>
      <c r="U215" s="102">
        <v>1</v>
      </c>
      <c r="V215" s="98">
        <v>0</v>
      </c>
      <c r="W215" s="118">
        <v>8508315.7007999998</v>
      </c>
    </row>
    <row r="216" spans="2:23" ht="101.25" customHeight="1">
      <c r="B216" s="85">
        <v>165</v>
      </c>
      <c r="C216" s="92" t="s">
        <v>6</v>
      </c>
      <c r="D216" s="8" t="str">
        <f t="shared" si="7"/>
        <v>165Ruralidad</v>
      </c>
      <c r="E216" s="8" t="s">
        <v>607</v>
      </c>
      <c r="F216" s="8" t="s">
        <v>590</v>
      </c>
      <c r="G216" s="8" t="s">
        <v>617</v>
      </c>
      <c r="H216" s="8" t="s">
        <v>624</v>
      </c>
      <c r="I216" s="8" t="s">
        <v>619</v>
      </c>
      <c r="J216" s="8" t="s">
        <v>594</v>
      </c>
      <c r="K216" s="92" t="s">
        <v>148</v>
      </c>
      <c r="L216" s="92" t="s">
        <v>66</v>
      </c>
      <c r="M216" s="8" t="str">
        <f t="shared" si="6"/>
        <v>165RuralidadSUMAPAZD. MARZO 2025</v>
      </c>
      <c r="N216" s="98">
        <v>4121048</v>
      </c>
      <c r="O216" s="118">
        <v>4254157.8503999999</v>
      </c>
      <c r="P216" s="102"/>
      <c r="Q216" s="102">
        <v>1</v>
      </c>
      <c r="R216" s="98">
        <v>0</v>
      </c>
      <c r="S216" s="118">
        <v>4254157.8503999999</v>
      </c>
      <c r="T216" s="102"/>
      <c r="U216" s="102">
        <v>1</v>
      </c>
      <c r="V216" s="98">
        <v>0</v>
      </c>
      <c r="W216" s="118">
        <v>4254157.8503999999</v>
      </c>
    </row>
    <row r="217" spans="2:23" ht="101.25" customHeight="1">
      <c r="B217" s="85">
        <v>166</v>
      </c>
      <c r="C217" s="92" t="s">
        <v>7</v>
      </c>
      <c r="D217" s="8" t="str">
        <f t="shared" si="7"/>
        <v>166Vigilancia de la salud ambiental</v>
      </c>
      <c r="E217" s="8" t="s">
        <v>589</v>
      </c>
      <c r="F217" s="8" t="s">
        <v>590</v>
      </c>
      <c r="G217" s="8" t="s">
        <v>7</v>
      </c>
      <c r="H217" s="8" t="s">
        <v>600</v>
      </c>
      <c r="I217" s="8" t="s">
        <v>307</v>
      </c>
      <c r="J217" s="8" t="s">
        <v>307</v>
      </c>
      <c r="K217" s="92" t="s">
        <v>148</v>
      </c>
      <c r="L217" s="92" t="s">
        <v>66</v>
      </c>
      <c r="M217" s="8" t="str">
        <f t="shared" si="6"/>
        <v>166Vigilancia de la salud ambientalSUMAPAZD. MARZO 2025</v>
      </c>
      <c r="N217" s="98">
        <v>0</v>
      </c>
      <c r="O217" s="118">
        <v>0</v>
      </c>
      <c r="P217" s="102"/>
      <c r="Q217" s="102"/>
      <c r="R217" s="98"/>
      <c r="S217" s="118">
        <v>0</v>
      </c>
      <c r="T217" s="102"/>
      <c r="U217" s="102"/>
      <c r="V217" s="98"/>
      <c r="W217" s="118">
        <v>0</v>
      </c>
    </row>
    <row r="218" spans="2:23" ht="101.25" customHeight="1">
      <c r="B218" s="85">
        <v>167</v>
      </c>
      <c r="C218" s="92" t="s">
        <v>7</v>
      </c>
      <c r="D218" s="8" t="str">
        <f t="shared" si="7"/>
        <v>167Vigilancia de la salud ambiental</v>
      </c>
      <c r="E218" s="8" t="s">
        <v>589</v>
      </c>
      <c r="F218" s="8" t="s">
        <v>590</v>
      </c>
      <c r="G218" s="8" t="s">
        <v>7</v>
      </c>
      <c r="H218" s="8" t="s">
        <v>601</v>
      </c>
      <c r="I218" s="8" t="s">
        <v>307</v>
      </c>
      <c r="J218" s="8" t="s">
        <v>307</v>
      </c>
      <c r="K218" s="92" t="s">
        <v>148</v>
      </c>
      <c r="L218" s="92" t="s">
        <v>66</v>
      </c>
      <c r="M218" s="8" t="str">
        <f t="shared" si="6"/>
        <v>167Vigilancia de la salud ambientalSUMAPAZD. MARZO 2025</v>
      </c>
      <c r="N218" s="98">
        <v>0</v>
      </c>
      <c r="O218" s="118">
        <v>0</v>
      </c>
      <c r="P218" s="102"/>
      <c r="Q218" s="102"/>
      <c r="R218" s="98"/>
      <c r="S218" s="118">
        <v>0</v>
      </c>
      <c r="T218" s="102"/>
      <c r="U218" s="102"/>
      <c r="V218" s="98"/>
      <c r="W218" s="118">
        <v>0</v>
      </c>
    </row>
    <row r="219" spans="2:23" ht="101.25" customHeight="1">
      <c r="B219" s="85">
        <v>168</v>
      </c>
      <c r="C219" s="92" t="s">
        <v>7</v>
      </c>
      <c r="D219" s="8" t="str">
        <f t="shared" si="7"/>
        <v>168Vigilancia de la salud ambiental</v>
      </c>
      <c r="E219" s="8" t="s">
        <v>589</v>
      </c>
      <c r="F219" s="8" t="s">
        <v>590</v>
      </c>
      <c r="G219" s="8" t="s">
        <v>7</v>
      </c>
      <c r="H219" s="8" t="s">
        <v>306</v>
      </c>
      <c r="I219" s="8" t="s">
        <v>307</v>
      </c>
      <c r="J219" s="8" t="s">
        <v>307</v>
      </c>
      <c r="K219" s="92" t="s">
        <v>148</v>
      </c>
      <c r="L219" s="92" t="s">
        <v>66</v>
      </c>
      <c r="M219" s="8" t="str">
        <f t="shared" si="6"/>
        <v>168Vigilancia de la salud ambientalSUMAPAZD. MARZO 2025</v>
      </c>
      <c r="N219" s="98">
        <v>0</v>
      </c>
      <c r="O219" s="118">
        <v>0</v>
      </c>
      <c r="P219" s="102"/>
      <c r="Q219" s="102"/>
      <c r="R219" s="98"/>
      <c r="S219" s="118">
        <v>1310615</v>
      </c>
      <c r="T219" s="102"/>
      <c r="U219" s="102"/>
      <c r="V219" s="98"/>
      <c r="W219" s="118">
        <v>897345</v>
      </c>
    </row>
    <row r="220" spans="2:23" ht="101.25" customHeight="1">
      <c r="B220" s="85">
        <v>169</v>
      </c>
      <c r="C220" s="92" t="s">
        <v>7</v>
      </c>
      <c r="D220" s="8" t="str">
        <f t="shared" si="7"/>
        <v>169Vigilancia de la salud ambiental</v>
      </c>
      <c r="E220" s="8" t="s">
        <v>589</v>
      </c>
      <c r="F220" s="8" t="s">
        <v>590</v>
      </c>
      <c r="G220" s="8" t="s">
        <v>7</v>
      </c>
      <c r="H220" s="8" t="s">
        <v>602</v>
      </c>
      <c r="I220" s="8" t="s">
        <v>307</v>
      </c>
      <c r="J220" s="8" t="s">
        <v>307</v>
      </c>
      <c r="K220" s="92" t="s">
        <v>148</v>
      </c>
      <c r="L220" s="92" t="s">
        <v>66</v>
      </c>
      <c r="M220" s="8" t="str">
        <f t="shared" si="6"/>
        <v>169Vigilancia de la salud ambientalSUMAPAZD. MARZO 2025</v>
      </c>
      <c r="N220" s="98">
        <v>0</v>
      </c>
      <c r="O220" s="118">
        <v>0</v>
      </c>
      <c r="P220" s="102"/>
      <c r="Q220" s="102"/>
      <c r="R220" s="98"/>
      <c r="S220" s="118">
        <v>0</v>
      </c>
      <c r="T220" s="102"/>
      <c r="U220" s="102"/>
      <c r="V220" s="98"/>
      <c r="W220" s="118">
        <v>0</v>
      </c>
    </row>
    <row r="221" spans="2:23" ht="101.25" customHeight="1">
      <c r="B221" s="85">
        <v>170</v>
      </c>
      <c r="C221" s="92" t="s">
        <v>7</v>
      </c>
      <c r="D221" s="8" t="str">
        <f t="shared" si="7"/>
        <v>170Vigilancia de la salud ambiental</v>
      </c>
      <c r="E221" s="8" t="s">
        <v>589</v>
      </c>
      <c r="F221" s="8" t="s">
        <v>590</v>
      </c>
      <c r="G221" s="8" t="s">
        <v>7</v>
      </c>
      <c r="H221" s="8" t="s">
        <v>314</v>
      </c>
      <c r="I221" s="8" t="s">
        <v>307</v>
      </c>
      <c r="J221" s="8" t="s">
        <v>307</v>
      </c>
      <c r="K221" s="92" t="s">
        <v>148</v>
      </c>
      <c r="L221" s="92" t="s">
        <v>66</v>
      </c>
      <c r="M221" s="8" t="str">
        <f t="shared" si="6"/>
        <v>170Vigilancia de la salud ambientalSUMAPAZD. MARZO 2025</v>
      </c>
      <c r="N221" s="98">
        <v>0</v>
      </c>
      <c r="O221" s="118">
        <v>0</v>
      </c>
      <c r="P221" s="102"/>
      <c r="Q221" s="102"/>
      <c r="R221" s="98"/>
      <c r="S221" s="118">
        <v>0</v>
      </c>
      <c r="T221" s="102"/>
      <c r="U221" s="102"/>
      <c r="V221" s="98"/>
      <c r="W221" s="118">
        <v>0</v>
      </c>
    </row>
    <row r="222" spans="2:23" ht="101.25" customHeight="1">
      <c r="B222" s="85">
        <v>171</v>
      </c>
      <c r="C222" s="92" t="s">
        <v>7</v>
      </c>
      <c r="D222" s="8" t="str">
        <f t="shared" si="7"/>
        <v>171Vigilancia de la salud ambiental</v>
      </c>
      <c r="E222" s="8" t="s">
        <v>589</v>
      </c>
      <c r="F222" s="8" t="s">
        <v>590</v>
      </c>
      <c r="G222" s="8" t="s">
        <v>7</v>
      </c>
      <c r="H222" s="8" t="s">
        <v>603</v>
      </c>
      <c r="I222" s="8" t="s">
        <v>307</v>
      </c>
      <c r="J222" s="8" t="s">
        <v>307</v>
      </c>
      <c r="K222" s="92" t="s">
        <v>148</v>
      </c>
      <c r="L222" s="92" t="s">
        <v>66</v>
      </c>
      <c r="M222" s="8" t="str">
        <f t="shared" si="6"/>
        <v>171Vigilancia de la salud ambientalSUMAPAZD. MARZO 2025</v>
      </c>
      <c r="N222" s="98">
        <v>0</v>
      </c>
      <c r="O222" s="118">
        <v>0</v>
      </c>
      <c r="P222" s="102"/>
      <c r="Q222" s="102"/>
      <c r="R222" s="98"/>
      <c r="S222" s="118">
        <v>0</v>
      </c>
      <c r="T222" s="102"/>
      <c r="U222" s="102"/>
      <c r="V222" s="98"/>
      <c r="W222" s="118">
        <v>0</v>
      </c>
    </row>
    <row r="223" spans="2:23" ht="101.25" customHeight="1">
      <c r="B223" s="85">
        <v>172</v>
      </c>
      <c r="C223" s="92" t="s">
        <v>7</v>
      </c>
      <c r="D223" s="8" t="str">
        <f t="shared" si="7"/>
        <v>172Vigilancia de la salud ambiental</v>
      </c>
      <c r="E223" s="8" t="s">
        <v>589</v>
      </c>
      <c r="F223" s="8" t="s">
        <v>590</v>
      </c>
      <c r="G223" s="8" t="s">
        <v>7</v>
      </c>
      <c r="H223" s="8" t="s">
        <v>604</v>
      </c>
      <c r="I223" s="8" t="s">
        <v>307</v>
      </c>
      <c r="J223" s="8" t="s">
        <v>307</v>
      </c>
      <c r="K223" s="92" t="s">
        <v>148</v>
      </c>
      <c r="L223" s="92" t="s">
        <v>66</v>
      </c>
      <c r="M223" s="8" t="str">
        <f t="shared" si="6"/>
        <v>172Vigilancia de la salud ambientalSUMAPAZD. MARZO 2025</v>
      </c>
      <c r="N223" s="98">
        <v>0</v>
      </c>
      <c r="O223" s="118">
        <v>0</v>
      </c>
      <c r="P223" s="102"/>
      <c r="Q223" s="102"/>
      <c r="R223" s="98"/>
      <c r="S223" s="118">
        <v>447083</v>
      </c>
      <c r="T223" s="102"/>
      <c r="U223" s="102"/>
      <c r="V223" s="98"/>
      <c r="W223" s="118">
        <v>196520</v>
      </c>
    </row>
    <row r="224" spans="2:23" ht="101.25" customHeight="1">
      <c r="B224" s="85">
        <v>173</v>
      </c>
      <c r="C224" s="92" t="s">
        <v>7</v>
      </c>
      <c r="D224" s="8" t="str">
        <f t="shared" si="7"/>
        <v>173Vigilancia de la salud ambiental</v>
      </c>
      <c r="E224" s="8" t="s">
        <v>589</v>
      </c>
      <c r="F224" s="8" t="s">
        <v>590</v>
      </c>
      <c r="G224" s="8" t="s">
        <v>7</v>
      </c>
      <c r="H224" s="8" t="s">
        <v>605</v>
      </c>
      <c r="I224" s="8" t="s">
        <v>307</v>
      </c>
      <c r="J224" s="8" t="s">
        <v>307</v>
      </c>
      <c r="K224" s="92" t="s">
        <v>148</v>
      </c>
      <c r="L224" s="92" t="s">
        <v>66</v>
      </c>
      <c r="M224" s="8" t="str">
        <f t="shared" si="6"/>
        <v>173Vigilancia de la salud ambientalSUMAPAZD. MARZO 2025</v>
      </c>
      <c r="N224" s="98">
        <v>0</v>
      </c>
      <c r="O224" s="118">
        <v>0</v>
      </c>
      <c r="P224" s="102"/>
      <c r="Q224" s="102"/>
      <c r="R224" s="98"/>
      <c r="S224" s="118">
        <v>0</v>
      </c>
      <c r="T224" s="102"/>
      <c r="U224" s="102"/>
      <c r="V224" s="98"/>
      <c r="W224" s="118">
        <v>0</v>
      </c>
    </row>
    <row r="225" spans="2:23" ht="101.25" customHeight="1">
      <c r="B225" s="85">
        <v>174</v>
      </c>
      <c r="C225" s="92" t="s">
        <v>7</v>
      </c>
      <c r="D225" s="8" t="str">
        <f t="shared" si="7"/>
        <v>174Vigilancia de la salud ambiental</v>
      </c>
      <c r="E225" s="8" t="s">
        <v>589</v>
      </c>
      <c r="F225" s="8" t="s">
        <v>590</v>
      </c>
      <c r="G225" s="8" t="s">
        <v>7</v>
      </c>
      <c r="H225" s="8" t="s">
        <v>606</v>
      </c>
      <c r="I225" s="8" t="s">
        <v>307</v>
      </c>
      <c r="J225" s="8" t="s">
        <v>307</v>
      </c>
      <c r="K225" s="92" t="s">
        <v>148</v>
      </c>
      <c r="L225" s="92" t="s">
        <v>66</v>
      </c>
      <c r="M225" s="8" t="str">
        <f t="shared" si="6"/>
        <v>174Vigilancia de la salud ambientalSUMAPAZD. MARZO 2025</v>
      </c>
      <c r="N225" s="98">
        <v>0</v>
      </c>
      <c r="O225" s="118">
        <v>0</v>
      </c>
      <c r="P225" s="102"/>
      <c r="Q225" s="102"/>
      <c r="R225" s="98"/>
      <c r="S225" s="118">
        <v>0</v>
      </c>
      <c r="T225" s="102"/>
      <c r="U225" s="102"/>
      <c r="V225" s="98"/>
      <c r="W225" s="118">
        <v>0</v>
      </c>
    </row>
    <row r="226" spans="2:23" ht="101.25" customHeight="1">
      <c r="B226" s="85">
        <v>1</v>
      </c>
      <c r="C226" s="92" t="s">
        <v>625</v>
      </c>
      <c r="D226" s="8" t="str">
        <f t="shared" si="7"/>
        <v>1Gestión de Estrategias y Programas de interés en Salud Pública</v>
      </c>
      <c r="E226" s="8" t="s">
        <v>589</v>
      </c>
      <c r="F226" s="8" t="s">
        <v>590</v>
      </c>
      <c r="G226" s="8" t="s">
        <v>622</v>
      </c>
      <c r="H226" s="8" t="s">
        <v>626</v>
      </c>
      <c r="I226" s="8" t="s">
        <v>627</v>
      </c>
      <c r="J226" s="8" t="s">
        <v>628</v>
      </c>
      <c r="K226" s="92" t="s">
        <v>60</v>
      </c>
      <c r="L226" s="92" t="s">
        <v>66</v>
      </c>
      <c r="M226" s="8" t="str">
        <f t="shared" si="6"/>
        <v>1Gestión de Estrategias y Programas de interés en Salud PúblicaSUBREDD. MARZO 2025</v>
      </c>
      <c r="N226" s="98">
        <v>6181480</v>
      </c>
      <c r="O226" s="118">
        <v>6381141.8039999995</v>
      </c>
      <c r="P226" s="102"/>
      <c r="Q226" s="102">
        <v>1</v>
      </c>
      <c r="R226" s="98">
        <v>0</v>
      </c>
      <c r="S226" s="118">
        <v>6381141.8039999995</v>
      </c>
      <c r="T226" s="102"/>
      <c r="U226" s="102">
        <v>1</v>
      </c>
      <c r="V226" s="98">
        <v>0</v>
      </c>
      <c r="W226" s="118">
        <v>6381141.8039999995</v>
      </c>
    </row>
    <row r="227" spans="2:23" ht="101.25" customHeight="1">
      <c r="B227" s="85">
        <v>2</v>
      </c>
      <c r="C227" s="92" t="s">
        <v>625</v>
      </c>
      <c r="D227" s="8" t="str">
        <f t="shared" si="7"/>
        <v>2Gestión de Estrategias y Programas de interés en Salud Pública</v>
      </c>
      <c r="E227" s="8" t="s">
        <v>589</v>
      </c>
      <c r="F227" s="8" t="s">
        <v>590</v>
      </c>
      <c r="G227" s="8" t="s">
        <v>622</v>
      </c>
      <c r="H227" s="8" t="s">
        <v>629</v>
      </c>
      <c r="I227" s="8" t="s">
        <v>630</v>
      </c>
      <c r="J227" s="8" t="s">
        <v>628</v>
      </c>
      <c r="K227" s="92" t="s">
        <v>60</v>
      </c>
      <c r="L227" s="92" t="s">
        <v>66</v>
      </c>
      <c r="M227" s="8" t="str">
        <f t="shared" si="6"/>
        <v>2Gestión de Estrategias y Programas de interés en Salud PúblicaSUBREDD. MARZO 2025</v>
      </c>
      <c r="N227" s="98">
        <v>3296912</v>
      </c>
      <c r="O227" s="118">
        <v>3403402.2576000001</v>
      </c>
      <c r="P227" s="102"/>
      <c r="Q227" s="102">
        <v>1</v>
      </c>
      <c r="R227" s="98">
        <v>0</v>
      </c>
      <c r="S227" s="118">
        <v>3403402.2576000001</v>
      </c>
      <c r="T227" s="102"/>
      <c r="U227" s="102">
        <v>1</v>
      </c>
      <c r="V227" s="98">
        <v>0</v>
      </c>
      <c r="W227" s="118">
        <v>3403402.2576000001</v>
      </c>
    </row>
    <row r="228" spans="2:23" ht="101.25" customHeight="1">
      <c r="B228" s="85">
        <v>4</v>
      </c>
      <c r="C228" s="92" t="s">
        <v>625</v>
      </c>
      <c r="D228" s="8" t="str">
        <f t="shared" si="7"/>
        <v>4Gestión de Estrategias y Programas de interés en Salud Pública</v>
      </c>
      <c r="E228" s="8" t="s">
        <v>589</v>
      </c>
      <c r="F228" s="8" t="s">
        <v>590</v>
      </c>
      <c r="G228" s="8" t="s">
        <v>622</v>
      </c>
      <c r="H228" s="8" t="s">
        <v>631</v>
      </c>
      <c r="I228" s="8" t="s">
        <v>632</v>
      </c>
      <c r="J228" s="8" t="s">
        <v>628</v>
      </c>
      <c r="K228" s="92" t="s">
        <v>60</v>
      </c>
      <c r="L228" s="92" t="s">
        <v>66</v>
      </c>
      <c r="M228" s="8" t="str">
        <f t="shared" si="6"/>
        <v>4Gestión de Estrategias y Programas de interés en Salud PúblicaSUBREDD. MARZO 2025</v>
      </c>
      <c r="N228" s="98">
        <v>7005616</v>
      </c>
      <c r="O228" s="118">
        <v>7231897.3968000002</v>
      </c>
      <c r="P228" s="102"/>
      <c r="Q228" s="102">
        <v>1</v>
      </c>
      <c r="R228" s="98">
        <v>0</v>
      </c>
      <c r="S228" s="118">
        <v>7231897.3968000002</v>
      </c>
      <c r="T228" s="102"/>
      <c r="U228" s="102">
        <v>1</v>
      </c>
      <c r="V228" s="98">
        <v>0</v>
      </c>
      <c r="W228" s="118">
        <v>7231897.3968000002</v>
      </c>
    </row>
    <row r="229" spans="2:23" ht="101.25" customHeight="1">
      <c r="B229" s="85">
        <v>5</v>
      </c>
      <c r="C229" s="92" t="s">
        <v>625</v>
      </c>
      <c r="D229" s="8" t="str">
        <f t="shared" si="7"/>
        <v>5Gestión de Estrategias y Programas de interés en Salud Pública</v>
      </c>
      <c r="E229" s="8" t="s">
        <v>589</v>
      </c>
      <c r="F229" s="8" t="s">
        <v>590</v>
      </c>
      <c r="G229" s="8" t="s">
        <v>622</v>
      </c>
      <c r="H229" s="8" t="s">
        <v>633</v>
      </c>
      <c r="I229" s="8" t="s">
        <v>634</v>
      </c>
      <c r="J229" s="8" t="s">
        <v>628</v>
      </c>
      <c r="K229" s="92" t="s">
        <v>60</v>
      </c>
      <c r="L229" s="92" t="s">
        <v>66</v>
      </c>
      <c r="M229" s="8" t="str">
        <f t="shared" si="6"/>
        <v>5Gestión de Estrategias y Programas de interés en Salud PúblicaSUBREDD. MARZO 2025</v>
      </c>
      <c r="N229" s="98">
        <v>6181480</v>
      </c>
      <c r="O229" s="118">
        <v>6381141.8039999995</v>
      </c>
      <c r="P229" s="102"/>
      <c r="Q229" s="102">
        <v>2</v>
      </c>
      <c r="R229" s="98">
        <v>0</v>
      </c>
      <c r="S229" s="118">
        <v>12762283.607999999</v>
      </c>
      <c r="T229" s="102"/>
      <c r="U229" s="102">
        <v>2</v>
      </c>
      <c r="V229" s="98">
        <v>0</v>
      </c>
      <c r="W229" s="118">
        <v>12762283.607999999</v>
      </c>
    </row>
    <row r="230" spans="2:23" ht="101.25" customHeight="1">
      <c r="B230" s="85">
        <v>6</v>
      </c>
      <c r="C230" s="92" t="s">
        <v>625</v>
      </c>
      <c r="D230" s="8" t="str">
        <f t="shared" si="7"/>
        <v>6Gestión de Estrategias y Programas de interés en Salud Pública</v>
      </c>
      <c r="E230" s="8" t="s">
        <v>589</v>
      </c>
      <c r="F230" s="8" t="s">
        <v>590</v>
      </c>
      <c r="G230" s="8" t="s">
        <v>622</v>
      </c>
      <c r="H230" s="8" t="s">
        <v>635</v>
      </c>
      <c r="I230" s="8" t="s">
        <v>636</v>
      </c>
      <c r="J230" s="8" t="s">
        <v>628</v>
      </c>
      <c r="K230" s="92" t="s">
        <v>60</v>
      </c>
      <c r="L230" s="92" t="s">
        <v>66</v>
      </c>
      <c r="M230" s="8" t="str">
        <f t="shared" si="6"/>
        <v>6Gestión de Estrategias y Programas de interés en Salud PúblicaSUBREDD. MARZO 2025</v>
      </c>
      <c r="N230" s="98">
        <v>6181480</v>
      </c>
      <c r="O230" s="118">
        <v>6381141.8039999995</v>
      </c>
      <c r="P230" s="102"/>
      <c r="Q230" s="102">
        <v>1</v>
      </c>
      <c r="R230" s="98">
        <v>0</v>
      </c>
      <c r="S230" s="118">
        <v>6381141.8039999995</v>
      </c>
      <c r="T230" s="102"/>
      <c r="U230" s="102">
        <v>1</v>
      </c>
      <c r="V230" s="98">
        <v>0</v>
      </c>
      <c r="W230" s="118">
        <v>6381141.8039999995</v>
      </c>
    </row>
    <row r="231" spans="2:23" ht="101.25" customHeight="1">
      <c r="B231" s="85">
        <v>7</v>
      </c>
      <c r="C231" s="92" t="s">
        <v>625</v>
      </c>
      <c r="D231" s="8" t="str">
        <f t="shared" si="7"/>
        <v>7Gestión de Estrategias y Programas de interés en Salud Pública</v>
      </c>
      <c r="E231" s="8" t="s">
        <v>589</v>
      </c>
      <c r="F231" s="8" t="s">
        <v>590</v>
      </c>
      <c r="G231" s="8" t="s">
        <v>622</v>
      </c>
      <c r="H231" s="8" t="s">
        <v>637</v>
      </c>
      <c r="I231" s="8" t="s">
        <v>638</v>
      </c>
      <c r="J231" s="8" t="s">
        <v>628</v>
      </c>
      <c r="K231" s="92" t="s">
        <v>60</v>
      </c>
      <c r="L231" s="92" t="s">
        <v>66</v>
      </c>
      <c r="M231" s="8" t="str">
        <f t="shared" si="6"/>
        <v>7Gestión de Estrategias y Programas de interés en Salud PúblicaSUBREDD. MARZO 2025</v>
      </c>
      <c r="N231" s="98">
        <v>3296912</v>
      </c>
      <c r="O231" s="118">
        <v>3403402.2576000001</v>
      </c>
      <c r="P231" s="102"/>
      <c r="Q231" s="102">
        <v>2</v>
      </c>
      <c r="R231" s="98">
        <v>0</v>
      </c>
      <c r="S231" s="118">
        <v>6806804.5152000003</v>
      </c>
      <c r="T231" s="102"/>
      <c r="U231" s="102">
        <v>2</v>
      </c>
      <c r="V231" s="98">
        <v>0</v>
      </c>
      <c r="W231" s="118">
        <v>6806804.5152000003</v>
      </c>
    </row>
    <row r="232" spans="2:23" ht="101.25" customHeight="1">
      <c r="B232" s="85">
        <v>8</v>
      </c>
      <c r="C232" s="92" t="s">
        <v>625</v>
      </c>
      <c r="D232" s="8" t="str">
        <f t="shared" si="7"/>
        <v>8Gestión de Estrategias y Programas de interés en Salud Pública</v>
      </c>
      <c r="E232" s="8" t="s">
        <v>589</v>
      </c>
      <c r="F232" s="8" t="s">
        <v>590</v>
      </c>
      <c r="G232" s="8" t="s">
        <v>622</v>
      </c>
      <c r="H232" s="8" t="s">
        <v>639</v>
      </c>
      <c r="I232" s="8" t="s">
        <v>640</v>
      </c>
      <c r="J232" s="8" t="s">
        <v>628</v>
      </c>
      <c r="K232" s="92" t="s">
        <v>60</v>
      </c>
      <c r="L232" s="92" t="s">
        <v>66</v>
      </c>
      <c r="M232" s="8" t="str">
        <f t="shared" si="6"/>
        <v>8Gestión de Estrategias y Programas de interés en Salud PúblicaSUBREDD. MARZO 2025</v>
      </c>
      <c r="N232" s="98">
        <v>3296912</v>
      </c>
      <c r="O232" s="118">
        <v>3403402.2576000001</v>
      </c>
      <c r="P232" s="102"/>
      <c r="Q232" s="102">
        <v>1</v>
      </c>
      <c r="R232" s="98">
        <v>0</v>
      </c>
      <c r="S232" s="118">
        <v>3403402.2576000001</v>
      </c>
      <c r="T232" s="102"/>
      <c r="U232" s="102">
        <v>1</v>
      </c>
      <c r="V232" s="98">
        <v>0</v>
      </c>
      <c r="W232" s="118">
        <v>3403402.2576000001</v>
      </c>
    </row>
    <row r="233" spans="2:23" ht="101.25" customHeight="1">
      <c r="B233" s="85">
        <v>10</v>
      </c>
      <c r="C233" s="92" t="s">
        <v>625</v>
      </c>
      <c r="D233" s="8" t="str">
        <f t="shared" si="7"/>
        <v>10Gestión de Estrategias y Programas de interés en Salud Pública</v>
      </c>
      <c r="E233" s="8" t="s">
        <v>589</v>
      </c>
      <c r="F233" s="8" t="s">
        <v>590</v>
      </c>
      <c r="G233" s="8" t="s">
        <v>641</v>
      </c>
      <c r="H233" s="8" t="s">
        <v>642</v>
      </c>
      <c r="I233" s="8" t="s">
        <v>643</v>
      </c>
      <c r="J233" s="8" t="s">
        <v>628</v>
      </c>
      <c r="K233" s="92" t="s">
        <v>60</v>
      </c>
      <c r="L233" s="92" t="s">
        <v>66</v>
      </c>
      <c r="M233" s="8" t="str">
        <f t="shared" si="6"/>
        <v>10Gestión de Estrategias y Programas de interés en Salud PúblicaSUBREDD. MARZO 2025</v>
      </c>
      <c r="N233" s="98">
        <v>6181480</v>
      </c>
      <c r="O233" s="118">
        <v>6381141.8039999995</v>
      </c>
      <c r="P233" s="102"/>
      <c r="Q233" s="102">
        <v>1</v>
      </c>
      <c r="R233" s="98">
        <v>0</v>
      </c>
      <c r="S233" s="118">
        <v>6381141.8039999995</v>
      </c>
      <c r="T233" s="102"/>
      <c r="U233" s="102">
        <v>1</v>
      </c>
      <c r="V233" s="98">
        <v>0</v>
      </c>
      <c r="W233" s="118">
        <v>6381141.8039999995</v>
      </c>
    </row>
    <row r="234" spans="2:23" ht="101.25" customHeight="1">
      <c r="B234" s="85">
        <v>11</v>
      </c>
      <c r="C234" s="92" t="s">
        <v>625</v>
      </c>
      <c r="D234" s="8" t="str">
        <f t="shared" si="7"/>
        <v>11Gestión de Estrategias y Programas de interés en Salud Pública</v>
      </c>
      <c r="E234" s="8" t="s">
        <v>589</v>
      </c>
      <c r="F234" s="8" t="s">
        <v>590</v>
      </c>
      <c r="G234" s="8" t="s">
        <v>641</v>
      </c>
      <c r="H234" s="8" t="s">
        <v>644</v>
      </c>
      <c r="I234" s="8">
        <v>0</v>
      </c>
      <c r="J234" s="8" t="s">
        <v>628</v>
      </c>
      <c r="K234" s="92" t="s">
        <v>60</v>
      </c>
      <c r="L234" s="92" t="s">
        <v>66</v>
      </c>
      <c r="M234" s="8" t="str">
        <f t="shared" si="6"/>
        <v>11Gestión de Estrategias y Programas de interés en Salud PúblicaSUBREDD. MARZO 2025</v>
      </c>
      <c r="N234" s="98">
        <v>20192712</v>
      </c>
      <c r="O234" s="118">
        <v>20844936.597600002</v>
      </c>
      <c r="P234" s="102"/>
      <c r="Q234" s="102">
        <v>1</v>
      </c>
      <c r="R234" s="98">
        <v>0</v>
      </c>
      <c r="S234" s="118">
        <v>20844936.597600002</v>
      </c>
      <c r="T234" s="102"/>
      <c r="U234" s="102">
        <v>1</v>
      </c>
      <c r="V234" s="98">
        <v>0</v>
      </c>
      <c r="W234" s="118">
        <v>20844936.597600002</v>
      </c>
    </row>
    <row r="235" spans="2:23" ht="101.25" customHeight="1">
      <c r="B235" s="85">
        <v>12</v>
      </c>
      <c r="C235" s="92" t="s">
        <v>625</v>
      </c>
      <c r="D235" s="8" t="str">
        <f t="shared" si="7"/>
        <v>12Gestión de Estrategias y Programas de interés en Salud Pública</v>
      </c>
      <c r="E235" s="8" t="s">
        <v>589</v>
      </c>
      <c r="F235" s="8" t="s">
        <v>590</v>
      </c>
      <c r="G235" s="8" t="s">
        <v>641</v>
      </c>
      <c r="H235" s="8" t="s">
        <v>645</v>
      </c>
      <c r="I235" s="8" t="s">
        <v>646</v>
      </c>
      <c r="J235" s="8" t="s">
        <v>628</v>
      </c>
      <c r="K235" s="92" t="s">
        <v>60</v>
      </c>
      <c r="L235" s="92" t="s">
        <v>66</v>
      </c>
      <c r="M235" s="8" t="str">
        <f t="shared" si="6"/>
        <v>12Gestión de Estrategias y Programas de interés en Salud PúblicaSUBREDD. MARZO 2025</v>
      </c>
      <c r="N235" s="98">
        <v>11950984</v>
      </c>
      <c r="O235" s="118">
        <v>12337000.783199999</v>
      </c>
      <c r="P235" s="102"/>
      <c r="Q235" s="102">
        <v>1</v>
      </c>
      <c r="R235" s="98">
        <v>0</v>
      </c>
      <c r="S235" s="118">
        <v>12337000.783199999</v>
      </c>
      <c r="T235" s="102"/>
      <c r="U235" s="102">
        <v>1</v>
      </c>
      <c r="V235" s="98">
        <v>0</v>
      </c>
      <c r="W235" s="118">
        <v>12337000.783199999</v>
      </c>
    </row>
    <row r="236" spans="2:23" ht="101.25" customHeight="1">
      <c r="B236" s="85">
        <v>16</v>
      </c>
      <c r="C236" s="92" t="s">
        <v>647</v>
      </c>
      <c r="D236" s="8" t="str">
        <f t="shared" si="7"/>
        <v>16Entorno Cuidador Institucional “Bienestar en nuestro entorno institucional”</v>
      </c>
      <c r="E236" s="8" t="s">
        <v>607</v>
      </c>
      <c r="F236" s="8" t="s">
        <v>590</v>
      </c>
      <c r="G236" s="8" t="s">
        <v>648</v>
      </c>
      <c r="H236" s="8" t="s">
        <v>649</v>
      </c>
      <c r="I236" s="8" t="s">
        <v>650</v>
      </c>
      <c r="J236" s="8" t="s">
        <v>628</v>
      </c>
      <c r="K236" s="92" t="s">
        <v>60</v>
      </c>
      <c r="L236" s="92" t="s">
        <v>66</v>
      </c>
      <c r="M236" s="8" t="str">
        <f t="shared" si="6"/>
        <v>16Entorno Cuidador Institucional “Bienestar en nuestro entorno institucional”SUBREDD. MARZO 2025</v>
      </c>
      <c r="N236" s="98">
        <v>228127</v>
      </c>
      <c r="O236" s="118">
        <v>235495.50210000001</v>
      </c>
      <c r="P236" s="102"/>
      <c r="Q236" s="102">
        <v>56</v>
      </c>
      <c r="R236" s="98">
        <v>0</v>
      </c>
      <c r="S236" s="118">
        <v>13187748.117600001</v>
      </c>
      <c r="T236" s="102"/>
      <c r="U236" s="102">
        <v>55</v>
      </c>
      <c r="V236" s="98">
        <v>0</v>
      </c>
      <c r="W236" s="118">
        <v>12952252.615500001</v>
      </c>
    </row>
    <row r="237" spans="2:23" ht="101.25" customHeight="1">
      <c r="B237" s="85">
        <v>17</v>
      </c>
      <c r="C237" s="92" t="s">
        <v>647</v>
      </c>
      <c r="D237" s="8" t="str">
        <f t="shared" si="7"/>
        <v>17Entorno Cuidador Institucional “Bienestar en nuestro entorno institucional”</v>
      </c>
      <c r="E237" s="8" t="s">
        <v>607</v>
      </c>
      <c r="F237" s="8" t="s">
        <v>590</v>
      </c>
      <c r="G237" s="8" t="s">
        <v>648</v>
      </c>
      <c r="H237" s="8" t="s">
        <v>651</v>
      </c>
      <c r="I237" s="8" t="s">
        <v>650</v>
      </c>
      <c r="J237" s="8" t="s">
        <v>628</v>
      </c>
      <c r="K237" s="92" t="s">
        <v>60</v>
      </c>
      <c r="L237" s="92" t="s">
        <v>66</v>
      </c>
      <c r="M237" s="8" t="str">
        <f t="shared" si="6"/>
        <v>17Entorno Cuidador Institucional “Bienestar en nuestro entorno institucional”SUBREDD. MARZO 2025</v>
      </c>
      <c r="N237" s="98">
        <v>172937</v>
      </c>
      <c r="O237" s="118">
        <v>178522.8651</v>
      </c>
      <c r="P237" s="102"/>
      <c r="Q237" s="102">
        <v>224</v>
      </c>
      <c r="R237" s="98">
        <v>0</v>
      </c>
      <c r="S237" s="118">
        <v>39989121.782399997</v>
      </c>
      <c r="T237" s="102"/>
      <c r="U237" s="102">
        <v>224</v>
      </c>
      <c r="V237" s="98">
        <v>0</v>
      </c>
      <c r="W237" s="118">
        <v>39989121.782399997</v>
      </c>
    </row>
    <row r="238" spans="2:23" ht="101.25" customHeight="1">
      <c r="B238" s="85">
        <v>19</v>
      </c>
      <c r="C238" s="92" t="s">
        <v>647</v>
      </c>
      <c r="D238" s="8" t="str">
        <f t="shared" si="7"/>
        <v>19Entorno Cuidador Institucional “Bienestar en nuestro entorno institucional”</v>
      </c>
      <c r="E238" s="8" t="s">
        <v>607</v>
      </c>
      <c r="F238" s="8" t="s">
        <v>590</v>
      </c>
      <c r="G238" s="8" t="s">
        <v>648</v>
      </c>
      <c r="H238" s="8" t="s">
        <v>652</v>
      </c>
      <c r="I238" s="8" t="s">
        <v>653</v>
      </c>
      <c r="J238" s="8" t="s">
        <v>628</v>
      </c>
      <c r="K238" s="92" t="s">
        <v>60</v>
      </c>
      <c r="L238" s="92" t="s">
        <v>66</v>
      </c>
      <c r="M238" s="8" t="str">
        <f t="shared" si="6"/>
        <v>19Entorno Cuidador Institucional “Bienestar en nuestro entorno institucional”SUBREDD. MARZO 2025</v>
      </c>
      <c r="N238" s="98">
        <v>7005616</v>
      </c>
      <c r="O238" s="118">
        <v>7231897.3968000002</v>
      </c>
      <c r="P238" s="102"/>
      <c r="Q238" s="102">
        <v>1</v>
      </c>
      <c r="R238" s="98">
        <v>0</v>
      </c>
      <c r="S238" s="118">
        <v>7231897.3968000002</v>
      </c>
      <c r="T238" s="102"/>
      <c r="U238" s="102">
        <v>1</v>
      </c>
      <c r="V238" s="98">
        <v>0</v>
      </c>
      <c r="W238" s="118">
        <v>7231897.3968000002</v>
      </c>
    </row>
    <row r="239" spans="2:23" ht="101.25" customHeight="1">
      <c r="B239" s="85">
        <v>20</v>
      </c>
      <c r="C239" s="92" t="s">
        <v>647</v>
      </c>
      <c r="D239" s="8" t="str">
        <f t="shared" si="7"/>
        <v>20Entorno Cuidador Institucional “Bienestar en nuestro entorno institucional”</v>
      </c>
      <c r="E239" s="8" t="s">
        <v>607</v>
      </c>
      <c r="F239" s="8" t="s">
        <v>590</v>
      </c>
      <c r="G239" s="8" t="s">
        <v>648</v>
      </c>
      <c r="H239" s="8" t="s">
        <v>654</v>
      </c>
      <c r="I239" s="8" t="s">
        <v>650</v>
      </c>
      <c r="J239" s="8" t="s">
        <v>628</v>
      </c>
      <c r="K239" s="92" t="s">
        <v>60</v>
      </c>
      <c r="L239" s="92" t="s">
        <v>66</v>
      </c>
      <c r="M239" s="8" t="str">
        <f t="shared" si="6"/>
        <v>20Entorno Cuidador Institucional “Bienestar en nuestro entorno institucional”SUBREDD. MARZO 2025</v>
      </c>
      <c r="N239" s="98">
        <v>95667</v>
      </c>
      <c r="O239" s="118">
        <v>98757.044099999999</v>
      </c>
      <c r="P239" s="102"/>
      <c r="Q239" s="102">
        <v>112</v>
      </c>
      <c r="R239" s="98">
        <v>0</v>
      </c>
      <c r="S239" s="118">
        <v>11060788.939199999</v>
      </c>
      <c r="T239" s="102"/>
      <c r="U239" s="102">
        <v>112</v>
      </c>
      <c r="V239" s="98">
        <v>0</v>
      </c>
      <c r="W239" s="118">
        <v>11060788.939199999</v>
      </c>
    </row>
    <row r="240" spans="2:23" ht="101.25" customHeight="1">
      <c r="B240" s="85">
        <v>21</v>
      </c>
      <c r="C240" s="92" t="s">
        <v>647</v>
      </c>
      <c r="D240" s="8" t="str">
        <f t="shared" si="7"/>
        <v>21Entorno Cuidador Institucional “Bienestar en nuestro entorno institucional”</v>
      </c>
      <c r="E240" s="8" t="s">
        <v>607</v>
      </c>
      <c r="F240" s="8" t="s">
        <v>590</v>
      </c>
      <c r="G240" s="8" t="s">
        <v>655</v>
      </c>
      <c r="H240" s="8" t="s">
        <v>656</v>
      </c>
      <c r="I240" s="8" t="s">
        <v>653</v>
      </c>
      <c r="J240" s="8" t="s">
        <v>628</v>
      </c>
      <c r="K240" s="92" t="s">
        <v>60</v>
      </c>
      <c r="L240" s="92" t="s">
        <v>66</v>
      </c>
      <c r="M240" s="8" t="str">
        <f t="shared" si="6"/>
        <v>21Entorno Cuidador Institucional “Bienestar en nuestro entorno institucional”SUBREDD. MARZO 2025</v>
      </c>
      <c r="N240" s="98">
        <v>13187096</v>
      </c>
      <c r="O240" s="118">
        <v>13613039.2008</v>
      </c>
      <c r="P240" s="102"/>
      <c r="Q240" s="102">
        <v>1</v>
      </c>
      <c r="R240" s="98">
        <v>0</v>
      </c>
      <c r="S240" s="118">
        <v>13613039.2008</v>
      </c>
      <c r="T240" s="102"/>
      <c r="U240" s="102">
        <v>1</v>
      </c>
      <c r="V240" s="98">
        <v>0</v>
      </c>
      <c r="W240" s="118">
        <v>13613039.2008</v>
      </c>
    </row>
    <row r="241" spans="2:23" ht="101.25" customHeight="1">
      <c r="B241" s="85">
        <v>22</v>
      </c>
      <c r="C241" s="92" t="s">
        <v>647</v>
      </c>
      <c r="D241" s="8" t="str">
        <f t="shared" si="7"/>
        <v>22Entorno Cuidador Institucional “Bienestar en nuestro entorno institucional”</v>
      </c>
      <c r="E241" s="8" t="s">
        <v>607</v>
      </c>
      <c r="F241" s="8" t="s">
        <v>590</v>
      </c>
      <c r="G241" s="8" t="s">
        <v>655</v>
      </c>
      <c r="H241" s="8" t="s">
        <v>657</v>
      </c>
      <c r="I241" s="8" t="s">
        <v>653</v>
      </c>
      <c r="J241" s="8" t="s">
        <v>628</v>
      </c>
      <c r="K241" s="92" t="s">
        <v>60</v>
      </c>
      <c r="L241" s="92" t="s">
        <v>66</v>
      </c>
      <c r="M241" s="8" t="str">
        <f t="shared" si="6"/>
        <v>22Entorno Cuidador Institucional “Bienestar en nuestro entorno institucional”SUBREDD. MARZO 2025</v>
      </c>
      <c r="N241" s="98">
        <v>12362960</v>
      </c>
      <c r="O241" s="118">
        <v>12762283.607999999</v>
      </c>
      <c r="P241" s="102"/>
      <c r="Q241" s="102">
        <v>1</v>
      </c>
      <c r="R241" s="98">
        <v>0</v>
      </c>
      <c r="S241" s="118">
        <v>12762283.607999999</v>
      </c>
      <c r="T241" s="102"/>
      <c r="U241" s="102">
        <v>1</v>
      </c>
      <c r="V241" s="98">
        <v>0</v>
      </c>
      <c r="W241" s="118">
        <v>12762283.607999999</v>
      </c>
    </row>
    <row r="242" spans="2:23" ht="101.25" customHeight="1">
      <c r="B242" s="85">
        <v>23</v>
      </c>
      <c r="C242" s="92" t="s">
        <v>647</v>
      </c>
      <c r="D242" s="8" t="str">
        <f t="shared" si="7"/>
        <v>23Entorno Cuidador Institucional “Bienestar en nuestro entorno institucional”</v>
      </c>
      <c r="E242" s="8" t="s">
        <v>607</v>
      </c>
      <c r="F242" s="8" t="s">
        <v>590</v>
      </c>
      <c r="G242" s="8" t="s">
        <v>655</v>
      </c>
      <c r="H242" s="8" t="s">
        <v>658</v>
      </c>
      <c r="I242" s="8" t="s">
        <v>653</v>
      </c>
      <c r="J242" s="8" t="s">
        <v>628</v>
      </c>
      <c r="K242" s="92" t="s">
        <v>60</v>
      </c>
      <c r="L242" s="92" t="s">
        <v>66</v>
      </c>
      <c r="M242" s="8" t="str">
        <f t="shared" si="6"/>
        <v>23Entorno Cuidador Institucional “Bienestar en nuestro entorno institucional”SUBREDD. MARZO 2025</v>
      </c>
      <c r="N242" s="98">
        <v>6181480</v>
      </c>
      <c r="O242" s="118">
        <v>6381141.8039999995</v>
      </c>
      <c r="P242" s="102"/>
      <c r="Q242" s="102">
        <v>1</v>
      </c>
      <c r="R242" s="98">
        <v>0</v>
      </c>
      <c r="S242" s="118">
        <v>6381141.8039999995</v>
      </c>
      <c r="T242" s="102"/>
      <c r="U242" s="102">
        <v>1</v>
      </c>
      <c r="V242" s="98">
        <v>0</v>
      </c>
      <c r="W242" s="118">
        <v>6381141.8039999995</v>
      </c>
    </row>
    <row r="243" spans="2:23" ht="101.25" customHeight="1">
      <c r="B243" s="85">
        <v>24</v>
      </c>
      <c r="C243" s="92" t="s">
        <v>647</v>
      </c>
      <c r="D243" s="8" t="str">
        <f t="shared" si="7"/>
        <v>24Entorno Cuidador Institucional “Bienestar en nuestro entorno institucional”</v>
      </c>
      <c r="E243" s="8" t="s">
        <v>607</v>
      </c>
      <c r="F243" s="8" t="s">
        <v>590</v>
      </c>
      <c r="G243" s="8" t="s">
        <v>659</v>
      </c>
      <c r="H243" s="8" t="s">
        <v>660</v>
      </c>
      <c r="I243" s="8" t="s">
        <v>653</v>
      </c>
      <c r="J243" s="8" t="s">
        <v>628</v>
      </c>
      <c r="K243" s="92" t="s">
        <v>60</v>
      </c>
      <c r="L243" s="92" t="s">
        <v>66</v>
      </c>
      <c r="M243" s="8" t="str">
        <f t="shared" si="6"/>
        <v>24Entorno Cuidador Institucional “Bienestar en nuestro entorno institucional”SUBREDD. MARZO 2025</v>
      </c>
      <c r="N243" s="98">
        <v>25962216</v>
      </c>
      <c r="O243" s="118">
        <v>26800795.5768</v>
      </c>
      <c r="P243" s="102"/>
      <c r="Q243" s="102">
        <v>1</v>
      </c>
      <c r="R243" s="98">
        <v>0</v>
      </c>
      <c r="S243" s="118">
        <v>26800795.5768</v>
      </c>
      <c r="T243" s="102"/>
      <c r="U243" s="102">
        <v>1</v>
      </c>
      <c r="V243" s="98">
        <v>0</v>
      </c>
      <c r="W243" s="118">
        <v>26800795.5768</v>
      </c>
    </row>
    <row r="244" spans="2:23" ht="101.25" customHeight="1">
      <c r="B244" s="85">
        <v>25</v>
      </c>
      <c r="C244" s="92" t="s">
        <v>4</v>
      </c>
      <c r="D244" s="8" t="str">
        <f t="shared" si="7"/>
        <v>25Entorno cuidador Laboral “Bienestar en nuestro entorno laboral”</v>
      </c>
      <c r="E244" s="8" t="s">
        <v>607</v>
      </c>
      <c r="F244" s="8" t="s">
        <v>590</v>
      </c>
      <c r="G244" s="8" t="s">
        <v>661</v>
      </c>
      <c r="H244" s="8" t="s">
        <v>662</v>
      </c>
      <c r="I244" s="8" t="s">
        <v>663</v>
      </c>
      <c r="J244" s="8" t="s">
        <v>628</v>
      </c>
      <c r="K244" s="92" t="s">
        <v>60</v>
      </c>
      <c r="L244" s="92" t="s">
        <v>66</v>
      </c>
      <c r="M244" s="8" t="str">
        <f t="shared" si="6"/>
        <v>25Entorno cuidador Laboral “Bienestar en nuestro entorno laboral”SUBREDD. MARZO 2025</v>
      </c>
      <c r="N244" s="98">
        <v>39359</v>
      </c>
      <c r="O244" s="118">
        <v>40630.295700000002</v>
      </c>
      <c r="P244" s="102"/>
      <c r="Q244" s="102">
        <v>254</v>
      </c>
      <c r="R244" s="98">
        <v>0</v>
      </c>
      <c r="S244" s="118">
        <v>10320095.107800001</v>
      </c>
      <c r="T244" s="102"/>
      <c r="U244" s="102">
        <v>204</v>
      </c>
      <c r="V244" s="98">
        <v>0</v>
      </c>
      <c r="W244" s="118">
        <v>8288580.3228000002</v>
      </c>
    </row>
    <row r="245" spans="2:23" ht="101.25" customHeight="1">
      <c r="B245" s="85">
        <v>26</v>
      </c>
      <c r="C245" s="92" t="s">
        <v>4</v>
      </c>
      <c r="D245" s="8" t="str">
        <f t="shared" si="7"/>
        <v>26Entorno cuidador Laboral “Bienestar en nuestro entorno laboral”</v>
      </c>
      <c r="E245" s="8" t="s">
        <v>607</v>
      </c>
      <c r="F245" s="8" t="s">
        <v>590</v>
      </c>
      <c r="G245" s="8" t="s">
        <v>661</v>
      </c>
      <c r="H245" s="8" t="s">
        <v>664</v>
      </c>
      <c r="I245" s="8" t="s">
        <v>665</v>
      </c>
      <c r="J245" s="8" t="s">
        <v>628</v>
      </c>
      <c r="K245" s="92" t="s">
        <v>60</v>
      </c>
      <c r="L245" s="92" t="s">
        <v>66</v>
      </c>
      <c r="M245" s="8" t="str">
        <f t="shared" si="6"/>
        <v>26Entorno cuidador Laboral “Bienestar en nuestro entorno laboral”SUBREDD. MARZO 2025</v>
      </c>
      <c r="N245" s="98">
        <v>39359</v>
      </c>
      <c r="O245" s="118">
        <v>40630.295700000002</v>
      </c>
      <c r="P245" s="102">
        <v>22</v>
      </c>
      <c r="Q245" s="102">
        <v>470</v>
      </c>
      <c r="R245" s="98">
        <v>865898</v>
      </c>
      <c r="S245" s="118">
        <v>19096238.979000002</v>
      </c>
      <c r="T245" s="102">
        <v>22</v>
      </c>
      <c r="U245" s="102">
        <v>470</v>
      </c>
      <c r="V245" s="98">
        <v>865898</v>
      </c>
      <c r="W245" s="118">
        <v>19096238.979000002</v>
      </c>
    </row>
    <row r="246" spans="2:23" ht="101.25" customHeight="1">
      <c r="B246" s="85">
        <v>27</v>
      </c>
      <c r="C246" s="92" t="s">
        <v>4</v>
      </c>
      <c r="D246" s="8" t="str">
        <f t="shared" si="7"/>
        <v>27Entorno cuidador Laboral “Bienestar en nuestro entorno laboral”</v>
      </c>
      <c r="E246" s="8" t="s">
        <v>607</v>
      </c>
      <c r="F246" s="8" t="s">
        <v>590</v>
      </c>
      <c r="G246" s="8" t="s">
        <v>661</v>
      </c>
      <c r="H246" s="8" t="s">
        <v>666</v>
      </c>
      <c r="I246" s="8" t="s">
        <v>667</v>
      </c>
      <c r="J246" s="8" t="s">
        <v>628</v>
      </c>
      <c r="K246" s="92" t="s">
        <v>60</v>
      </c>
      <c r="L246" s="92" t="s">
        <v>66</v>
      </c>
      <c r="M246" s="8" t="str">
        <f t="shared" si="6"/>
        <v>27Entorno cuidador Laboral “Bienestar en nuestro entorno laboral”SUBREDD. MARZO 2025</v>
      </c>
      <c r="N246" s="98">
        <v>60195</v>
      </c>
      <c r="O246" s="118">
        <v>62139.298499999997</v>
      </c>
      <c r="P246" s="102"/>
      <c r="Q246" s="102">
        <v>212</v>
      </c>
      <c r="R246" s="98">
        <v>0</v>
      </c>
      <c r="S246" s="118">
        <v>13173531.282</v>
      </c>
      <c r="T246" s="102"/>
      <c r="U246" s="102">
        <v>212</v>
      </c>
      <c r="V246" s="98">
        <v>0</v>
      </c>
      <c r="W246" s="118">
        <v>13173531.282</v>
      </c>
    </row>
    <row r="247" spans="2:23" ht="101.25" customHeight="1">
      <c r="B247" s="85">
        <v>28</v>
      </c>
      <c r="C247" s="92" t="s">
        <v>4</v>
      </c>
      <c r="D247" s="8" t="str">
        <f t="shared" si="7"/>
        <v>28Entorno cuidador Laboral “Bienestar en nuestro entorno laboral”</v>
      </c>
      <c r="E247" s="8" t="s">
        <v>607</v>
      </c>
      <c r="F247" s="8" t="s">
        <v>590</v>
      </c>
      <c r="G247" s="8" t="s">
        <v>661</v>
      </c>
      <c r="H247" s="8" t="s">
        <v>668</v>
      </c>
      <c r="I247" s="8" t="s">
        <v>669</v>
      </c>
      <c r="J247" s="8" t="s">
        <v>628</v>
      </c>
      <c r="K247" s="92" t="s">
        <v>60</v>
      </c>
      <c r="L247" s="92" t="s">
        <v>66</v>
      </c>
      <c r="M247" s="8" t="str">
        <f t="shared" si="6"/>
        <v>28Entorno cuidador Laboral “Bienestar en nuestro entorno laboral”SUBREDD. MARZO 2025</v>
      </c>
      <c r="N247" s="98">
        <v>78715</v>
      </c>
      <c r="O247" s="118">
        <v>81257.494500000001</v>
      </c>
      <c r="P247" s="102"/>
      <c r="Q247" s="102">
        <v>162</v>
      </c>
      <c r="R247" s="98">
        <v>0</v>
      </c>
      <c r="S247" s="118">
        <v>13163714.108999999</v>
      </c>
      <c r="T247" s="102"/>
      <c r="U247" s="102">
        <v>162</v>
      </c>
      <c r="V247" s="98">
        <v>0</v>
      </c>
      <c r="W247" s="118">
        <v>13163714.108999999</v>
      </c>
    </row>
    <row r="248" spans="2:23" ht="101.25" customHeight="1">
      <c r="B248" s="85">
        <v>29</v>
      </c>
      <c r="C248" s="92" t="s">
        <v>4</v>
      </c>
      <c r="D248" s="8" t="str">
        <f t="shared" si="7"/>
        <v>29Entorno cuidador Laboral “Bienestar en nuestro entorno laboral”</v>
      </c>
      <c r="E248" s="8" t="s">
        <v>607</v>
      </c>
      <c r="F248" s="8" t="s">
        <v>590</v>
      </c>
      <c r="G248" s="8" t="s">
        <v>661</v>
      </c>
      <c r="H248" s="8" t="s">
        <v>670</v>
      </c>
      <c r="I248" s="8" t="s">
        <v>671</v>
      </c>
      <c r="J248" s="8" t="s">
        <v>628</v>
      </c>
      <c r="K248" s="92" t="s">
        <v>60</v>
      </c>
      <c r="L248" s="92" t="s">
        <v>66</v>
      </c>
      <c r="M248" s="8" t="str">
        <f t="shared" si="6"/>
        <v>29Entorno cuidador Laboral “Bienestar en nuestro entorno laboral”SUBREDD. MARZO 2025</v>
      </c>
      <c r="N248" s="98">
        <v>39359</v>
      </c>
      <c r="O248" s="118">
        <v>40630.295700000002</v>
      </c>
      <c r="P248" s="102"/>
      <c r="Q248" s="102">
        <v>42</v>
      </c>
      <c r="R248" s="98">
        <v>0</v>
      </c>
      <c r="S248" s="118">
        <v>1706472.4194</v>
      </c>
      <c r="T248" s="102"/>
      <c r="U248" s="102">
        <v>42</v>
      </c>
      <c r="V248" s="98">
        <v>0</v>
      </c>
      <c r="W248" s="118">
        <v>1706472.4194</v>
      </c>
    </row>
    <row r="249" spans="2:23" ht="101.25" customHeight="1">
      <c r="B249" s="85">
        <v>30</v>
      </c>
      <c r="C249" s="92" t="s">
        <v>4</v>
      </c>
      <c r="D249" s="8" t="str">
        <f t="shared" si="7"/>
        <v>30Entorno cuidador Laboral “Bienestar en nuestro entorno laboral”</v>
      </c>
      <c r="E249" s="8" t="s">
        <v>607</v>
      </c>
      <c r="F249" s="8" t="s">
        <v>590</v>
      </c>
      <c r="G249" s="8" t="s">
        <v>661</v>
      </c>
      <c r="H249" s="8" t="s">
        <v>672</v>
      </c>
      <c r="I249" s="8" t="s">
        <v>673</v>
      </c>
      <c r="J249" s="8" t="s">
        <v>628</v>
      </c>
      <c r="K249" s="92" t="s">
        <v>60</v>
      </c>
      <c r="L249" s="92" t="s">
        <v>66</v>
      </c>
      <c r="M249" s="8" t="str">
        <f t="shared" si="6"/>
        <v>30Entorno cuidador Laboral “Bienestar en nuestro entorno laboral”SUBREDD. MARZO 2025</v>
      </c>
      <c r="N249" s="98">
        <v>630428</v>
      </c>
      <c r="O249" s="118">
        <v>650790.82440000004</v>
      </c>
      <c r="P249" s="102"/>
      <c r="Q249" s="102">
        <v>2.999998413776038</v>
      </c>
      <c r="R249" s="98">
        <v>0</v>
      </c>
      <c r="S249" s="118">
        <v>1952371.4409000003</v>
      </c>
      <c r="T249" s="102"/>
      <c r="U249" s="102">
        <v>2.999998413776038</v>
      </c>
      <c r="V249" s="98">
        <v>0</v>
      </c>
      <c r="W249" s="118">
        <v>1952371.4409000003</v>
      </c>
    </row>
    <row r="250" spans="2:23" ht="101.25" customHeight="1">
      <c r="B250" s="85">
        <v>32</v>
      </c>
      <c r="C250" s="92" t="s">
        <v>4</v>
      </c>
      <c r="D250" s="8" t="str">
        <f t="shared" si="7"/>
        <v>32Entorno cuidador Laboral “Bienestar en nuestro entorno laboral”</v>
      </c>
      <c r="E250" s="8" t="s">
        <v>607</v>
      </c>
      <c r="F250" s="8" t="s">
        <v>590</v>
      </c>
      <c r="G250" s="8" t="s">
        <v>661</v>
      </c>
      <c r="H250" s="8" t="s">
        <v>674</v>
      </c>
      <c r="I250" s="8" t="s">
        <v>675</v>
      </c>
      <c r="J250" s="8" t="s">
        <v>628</v>
      </c>
      <c r="K250" s="92" t="s">
        <v>60</v>
      </c>
      <c r="L250" s="92" t="s">
        <v>66</v>
      </c>
      <c r="M250" s="8" t="str">
        <f t="shared" si="6"/>
        <v>32Entorno cuidador Laboral “Bienestar en nuestro entorno laboral”SUBREDD. MARZO 2025</v>
      </c>
      <c r="N250" s="98">
        <v>19368944</v>
      </c>
      <c r="O250" s="118">
        <v>19994560.891199999</v>
      </c>
      <c r="P250" s="102"/>
      <c r="Q250" s="102">
        <v>1</v>
      </c>
      <c r="R250" s="98">
        <v>0</v>
      </c>
      <c r="S250" s="118">
        <v>19994560.891199999</v>
      </c>
      <c r="T250" s="102"/>
      <c r="U250" s="102">
        <v>1</v>
      </c>
      <c r="V250" s="98">
        <v>0</v>
      </c>
      <c r="W250" s="118">
        <v>19994560.891199999</v>
      </c>
    </row>
    <row r="251" spans="2:23" ht="101.25" customHeight="1">
      <c r="B251" s="85">
        <v>34</v>
      </c>
      <c r="C251" s="92" t="s">
        <v>4</v>
      </c>
      <c r="D251" s="8" t="str">
        <f t="shared" si="7"/>
        <v>34Entorno cuidador Laboral “Bienestar en nuestro entorno laboral”</v>
      </c>
      <c r="E251" s="8" t="s">
        <v>607</v>
      </c>
      <c r="F251" s="8" t="s">
        <v>590</v>
      </c>
      <c r="G251" s="8" t="s">
        <v>661</v>
      </c>
      <c r="H251" s="8" t="s">
        <v>676</v>
      </c>
      <c r="I251" s="8" t="s">
        <v>677</v>
      </c>
      <c r="J251" s="8" t="s">
        <v>628</v>
      </c>
      <c r="K251" s="92" t="s">
        <v>60</v>
      </c>
      <c r="L251" s="92" t="s">
        <v>66</v>
      </c>
      <c r="M251" s="8" t="str">
        <f t="shared" si="6"/>
        <v>34Entorno cuidador Laboral “Bienestar en nuestro entorno laboral”SUBREDD. MARZO 2025</v>
      </c>
      <c r="N251" s="98">
        <v>31731720</v>
      </c>
      <c r="O251" s="118">
        <v>32756654.556000002</v>
      </c>
      <c r="P251" s="102"/>
      <c r="Q251" s="102">
        <v>1</v>
      </c>
      <c r="R251" s="98">
        <v>0</v>
      </c>
      <c r="S251" s="118">
        <v>32756654.556000002</v>
      </c>
      <c r="T251" s="102"/>
      <c r="U251" s="102">
        <v>1</v>
      </c>
      <c r="V251" s="98">
        <v>0</v>
      </c>
      <c r="W251" s="118">
        <v>32756654.556000002</v>
      </c>
    </row>
    <row r="252" spans="2:23" ht="101.25" customHeight="1">
      <c r="B252" s="85">
        <v>35</v>
      </c>
      <c r="C252" s="92" t="s">
        <v>4</v>
      </c>
      <c r="D252" s="8" t="str">
        <f t="shared" si="7"/>
        <v>35Entorno cuidador Laboral “Bienestar en nuestro entorno laboral”</v>
      </c>
      <c r="E252" s="8" t="s">
        <v>607</v>
      </c>
      <c r="F252" s="8" t="s">
        <v>590</v>
      </c>
      <c r="G252" s="8" t="s">
        <v>661</v>
      </c>
      <c r="H252" s="8" t="s">
        <v>678</v>
      </c>
      <c r="I252" s="8" t="s">
        <v>679</v>
      </c>
      <c r="J252" s="8" t="s">
        <v>628</v>
      </c>
      <c r="K252" s="92" t="s">
        <v>60</v>
      </c>
      <c r="L252" s="92" t="s">
        <v>66</v>
      </c>
      <c r="M252" s="8" t="str">
        <f t="shared" si="6"/>
        <v>35Entorno cuidador Laboral “Bienestar en nuestro entorno laboral”SUBREDD. MARZO 2025</v>
      </c>
      <c r="N252" s="98">
        <v>757721</v>
      </c>
      <c r="O252" s="118">
        <v>782195.38829999999</v>
      </c>
      <c r="P252" s="102"/>
      <c r="Q252" s="102">
        <v>16</v>
      </c>
      <c r="R252" s="98">
        <v>0</v>
      </c>
      <c r="S252" s="118">
        <v>12515126.2128</v>
      </c>
      <c r="T252" s="102"/>
      <c r="U252" s="102">
        <v>16</v>
      </c>
      <c r="V252" s="98">
        <v>0</v>
      </c>
      <c r="W252" s="118">
        <v>12515126.2128</v>
      </c>
    </row>
    <row r="253" spans="2:23" ht="101.25" customHeight="1">
      <c r="B253" s="85">
        <v>36</v>
      </c>
      <c r="C253" s="92" t="s">
        <v>4</v>
      </c>
      <c r="D253" s="8" t="str">
        <f t="shared" si="7"/>
        <v>36Entorno cuidador Laboral “Bienestar en nuestro entorno laboral”</v>
      </c>
      <c r="E253" s="8" t="s">
        <v>607</v>
      </c>
      <c r="F253" s="8" t="s">
        <v>590</v>
      </c>
      <c r="G253" s="8" t="s">
        <v>680</v>
      </c>
      <c r="H253" s="8" t="s">
        <v>681</v>
      </c>
      <c r="I253" s="8" t="s">
        <v>682</v>
      </c>
      <c r="J253" s="8" t="s">
        <v>628</v>
      </c>
      <c r="K253" s="92" t="s">
        <v>60</v>
      </c>
      <c r="L253" s="92" t="s">
        <v>66</v>
      </c>
      <c r="M253" s="8" t="str">
        <f t="shared" si="6"/>
        <v>36Entorno cuidador Laboral “Bienestar en nuestro entorno laboral”SUBREDD. MARZO 2025</v>
      </c>
      <c r="N253" s="98">
        <v>39359</v>
      </c>
      <c r="O253" s="118">
        <v>40630.295700000002</v>
      </c>
      <c r="P253" s="102"/>
      <c r="Q253" s="102">
        <v>271</v>
      </c>
      <c r="R253" s="98">
        <v>0</v>
      </c>
      <c r="S253" s="118">
        <v>11010810.1347</v>
      </c>
      <c r="T253" s="102"/>
      <c r="U253" s="102">
        <v>271</v>
      </c>
      <c r="V253" s="98">
        <v>0</v>
      </c>
      <c r="W253" s="118">
        <v>11010810.1347</v>
      </c>
    </row>
    <row r="254" spans="2:23" ht="101.25" customHeight="1">
      <c r="B254" s="85">
        <v>37</v>
      </c>
      <c r="C254" s="92" t="s">
        <v>4</v>
      </c>
      <c r="D254" s="8" t="str">
        <f t="shared" si="7"/>
        <v>37Entorno cuidador Laboral “Bienestar en nuestro entorno laboral”</v>
      </c>
      <c r="E254" s="8" t="s">
        <v>607</v>
      </c>
      <c r="F254" s="8" t="s">
        <v>590</v>
      </c>
      <c r="G254" s="8" t="s">
        <v>680</v>
      </c>
      <c r="H254" s="8" t="s">
        <v>683</v>
      </c>
      <c r="I254" s="8">
        <v>0</v>
      </c>
      <c r="J254" s="8" t="s">
        <v>628</v>
      </c>
      <c r="K254" s="92" t="s">
        <v>60</v>
      </c>
      <c r="L254" s="92" t="s">
        <v>66</v>
      </c>
      <c r="M254" s="8" t="str">
        <f t="shared" si="6"/>
        <v>37Entorno cuidador Laboral “Bienestar en nuestro entorno laboral”SUBREDD. MARZO 2025</v>
      </c>
      <c r="N254" s="98">
        <v>60195</v>
      </c>
      <c r="O254" s="118">
        <v>62139.298499999997</v>
      </c>
      <c r="P254" s="102"/>
      <c r="Q254" s="102">
        <v>1091</v>
      </c>
      <c r="R254" s="98">
        <v>0</v>
      </c>
      <c r="S254" s="118">
        <v>67793974.663499996</v>
      </c>
      <c r="T254" s="102"/>
      <c r="U254" s="102">
        <v>1091</v>
      </c>
      <c r="V254" s="98">
        <v>0</v>
      </c>
      <c r="W254" s="118">
        <v>67793974.663499996</v>
      </c>
    </row>
    <row r="255" spans="2:23" ht="101.25" customHeight="1">
      <c r="B255" s="85">
        <v>38</v>
      </c>
      <c r="C255" s="92" t="s">
        <v>4</v>
      </c>
      <c r="D255" s="8" t="str">
        <f t="shared" si="7"/>
        <v>38Entorno cuidador Laboral “Bienestar en nuestro entorno laboral”</v>
      </c>
      <c r="E255" s="8" t="s">
        <v>607</v>
      </c>
      <c r="F255" s="8" t="s">
        <v>590</v>
      </c>
      <c r="G255" s="8" t="s">
        <v>680</v>
      </c>
      <c r="H255" s="8" t="s">
        <v>684</v>
      </c>
      <c r="I255" s="8" t="s">
        <v>685</v>
      </c>
      <c r="J255" s="8" t="s">
        <v>628</v>
      </c>
      <c r="K255" s="92" t="s">
        <v>60</v>
      </c>
      <c r="L255" s="92" t="s">
        <v>66</v>
      </c>
      <c r="M255" s="8" t="str">
        <f t="shared" si="6"/>
        <v>38Entorno cuidador Laboral “Bienestar en nuestro entorno laboral”SUBREDD. MARZO 2025</v>
      </c>
      <c r="N255" s="98">
        <v>240780</v>
      </c>
      <c r="O255" s="118">
        <v>248557.19399999999</v>
      </c>
      <c r="P255" s="102"/>
      <c r="Q255" s="102">
        <v>3</v>
      </c>
      <c r="R255" s="98">
        <v>0</v>
      </c>
      <c r="S255" s="118">
        <v>745671.58199999994</v>
      </c>
      <c r="T255" s="102"/>
      <c r="U255" s="102">
        <v>3</v>
      </c>
      <c r="V255" s="98">
        <v>0</v>
      </c>
      <c r="W255" s="118">
        <v>745671.58199999994</v>
      </c>
    </row>
    <row r="256" spans="2:23" ht="101.25" customHeight="1">
      <c r="B256" s="85">
        <v>39</v>
      </c>
      <c r="C256" s="92" t="s">
        <v>4</v>
      </c>
      <c r="D256" s="8" t="str">
        <f t="shared" si="7"/>
        <v>39Entorno cuidador Laboral “Bienestar en nuestro entorno laboral”</v>
      </c>
      <c r="E256" s="8" t="s">
        <v>607</v>
      </c>
      <c r="F256" s="8" t="s">
        <v>590</v>
      </c>
      <c r="G256" s="8" t="s">
        <v>680</v>
      </c>
      <c r="H256" s="8" t="s">
        <v>686</v>
      </c>
      <c r="I256" s="8" t="s">
        <v>687</v>
      </c>
      <c r="J256" s="8" t="s">
        <v>628</v>
      </c>
      <c r="K256" s="92" t="s">
        <v>60</v>
      </c>
      <c r="L256" s="92" t="s">
        <v>66</v>
      </c>
      <c r="M256" s="8" t="str">
        <f t="shared" si="6"/>
        <v>39Entorno cuidador Laboral “Bienestar en nuestro entorno laboral”SUBREDD. MARZO 2025</v>
      </c>
      <c r="N256" s="98">
        <v>78719</v>
      </c>
      <c r="O256" s="118">
        <v>81261.623699999996</v>
      </c>
      <c r="P256" s="102"/>
      <c r="Q256" s="102">
        <v>3</v>
      </c>
      <c r="R256" s="98">
        <v>0</v>
      </c>
      <c r="S256" s="118">
        <v>243784.87109999999</v>
      </c>
      <c r="T256" s="102"/>
      <c r="U256" s="102">
        <v>3</v>
      </c>
      <c r="V256" s="98">
        <v>0</v>
      </c>
      <c r="W256" s="118">
        <v>243784.87109999999</v>
      </c>
    </row>
    <row r="257" spans="2:23" ht="101.25" customHeight="1">
      <c r="B257" s="85">
        <v>41</v>
      </c>
      <c r="C257" s="92" t="s">
        <v>2</v>
      </c>
      <c r="D257" s="8" t="str">
        <f t="shared" si="7"/>
        <v>41Entorno cuidador comunitaria “Bienestar con nuestras comunidades”</v>
      </c>
      <c r="E257" s="8" t="s">
        <v>607</v>
      </c>
      <c r="F257" s="8" t="s">
        <v>590</v>
      </c>
      <c r="G257" s="8" t="s">
        <v>688</v>
      </c>
      <c r="H257" s="8" t="s">
        <v>689</v>
      </c>
      <c r="I257" s="8" t="s">
        <v>613</v>
      </c>
      <c r="J257" s="8" t="s">
        <v>628</v>
      </c>
      <c r="K257" s="92" t="s">
        <v>60</v>
      </c>
      <c r="L257" s="92" t="s">
        <v>66</v>
      </c>
      <c r="M257" s="8" t="str">
        <f t="shared" si="6"/>
        <v>41Entorno cuidador comunitaria “Bienestar con nuestras comunidades”SUBREDD. MARZO 2025</v>
      </c>
      <c r="N257" s="98">
        <v>21429376</v>
      </c>
      <c r="O257" s="118">
        <v>22121544.844799999</v>
      </c>
      <c r="P257" s="102"/>
      <c r="Q257" s="102">
        <v>1</v>
      </c>
      <c r="R257" s="98">
        <v>0</v>
      </c>
      <c r="S257" s="118">
        <v>22121544.844799999</v>
      </c>
      <c r="T257" s="102"/>
      <c r="U257" s="102">
        <v>1</v>
      </c>
      <c r="V257" s="98">
        <v>0</v>
      </c>
      <c r="W257" s="118">
        <v>22121544.844799999</v>
      </c>
    </row>
    <row r="258" spans="2:23" ht="101.25" customHeight="1">
      <c r="B258" s="85">
        <v>42</v>
      </c>
      <c r="C258" s="92" t="s">
        <v>2</v>
      </c>
      <c r="D258" s="8" t="str">
        <f t="shared" si="7"/>
        <v>42Entorno cuidador comunitaria “Bienestar con nuestras comunidades”</v>
      </c>
      <c r="E258" s="8" t="s">
        <v>607</v>
      </c>
      <c r="F258" s="8" t="s">
        <v>590</v>
      </c>
      <c r="G258" s="8" t="s">
        <v>688</v>
      </c>
      <c r="H258" s="8" t="s">
        <v>690</v>
      </c>
      <c r="I258" s="8" t="s">
        <v>691</v>
      </c>
      <c r="J258" s="8" t="s">
        <v>628</v>
      </c>
      <c r="K258" s="92" t="s">
        <v>60</v>
      </c>
      <c r="L258" s="92" t="s">
        <v>66</v>
      </c>
      <c r="M258" s="8" t="str">
        <f t="shared" si="6"/>
        <v>42Entorno cuidador comunitaria “Bienestar con nuestras comunidades”SUBREDD. MARZO 2025</v>
      </c>
      <c r="N258" s="98">
        <v>154537</v>
      </c>
      <c r="O258" s="118">
        <v>159528.54509999999</v>
      </c>
      <c r="P258" s="102"/>
      <c r="Q258" s="102">
        <v>1152</v>
      </c>
      <c r="R258" s="98">
        <v>0</v>
      </c>
      <c r="S258" s="118">
        <v>183776883.95519999</v>
      </c>
      <c r="T258" s="102"/>
      <c r="U258" s="102">
        <v>1104</v>
      </c>
      <c r="V258" s="98">
        <v>0</v>
      </c>
      <c r="W258" s="118">
        <v>176119513.7904</v>
      </c>
    </row>
    <row r="259" spans="2:23" ht="101.25" customHeight="1">
      <c r="B259" s="85">
        <v>43</v>
      </c>
      <c r="C259" s="92" t="s">
        <v>2</v>
      </c>
      <c r="D259" s="8" t="str">
        <f t="shared" si="7"/>
        <v>43Entorno cuidador comunitaria “Bienestar con nuestras comunidades”</v>
      </c>
      <c r="E259" s="8" t="s">
        <v>607</v>
      </c>
      <c r="F259" s="8" t="s">
        <v>590</v>
      </c>
      <c r="G259" s="8" t="s">
        <v>688</v>
      </c>
      <c r="H259" s="8" t="s">
        <v>692</v>
      </c>
      <c r="I259" s="8" t="s">
        <v>613</v>
      </c>
      <c r="J259" s="8" t="s">
        <v>628</v>
      </c>
      <c r="K259" s="92" t="s">
        <v>60</v>
      </c>
      <c r="L259" s="92" t="s">
        <v>66</v>
      </c>
      <c r="M259" s="8" t="str">
        <f t="shared" ref="M259:M322" si="8">+D259&amp;K259&amp;L259</f>
        <v>43Entorno cuidador comunitaria “Bienestar con nuestras comunidades”SUBREDD. MARZO 2025</v>
      </c>
      <c r="N259" s="98">
        <v>230366896</v>
      </c>
      <c r="O259" s="118">
        <v>237807746.74079999</v>
      </c>
      <c r="P259" s="102"/>
      <c r="Q259" s="102">
        <v>1</v>
      </c>
      <c r="R259" s="98">
        <v>0</v>
      </c>
      <c r="S259" s="118">
        <v>237807746.74079999</v>
      </c>
      <c r="T259" s="102"/>
      <c r="U259" s="102">
        <v>0.99660000000000004</v>
      </c>
      <c r="V259" s="98">
        <v>0</v>
      </c>
      <c r="W259" s="118">
        <v>236999200.40188128</v>
      </c>
    </row>
    <row r="260" spans="2:23" ht="101.25" customHeight="1">
      <c r="B260" s="85">
        <v>175</v>
      </c>
      <c r="C260" s="92" t="s">
        <v>2</v>
      </c>
      <c r="D260" s="8" t="str">
        <f t="shared" ref="D260:D323" si="9">+B260&amp;C260</f>
        <v>175Entorno cuidador comunitaria “Bienestar con nuestras comunidades”</v>
      </c>
      <c r="E260" s="8" t="s">
        <v>607</v>
      </c>
      <c r="F260" s="8" t="s">
        <v>590</v>
      </c>
      <c r="G260" s="8" t="s">
        <v>688</v>
      </c>
      <c r="H260" s="8" t="s">
        <v>693</v>
      </c>
      <c r="I260" s="8" t="s">
        <v>691</v>
      </c>
      <c r="J260" s="8" t="s">
        <v>694</v>
      </c>
      <c r="K260" s="92" t="s">
        <v>60</v>
      </c>
      <c r="L260" s="92" t="s">
        <v>66</v>
      </c>
      <c r="M260" s="8" t="str">
        <f t="shared" si="8"/>
        <v>175Entorno cuidador comunitaria “Bienestar con nuestras comunidades”SUBREDD. MARZO 2025</v>
      </c>
      <c r="N260" s="98">
        <v>761562</v>
      </c>
      <c r="O260" s="118">
        <v>786160.45259999996</v>
      </c>
      <c r="P260" s="102"/>
      <c r="Q260" s="102">
        <v>0</v>
      </c>
      <c r="R260" s="98">
        <v>0</v>
      </c>
      <c r="S260" s="118">
        <v>0</v>
      </c>
      <c r="T260" s="102"/>
      <c r="U260" s="102"/>
      <c r="V260" s="98">
        <v>0</v>
      </c>
      <c r="W260" s="118">
        <v>0</v>
      </c>
    </row>
    <row r="261" spans="2:23" ht="101.25" customHeight="1">
      <c r="B261" s="85">
        <v>176</v>
      </c>
      <c r="C261" s="92" t="s">
        <v>2</v>
      </c>
      <c r="D261" s="8" t="str">
        <f t="shared" si="9"/>
        <v>176Entorno cuidador comunitaria “Bienestar con nuestras comunidades”</v>
      </c>
      <c r="E261" s="8" t="s">
        <v>607</v>
      </c>
      <c r="F261" s="8" t="s">
        <v>590</v>
      </c>
      <c r="G261" s="8" t="s">
        <v>688</v>
      </c>
      <c r="H261" s="8" t="s">
        <v>695</v>
      </c>
      <c r="I261" s="8" t="s">
        <v>691</v>
      </c>
      <c r="J261" s="8" t="s">
        <v>694</v>
      </c>
      <c r="K261" s="92" t="s">
        <v>60</v>
      </c>
      <c r="L261" s="92" t="s">
        <v>66</v>
      </c>
      <c r="M261" s="8" t="str">
        <f t="shared" si="8"/>
        <v>176Entorno cuidador comunitaria “Bienestar con nuestras comunidades”SUBREDD. MARZO 2025</v>
      </c>
      <c r="N261" s="98">
        <v>1676920</v>
      </c>
      <c r="O261" s="118">
        <v>1731084.5160000001</v>
      </c>
      <c r="P261" s="102"/>
      <c r="Q261" s="102">
        <v>0</v>
      </c>
      <c r="R261" s="98">
        <v>0</v>
      </c>
      <c r="S261" s="118">
        <v>0</v>
      </c>
      <c r="T261" s="102"/>
      <c r="U261" s="102"/>
      <c r="V261" s="98">
        <v>0</v>
      </c>
      <c r="W261" s="118">
        <v>0</v>
      </c>
    </row>
    <row r="262" spans="2:23" ht="101.25" customHeight="1">
      <c r="B262" s="85">
        <v>44</v>
      </c>
      <c r="C262" s="92" t="s">
        <v>2</v>
      </c>
      <c r="D262" s="8" t="str">
        <f t="shared" si="9"/>
        <v>44Entorno cuidador comunitaria “Bienestar con nuestras comunidades”</v>
      </c>
      <c r="E262" s="8" t="s">
        <v>607</v>
      </c>
      <c r="F262" s="8" t="s">
        <v>590</v>
      </c>
      <c r="G262" s="8" t="s">
        <v>688</v>
      </c>
      <c r="H262" s="8" t="s">
        <v>696</v>
      </c>
      <c r="I262" s="8" t="s">
        <v>613</v>
      </c>
      <c r="J262" s="8" t="s">
        <v>628</v>
      </c>
      <c r="K262" s="92" t="s">
        <v>60</v>
      </c>
      <c r="L262" s="92" t="s">
        <v>66</v>
      </c>
      <c r="M262" s="8" t="str">
        <f t="shared" si="8"/>
        <v>44Entorno cuidador comunitaria “Bienestar con nuestras comunidades”SUBREDD. MARZO 2025</v>
      </c>
      <c r="N262" s="98">
        <v>103026016</v>
      </c>
      <c r="O262" s="118">
        <v>106353756.3168</v>
      </c>
      <c r="P262" s="102"/>
      <c r="Q262" s="102">
        <v>1</v>
      </c>
      <c r="R262" s="98">
        <v>0</v>
      </c>
      <c r="S262" s="118">
        <v>106353756.3168</v>
      </c>
      <c r="T262" s="102"/>
      <c r="U262" s="102">
        <v>1</v>
      </c>
      <c r="V262" s="98">
        <v>0</v>
      </c>
      <c r="W262" s="118">
        <v>106353756.3168</v>
      </c>
    </row>
    <row r="263" spans="2:23" ht="101.25" customHeight="1">
      <c r="B263" s="85">
        <v>47</v>
      </c>
      <c r="C263" s="92" t="s">
        <v>2</v>
      </c>
      <c r="D263" s="8" t="str">
        <f t="shared" si="9"/>
        <v>47Entorno cuidador comunitaria “Bienestar con nuestras comunidades”</v>
      </c>
      <c r="E263" s="8" t="s">
        <v>607</v>
      </c>
      <c r="F263" s="8" t="s">
        <v>590</v>
      </c>
      <c r="G263" s="8" t="s">
        <v>688</v>
      </c>
      <c r="H263" s="8" t="s">
        <v>697</v>
      </c>
      <c r="I263" s="8" t="s">
        <v>613</v>
      </c>
      <c r="J263" s="8" t="s">
        <v>628</v>
      </c>
      <c r="K263" s="92" t="s">
        <v>60</v>
      </c>
      <c r="L263" s="92" t="s">
        <v>66</v>
      </c>
      <c r="M263" s="8" t="str">
        <f t="shared" si="8"/>
        <v>47Entorno cuidador comunitaria “Bienestar con nuestras comunidades”SUBREDD. MARZO 2025</v>
      </c>
      <c r="N263" s="98">
        <v>142586752</v>
      </c>
      <c r="O263" s="118">
        <v>147192304.0896</v>
      </c>
      <c r="P263" s="102">
        <v>0</v>
      </c>
      <c r="Q263" s="102">
        <v>1</v>
      </c>
      <c r="R263" s="98">
        <v>0</v>
      </c>
      <c r="S263" s="118">
        <v>147192304.0896</v>
      </c>
      <c r="T263" s="102"/>
      <c r="U263" s="102">
        <v>1</v>
      </c>
      <c r="V263" s="98">
        <v>0</v>
      </c>
      <c r="W263" s="118">
        <v>147192304.0896</v>
      </c>
    </row>
    <row r="264" spans="2:23" ht="101.25" customHeight="1">
      <c r="B264" s="85">
        <v>50</v>
      </c>
      <c r="C264" s="92" t="s">
        <v>2</v>
      </c>
      <c r="D264" s="8" t="str">
        <f t="shared" si="9"/>
        <v>50Entorno cuidador comunitaria “Bienestar con nuestras comunidades”</v>
      </c>
      <c r="E264" s="8" t="s">
        <v>607</v>
      </c>
      <c r="F264" s="8" t="s">
        <v>590</v>
      </c>
      <c r="G264" s="8" t="s">
        <v>698</v>
      </c>
      <c r="H264" s="8" t="s">
        <v>699</v>
      </c>
      <c r="I264" s="8" t="s">
        <v>613</v>
      </c>
      <c r="J264" s="8" t="s">
        <v>628</v>
      </c>
      <c r="K264" s="92" t="s">
        <v>60</v>
      </c>
      <c r="L264" s="92" t="s">
        <v>66</v>
      </c>
      <c r="M264" s="8" t="str">
        <f t="shared" si="8"/>
        <v>50Entorno cuidador comunitaria “Bienestar con nuestras comunidades”SUBREDD. MARZO 2025</v>
      </c>
      <c r="N264" s="98">
        <v>75001896</v>
      </c>
      <c r="O264" s="118">
        <v>77424457.240799993</v>
      </c>
      <c r="P264" s="102"/>
      <c r="Q264" s="102">
        <v>1</v>
      </c>
      <c r="R264" s="98">
        <v>0</v>
      </c>
      <c r="S264" s="118">
        <v>77424457.240799993</v>
      </c>
      <c r="T264" s="102"/>
      <c r="U264" s="102">
        <v>1</v>
      </c>
      <c r="V264" s="98">
        <v>0</v>
      </c>
      <c r="W264" s="118">
        <v>77424457.240799993</v>
      </c>
    </row>
    <row r="265" spans="2:23" ht="101.25" customHeight="1">
      <c r="B265" s="85">
        <v>52</v>
      </c>
      <c r="C265" s="92" t="s">
        <v>3</v>
      </c>
      <c r="D265" s="8" t="str">
        <f t="shared" si="9"/>
        <v>52Entorno cuidador educativo “Bienestar en nuestro entorno educativo”</v>
      </c>
      <c r="E265" s="8" t="s">
        <v>607</v>
      </c>
      <c r="F265" s="8" t="s">
        <v>590</v>
      </c>
      <c r="G265" s="8" t="s">
        <v>700</v>
      </c>
      <c r="H265" s="8" t="s">
        <v>701</v>
      </c>
      <c r="I265" s="8" t="s">
        <v>650</v>
      </c>
      <c r="J265" s="8" t="s">
        <v>628</v>
      </c>
      <c r="K265" s="92" t="s">
        <v>60</v>
      </c>
      <c r="L265" s="92" t="s">
        <v>66</v>
      </c>
      <c r="M265" s="8" t="str">
        <f t="shared" si="8"/>
        <v>52Entorno cuidador educativo “Bienestar en nuestro entorno educativo”SUBREDD. MARZO 2025</v>
      </c>
      <c r="N265" s="98">
        <v>86183</v>
      </c>
      <c r="O265" s="118">
        <v>88966.710900000005</v>
      </c>
      <c r="P265" s="102"/>
      <c r="Q265" s="102">
        <v>506</v>
      </c>
      <c r="R265" s="98">
        <v>0</v>
      </c>
      <c r="S265" s="118">
        <v>45017155.715400003</v>
      </c>
      <c r="T265" s="102"/>
      <c r="U265" s="102">
        <v>506</v>
      </c>
      <c r="V265" s="98">
        <v>0</v>
      </c>
      <c r="W265" s="118">
        <v>45017155.715400003</v>
      </c>
    </row>
    <row r="266" spans="2:23" ht="101.25" customHeight="1">
      <c r="B266" s="85">
        <v>53</v>
      </c>
      <c r="C266" s="92" t="s">
        <v>3</v>
      </c>
      <c r="D266" s="8" t="str">
        <f t="shared" si="9"/>
        <v>53Entorno cuidador educativo “Bienestar en nuestro entorno educativo”</v>
      </c>
      <c r="E266" s="8" t="s">
        <v>607</v>
      </c>
      <c r="F266" s="8" t="s">
        <v>590</v>
      </c>
      <c r="G266" s="8" t="s">
        <v>702</v>
      </c>
      <c r="H266" s="8" t="s">
        <v>703</v>
      </c>
      <c r="I266" s="8" t="s">
        <v>704</v>
      </c>
      <c r="J266" s="8" t="s">
        <v>628</v>
      </c>
      <c r="K266" s="92" t="s">
        <v>60</v>
      </c>
      <c r="L266" s="92" t="s">
        <v>66</v>
      </c>
      <c r="M266" s="8" t="str">
        <f t="shared" si="8"/>
        <v>53Entorno cuidador educativo “Bienestar en nuestro entorno educativo”SUBREDD. MARZO 2025</v>
      </c>
      <c r="N266" s="98">
        <v>6593824</v>
      </c>
      <c r="O266" s="118">
        <v>6806804.5152000003</v>
      </c>
      <c r="P266" s="102"/>
      <c r="Q266" s="102">
        <v>1</v>
      </c>
      <c r="R266" s="98">
        <v>0</v>
      </c>
      <c r="S266" s="118">
        <v>6806804.5152000003</v>
      </c>
      <c r="T266" s="102"/>
      <c r="U266" s="102">
        <v>1</v>
      </c>
      <c r="V266" s="98">
        <v>0</v>
      </c>
      <c r="W266" s="118">
        <v>6806804.5152000003</v>
      </c>
    </row>
    <row r="267" spans="2:23" ht="101.25" customHeight="1">
      <c r="B267" s="85">
        <v>54</v>
      </c>
      <c r="C267" s="92" t="s">
        <v>3</v>
      </c>
      <c r="D267" s="8" t="str">
        <f t="shared" si="9"/>
        <v>54Entorno cuidador educativo “Bienestar en nuestro entorno educativo”</v>
      </c>
      <c r="E267" s="8" t="s">
        <v>607</v>
      </c>
      <c r="F267" s="8" t="s">
        <v>590</v>
      </c>
      <c r="G267" s="8" t="s">
        <v>700</v>
      </c>
      <c r="H267" s="8" t="s">
        <v>705</v>
      </c>
      <c r="I267" s="8" t="s">
        <v>650</v>
      </c>
      <c r="J267" s="8" t="s">
        <v>628</v>
      </c>
      <c r="K267" s="92" t="s">
        <v>60</v>
      </c>
      <c r="L267" s="92" t="s">
        <v>66</v>
      </c>
      <c r="M267" s="8" t="str">
        <f t="shared" si="8"/>
        <v>54Entorno cuidador educativo “Bienestar en nuestro entorno educativo”SUBREDD. MARZO 2025</v>
      </c>
      <c r="N267" s="98">
        <v>86183</v>
      </c>
      <c r="O267" s="118">
        <v>88966.710900000005</v>
      </c>
      <c r="P267" s="102"/>
      <c r="Q267" s="102">
        <v>1403</v>
      </c>
      <c r="R267" s="98">
        <v>0</v>
      </c>
      <c r="S267" s="118">
        <v>124820295.3927</v>
      </c>
      <c r="T267" s="102"/>
      <c r="U267" s="102">
        <v>1403</v>
      </c>
      <c r="V267" s="98">
        <v>0</v>
      </c>
      <c r="W267" s="118">
        <v>124820295.3927</v>
      </c>
    </row>
    <row r="268" spans="2:23" ht="101.25" customHeight="1">
      <c r="B268" s="85">
        <v>55</v>
      </c>
      <c r="C268" s="92" t="s">
        <v>3</v>
      </c>
      <c r="D268" s="8" t="str">
        <f t="shared" si="9"/>
        <v>55Entorno cuidador educativo “Bienestar en nuestro entorno educativo”</v>
      </c>
      <c r="E268" s="8" t="s">
        <v>607</v>
      </c>
      <c r="F268" s="8" t="s">
        <v>590</v>
      </c>
      <c r="G268" s="8" t="s">
        <v>700</v>
      </c>
      <c r="H268" s="8" t="s">
        <v>706</v>
      </c>
      <c r="I268" s="8" t="s">
        <v>650</v>
      </c>
      <c r="J268" s="8" t="s">
        <v>628</v>
      </c>
      <c r="K268" s="92" t="s">
        <v>60</v>
      </c>
      <c r="L268" s="92" t="s">
        <v>66</v>
      </c>
      <c r="M268" s="8" t="str">
        <f t="shared" si="8"/>
        <v>55Entorno cuidador educativo “Bienestar en nuestro entorno educativo”SUBREDD. MARZO 2025</v>
      </c>
      <c r="N268" s="98">
        <v>139220</v>
      </c>
      <c r="O268" s="118">
        <v>143716.80600000001</v>
      </c>
      <c r="P268" s="102"/>
      <c r="Q268" s="102">
        <v>309</v>
      </c>
      <c r="R268" s="98">
        <v>0</v>
      </c>
      <c r="S268" s="118">
        <v>44408493.054000005</v>
      </c>
      <c r="T268" s="102"/>
      <c r="U268" s="102">
        <v>309</v>
      </c>
      <c r="V268" s="98">
        <v>0</v>
      </c>
      <c r="W268" s="118">
        <v>44408493.054000005</v>
      </c>
    </row>
    <row r="269" spans="2:23" ht="101.25" customHeight="1">
      <c r="B269" s="85">
        <v>60</v>
      </c>
      <c r="C269" s="92" t="s">
        <v>3</v>
      </c>
      <c r="D269" s="8" t="str">
        <f t="shared" si="9"/>
        <v>60Entorno cuidador educativo “Bienestar en nuestro entorno educativo”</v>
      </c>
      <c r="E269" s="8" t="s">
        <v>607</v>
      </c>
      <c r="F269" s="8" t="s">
        <v>590</v>
      </c>
      <c r="G269" s="8" t="s">
        <v>702</v>
      </c>
      <c r="H269" s="8" t="s">
        <v>707</v>
      </c>
      <c r="I269" s="8" t="s">
        <v>650</v>
      </c>
      <c r="J269" s="8" t="s">
        <v>628</v>
      </c>
      <c r="K269" s="92" t="s">
        <v>60</v>
      </c>
      <c r="L269" s="92" t="s">
        <v>66</v>
      </c>
      <c r="M269" s="8" t="str">
        <f t="shared" si="8"/>
        <v>60Entorno cuidador educativo “Bienestar en nuestro entorno educativo”SUBREDD. MARZO 2025</v>
      </c>
      <c r="N269" s="98">
        <v>86183</v>
      </c>
      <c r="O269" s="118">
        <v>88966.710900000005</v>
      </c>
      <c r="P269" s="102"/>
      <c r="Q269" s="102">
        <v>383</v>
      </c>
      <c r="R269" s="98">
        <v>0</v>
      </c>
      <c r="S269" s="118">
        <v>34074250.274700001</v>
      </c>
      <c r="T269" s="102"/>
      <c r="U269" s="102">
        <v>383</v>
      </c>
      <c r="V269" s="98">
        <v>0</v>
      </c>
      <c r="W269" s="118">
        <v>34074250.274700001</v>
      </c>
    </row>
    <row r="270" spans="2:23" ht="101.25" customHeight="1">
      <c r="B270" s="85">
        <v>61</v>
      </c>
      <c r="C270" s="92" t="s">
        <v>3</v>
      </c>
      <c r="D270" s="8" t="str">
        <f t="shared" si="9"/>
        <v>61Entorno cuidador educativo “Bienestar en nuestro entorno educativo”</v>
      </c>
      <c r="E270" s="8" t="s">
        <v>607</v>
      </c>
      <c r="F270" s="8" t="s">
        <v>590</v>
      </c>
      <c r="G270" s="8" t="s">
        <v>702</v>
      </c>
      <c r="H270" s="8" t="s">
        <v>708</v>
      </c>
      <c r="I270" s="8" t="s">
        <v>704</v>
      </c>
      <c r="J270" s="8" t="s">
        <v>628</v>
      </c>
      <c r="K270" s="92" t="s">
        <v>60</v>
      </c>
      <c r="L270" s="92" t="s">
        <v>66</v>
      </c>
      <c r="M270" s="8" t="str">
        <f t="shared" si="8"/>
        <v>61Entorno cuidador educativo “Bienestar en nuestro entorno educativo”SUBREDD. MARZO 2025</v>
      </c>
      <c r="N270" s="98">
        <v>11951168</v>
      </c>
      <c r="O270" s="118">
        <v>12337190.726399999</v>
      </c>
      <c r="P270" s="102"/>
      <c r="Q270" s="102">
        <v>3</v>
      </c>
      <c r="R270" s="98">
        <v>0</v>
      </c>
      <c r="S270" s="118">
        <v>37011572.179199994</v>
      </c>
      <c r="T270" s="102"/>
      <c r="U270" s="102">
        <v>3</v>
      </c>
      <c r="V270" s="98">
        <v>0</v>
      </c>
      <c r="W270" s="118">
        <v>37011572.179199994</v>
      </c>
    </row>
    <row r="271" spans="2:23" ht="101.25" customHeight="1">
      <c r="B271" s="85">
        <v>62</v>
      </c>
      <c r="C271" s="92" t="s">
        <v>3</v>
      </c>
      <c r="D271" s="8" t="str">
        <f t="shared" si="9"/>
        <v>62Entorno cuidador educativo “Bienestar en nuestro entorno educativo”</v>
      </c>
      <c r="E271" s="8" t="s">
        <v>607</v>
      </c>
      <c r="F271" s="8" t="s">
        <v>590</v>
      </c>
      <c r="G271" s="8" t="s">
        <v>700</v>
      </c>
      <c r="H271" s="8" t="s">
        <v>709</v>
      </c>
      <c r="I271" s="8" t="s">
        <v>704</v>
      </c>
      <c r="J271" s="8" t="s">
        <v>628</v>
      </c>
      <c r="K271" s="92" t="s">
        <v>60</v>
      </c>
      <c r="L271" s="92" t="s">
        <v>66</v>
      </c>
      <c r="M271" s="8" t="str">
        <f t="shared" si="8"/>
        <v>62Entorno cuidador educativo “Bienestar en nuestro entorno educativo”SUBREDD. MARZO 2025</v>
      </c>
      <c r="N271" s="98">
        <v>10714688</v>
      </c>
      <c r="O271" s="118">
        <v>11060772.4224</v>
      </c>
      <c r="P271" s="102"/>
      <c r="Q271" s="102">
        <v>1</v>
      </c>
      <c r="R271" s="98">
        <v>0</v>
      </c>
      <c r="S271" s="118">
        <v>11060772.4224</v>
      </c>
      <c r="T271" s="102"/>
      <c r="U271" s="102">
        <v>1</v>
      </c>
      <c r="V271" s="98">
        <v>0</v>
      </c>
      <c r="W271" s="118">
        <v>11060772.4224</v>
      </c>
    </row>
    <row r="272" spans="2:23" ht="101.25" customHeight="1">
      <c r="B272" s="85">
        <v>63</v>
      </c>
      <c r="C272" s="92" t="s">
        <v>3</v>
      </c>
      <c r="D272" s="8" t="str">
        <f t="shared" si="9"/>
        <v>63Entorno cuidador educativo “Bienestar en nuestro entorno educativo”</v>
      </c>
      <c r="E272" s="8" t="s">
        <v>607</v>
      </c>
      <c r="F272" s="8" t="s">
        <v>590</v>
      </c>
      <c r="G272" s="8" t="s">
        <v>700</v>
      </c>
      <c r="H272" s="8" t="s">
        <v>710</v>
      </c>
      <c r="I272" s="8" t="s">
        <v>650</v>
      </c>
      <c r="J272" s="8" t="s">
        <v>628</v>
      </c>
      <c r="K272" s="92" t="s">
        <v>60</v>
      </c>
      <c r="L272" s="92" t="s">
        <v>66</v>
      </c>
      <c r="M272" s="8" t="str">
        <f t="shared" si="8"/>
        <v>63Entorno cuidador educativo “Bienestar en nuestro entorno educativo”SUBREDD. MARZO 2025</v>
      </c>
      <c r="N272" s="98">
        <v>349392</v>
      </c>
      <c r="O272" s="118">
        <v>360677.3616</v>
      </c>
      <c r="P272" s="102"/>
      <c r="Q272" s="102">
        <v>0</v>
      </c>
      <c r="R272" s="98">
        <v>0</v>
      </c>
      <c r="S272" s="118">
        <v>0</v>
      </c>
      <c r="T272" s="102"/>
      <c r="U272" s="102">
        <v>0</v>
      </c>
      <c r="V272" s="98">
        <v>0</v>
      </c>
      <c r="W272" s="118">
        <v>0</v>
      </c>
    </row>
    <row r="273" spans="2:23" ht="101.25" customHeight="1">
      <c r="B273" s="85">
        <v>64</v>
      </c>
      <c r="C273" s="92" t="s">
        <v>3</v>
      </c>
      <c r="D273" s="8" t="str">
        <f t="shared" si="9"/>
        <v>64Entorno cuidador educativo “Bienestar en nuestro entorno educativo”</v>
      </c>
      <c r="E273" s="8" t="s">
        <v>607</v>
      </c>
      <c r="F273" s="8" t="s">
        <v>590</v>
      </c>
      <c r="G273" s="8" t="s">
        <v>711</v>
      </c>
      <c r="H273" s="8" t="s">
        <v>712</v>
      </c>
      <c r="I273" s="8">
        <v>0</v>
      </c>
      <c r="J273" s="8">
        <v>0</v>
      </c>
      <c r="K273" s="92" t="s">
        <v>60</v>
      </c>
      <c r="L273" s="92" t="s">
        <v>66</v>
      </c>
      <c r="M273" s="8" t="str">
        <f t="shared" si="8"/>
        <v>64Entorno cuidador educativo “Bienestar en nuestro entorno educativo”SUBREDD. MARZO 2025</v>
      </c>
      <c r="N273" s="98">
        <v>36264744</v>
      </c>
      <c r="O273" s="118">
        <v>37436095.231200002</v>
      </c>
      <c r="P273" s="102"/>
      <c r="Q273" s="102">
        <v>1</v>
      </c>
      <c r="R273" s="98">
        <v>0</v>
      </c>
      <c r="S273" s="118">
        <v>37436095.231200002</v>
      </c>
      <c r="T273" s="102"/>
      <c r="U273" s="102">
        <v>1</v>
      </c>
      <c r="V273" s="98">
        <v>0</v>
      </c>
      <c r="W273" s="118">
        <v>37436095.231200002</v>
      </c>
    </row>
    <row r="274" spans="2:23" ht="101.25" customHeight="1">
      <c r="B274" s="85">
        <v>65</v>
      </c>
      <c r="C274" s="92" t="s">
        <v>5</v>
      </c>
      <c r="D274" s="8" t="str">
        <f t="shared" si="9"/>
        <v>65Macro, meso y micro gestión de la salud pública</v>
      </c>
      <c r="E274" s="8" t="s">
        <v>589</v>
      </c>
      <c r="F274" s="8" t="s">
        <v>590</v>
      </c>
      <c r="G274" s="8" t="s">
        <v>5</v>
      </c>
      <c r="H274" s="8" t="s">
        <v>713</v>
      </c>
      <c r="I274" s="8" t="s">
        <v>714</v>
      </c>
      <c r="J274" s="8" t="s">
        <v>628</v>
      </c>
      <c r="K274" s="92" t="s">
        <v>60</v>
      </c>
      <c r="L274" s="92" t="s">
        <v>66</v>
      </c>
      <c r="M274" s="8" t="str">
        <f t="shared" si="8"/>
        <v>65Macro, meso y micro gestión de la salud públicaSUBREDD. MARZO 2025</v>
      </c>
      <c r="N274" s="98">
        <v>28434808</v>
      </c>
      <c r="O274" s="118">
        <v>29353252.2984</v>
      </c>
      <c r="P274" s="102"/>
      <c r="Q274" s="102">
        <v>1</v>
      </c>
      <c r="R274" s="98">
        <v>0</v>
      </c>
      <c r="S274" s="118">
        <v>29353252.2984</v>
      </c>
      <c r="T274" s="102"/>
      <c r="U274" s="102">
        <v>1</v>
      </c>
      <c r="V274" s="98">
        <v>0</v>
      </c>
      <c r="W274" s="118">
        <v>29353252.2984</v>
      </c>
    </row>
    <row r="275" spans="2:23" ht="101.25" customHeight="1">
      <c r="B275" s="85">
        <v>66</v>
      </c>
      <c r="C275" s="92" t="s">
        <v>5</v>
      </c>
      <c r="D275" s="8" t="str">
        <f t="shared" si="9"/>
        <v>66Macro, meso y micro gestión de la salud pública</v>
      </c>
      <c r="E275" s="8" t="s">
        <v>589</v>
      </c>
      <c r="F275" s="8" t="s">
        <v>590</v>
      </c>
      <c r="G275" s="8" t="s">
        <v>715</v>
      </c>
      <c r="H275" s="8" t="s">
        <v>715</v>
      </c>
      <c r="I275" s="8" t="s">
        <v>716</v>
      </c>
      <c r="J275" s="8" t="s">
        <v>628</v>
      </c>
      <c r="K275" s="92" t="s">
        <v>60</v>
      </c>
      <c r="L275" s="92" t="s">
        <v>66</v>
      </c>
      <c r="M275" s="8" t="str">
        <f t="shared" si="8"/>
        <v>66Macro, meso y micro gestión de la salud públicaSUBREDD. MARZO 2025</v>
      </c>
      <c r="N275" s="98">
        <v>27610856</v>
      </c>
      <c r="O275" s="118">
        <v>28502686.648800001</v>
      </c>
      <c r="P275" s="102"/>
      <c r="Q275" s="102">
        <v>1</v>
      </c>
      <c r="R275" s="98">
        <v>0</v>
      </c>
      <c r="S275" s="118">
        <v>28502686.648800001</v>
      </c>
      <c r="T275" s="102"/>
      <c r="U275" s="102">
        <v>1</v>
      </c>
      <c r="V275" s="98">
        <v>0</v>
      </c>
      <c r="W275" s="118">
        <v>28502686.648800001</v>
      </c>
    </row>
    <row r="276" spans="2:23" ht="101.25" customHeight="1">
      <c r="B276" s="85">
        <v>67</v>
      </c>
      <c r="C276" s="92" t="s">
        <v>5</v>
      </c>
      <c r="D276" s="8" t="str">
        <f t="shared" si="9"/>
        <v>67Macro, meso y micro gestión de la salud pública</v>
      </c>
      <c r="E276" s="8" t="s">
        <v>589</v>
      </c>
      <c r="F276" s="8" t="s">
        <v>590</v>
      </c>
      <c r="G276" s="8" t="s">
        <v>717</v>
      </c>
      <c r="H276" s="8" t="s">
        <v>718</v>
      </c>
      <c r="I276" s="8" t="s">
        <v>719</v>
      </c>
      <c r="J276" s="8" t="s">
        <v>628</v>
      </c>
      <c r="K276" s="92" t="s">
        <v>60</v>
      </c>
      <c r="L276" s="92" t="s">
        <v>66</v>
      </c>
      <c r="M276" s="8" t="str">
        <f t="shared" si="8"/>
        <v>67Macro, meso y micro gestión de la salud públicaSUBREDD. MARZO 2025</v>
      </c>
      <c r="N276" s="98">
        <v>7005616</v>
      </c>
      <c r="O276" s="118">
        <v>7231897.3968000002</v>
      </c>
      <c r="P276" s="102"/>
      <c r="Q276" s="102">
        <v>1</v>
      </c>
      <c r="R276" s="98">
        <v>0</v>
      </c>
      <c r="S276" s="118">
        <v>7231897.3968000002</v>
      </c>
      <c r="T276" s="102"/>
      <c r="U276" s="102">
        <v>1</v>
      </c>
      <c r="V276" s="98">
        <v>0</v>
      </c>
      <c r="W276" s="118">
        <v>7231897.3968000002</v>
      </c>
    </row>
    <row r="277" spans="2:23" ht="101.25" customHeight="1">
      <c r="B277" s="85">
        <v>68</v>
      </c>
      <c r="C277" s="92" t="s">
        <v>5</v>
      </c>
      <c r="D277" s="8" t="str">
        <f t="shared" si="9"/>
        <v>68Macro, meso y micro gestión de la salud pública</v>
      </c>
      <c r="E277" s="8" t="s">
        <v>589</v>
      </c>
      <c r="F277" s="8" t="s">
        <v>590</v>
      </c>
      <c r="G277" s="8" t="s">
        <v>717</v>
      </c>
      <c r="H277" s="8" t="s">
        <v>720</v>
      </c>
      <c r="I277" s="8" t="s">
        <v>719</v>
      </c>
      <c r="J277" s="8" t="s">
        <v>628</v>
      </c>
      <c r="K277" s="92" t="s">
        <v>60</v>
      </c>
      <c r="L277" s="92" t="s">
        <v>66</v>
      </c>
      <c r="M277" s="8" t="str">
        <f t="shared" si="8"/>
        <v>68Macro, meso y micro gestión de la salud públicaSUBREDD. MARZO 2025</v>
      </c>
      <c r="N277" s="98">
        <v>3296912</v>
      </c>
      <c r="O277" s="118">
        <v>3403402.2576000001</v>
      </c>
      <c r="P277" s="102"/>
      <c r="Q277" s="102">
        <v>1</v>
      </c>
      <c r="R277" s="98">
        <v>0</v>
      </c>
      <c r="S277" s="118">
        <v>3403402.2576000001</v>
      </c>
      <c r="T277" s="102"/>
      <c r="U277" s="102">
        <v>1</v>
      </c>
      <c r="V277" s="98">
        <v>0</v>
      </c>
      <c r="W277" s="118">
        <v>3403402.2576000001</v>
      </c>
    </row>
    <row r="278" spans="2:23" ht="101.25" customHeight="1">
      <c r="B278" s="85">
        <v>69</v>
      </c>
      <c r="C278" s="92" t="s">
        <v>5</v>
      </c>
      <c r="D278" s="8" t="str">
        <f t="shared" si="9"/>
        <v>69Macro, meso y micro gestión de la salud pública</v>
      </c>
      <c r="E278" s="8" t="s">
        <v>589</v>
      </c>
      <c r="F278" s="8" t="s">
        <v>590</v>
      </c>
      <c r="G278" s="8" t="s">
        <v>717</v>
      </c>
      <c r="H278" s="8" t="s">
        <v>721</v>
      </c>
      <c r="I278" s="8" t="s">
        <v>719</v>
      </c>
      <c r="J278" s="8" t="s">
        <v>628</v>
      </c>
      <c r="K278" s="92" t="s">
        <v>60</v>
      </c>
      <c r="L278" s="92" t="s">
        <v>66</v>
      </c>
      <c r="M278" s="8" t="str">
        <f t="shared" si="8"/>
        <v>69Macro, meso y micro gestión de la salud públicaSUBREDD. MARZO 2025</v>
      </c>
      <c r="N278" s="98">
        <v>11126848</v>
      </c>
      <c r="O278" s="118">
        <v>11486245.190400001</v>
      </c>
      <c r="P278" s="102"/>
      <c r="Q278" s="102">
        <v>3</v>
      </c>
      <c r="R278" s="98">
        <v>0</v>
      </c>
      <c r="S278" s="118">
        <v>34458735.571199998</v>
      </c>
      <c r="T278" s="102"/>
      <c r="U278" s="102">
        <v>3</v>
      </c>
      <c r="V278" s="98">
        <v>0</v>
      </c>
      <c r="W278" s="118">
        <v>34458735.571199998</v>
      </c>
    </row>
    <row r="279" spans="2:23" ht="101.25" customHeight="1">
      <c r="B279" s="85">
        <v>71</v>
      </c>
      <c r="C279" s="92" t="s">
        <v>5</v>
      </c>
      <c r="D279" s="8" t="str">
        <f t="shared" si="9"/>
        <v>71Macro, meso y micro gestión de la salud pública</v>
      </c>
      <c r="E279" s="8" t="s">
        <v>589</v>
      </c>
      <c r="F279" s="8" t="s">
        <v>590</v>
      </c>
      <c r="G279" s="8" t="s">
        <v>608</v>
      </c>
      <c r="H279" s="8" t="s">
        <v>722</v>
      </c>
      <c r="I279" s="8" t="s">
        <v>723</v>
      </c>
      <c r="J279" s="8" t="s">
        <v>628</v>
      </c>
      <c r="K279" s="92" t="s">
        <v>60</v>
      </c>
      <c r="L279" s="92" t="s">
        <v>66</v>
      </c>
      <c r="M279" s="8" t="str">
        <f t="shared" si="8"/>
        <v>71Macro, meso y micro gestión de la salud públicaSUBREDD. MARZO 2025</v>
      </c>
      <c r="N279" s="98">
        <v>82832384</v>
      </c>
      <c r="O279" s="118">
        <v>85507870.003199995</v>
      </c>
      <c r="P279" s="102"/>
      <c r="Q279" s="102">
        <v>1</v>
      </c>
      <c r="R279" s="98">
        <v>0</v>
      </c>
      <c r="S279" s="118">
        <v>85507870.003199995</v>
      </c>
      <c r="T279" s="102"/>
      <c r="U279" s="102">
        <v>1</v>
      </c>
      <c r="V279" s="98">
        <v>0</v>
      </c>
      <c r="W279" s="118">
        <v>85507870.003199995</v>
      </c>
    </row>
    <row r="280" spans="2:23" ht="101.25" customHeight="1">
      <c r="B280" s="85">
        <v>72</v>
      </c>
      <c r="C280" s="92" t="s">
        <v>5</v>
      </c>
      <c r="D280" s="8" t="str">
        <f t="shared" si="9"/>
        <v>72Macro, meso y micro gestión de la salud pública</v>
      </c>
      <c r="E280" s="8" t="s">
        <v>589</v>
      </c>
      <c r="F280" s="8" t="s">
        <v>590</v>
      </c>
      <c r="G280" s="8" t="s">
        <v>608</v>
      </c>
      <c r="H280" s="8" t="s">
        <v>724</v>
      </c>
      <c r="I280" s="8" t="s">
        <v>646</v>
      </c>
      <c r="J280" s="8" t="s">
        <v>628</v>
      </c>
      <c r="K280" s="92" t="s">
        <v>60</v>
      </c>
      <c r="L280" s="92" t="s">
        <v>66</v>
      </c>
      <c r="M280" s="8" t="str">
        <f t="shared" si="8"/>
        <v>72Macro, meso y micro gestión de la salud públicaSUBREDD. MARZO 2025</v>
      </c>
      <c r="N280" s="98">
        <v>8654072</v>
      </c>
      <c r="O280" s="118">
        <v>8933598.5255999994</v>
      </c>
      <c r="P280" s="102"/>
      <c r="Q280" s="102">
        <v>1</v>
      </c>
      <c r="R280" s="98">
        <v>0</v>
      </c>
      <c r="S280" s="118">
        <v>8933598.5255999994</v>
      </c>
      <c r="T280" s="102"/>
      <c r="U280" s="102">
        <v>1</v>
      </c>
      <c r="V280" s="98">
        <v>0</v>
      </c>
      <c r="W280" s="118">
        <v>8933598.5255999994</v>
      </c>
    </row>
    <row r="281" spans="2:23" ht="101.25" customHeight="1">
      <c r="B281" s="85">
        <v>73</v>
      </c>
      <c r="C281" s="92" t="s">
        <v>5</v>
      </c>
      <c r="D281" s="8" t="str">
        <f t="shared" si="9"/>
        <v>73Macro, meso y micro gestión de la salud pública</v>
      </c>
      <c r="E281" s="8" t="s">
        <v>589</v>
      </c>
      <c r="F281" s="8" t="s">
        <v>590</v>
      </c>
      <c r="G281" s="8" t="s">
        <v>608</v>
      </c>
      <c r="H281" s="8" t="s">
        <v>725</v>
      </c>
      <c r="I281" s="8" t="s">
        <v>646</v>
      </c>
      <c r="J281" s="8" t="s">
        <v>628</v>
      </c>
      <c r="K281" s="92" t="s">
        <v>60</v>
      </c>
      <c r="L281" s="92" t="s">
        <v>66</v>
      </c>
      <c r="M281" s="8" t="str">
        <f t="shared" si="8"/>
        <v>73Macro, meso y micro gestión de la salud públicaSUBREDD. MARZO 2025</v>
      </c>
      <c r="N281" s="98">
        <v>7005616</v>
      </c>
      <c r="O281" s="118">
        <v>7231897.3968000002</v>
      </c>
      <c r="P281" s="102"/>
      <c r="Q281" s="102">
        <v>2</v>
      </c>
      <c r="R281" s="98">
        <v>0</v>
      </c>
      <c r="S281" s="118">
        <v>14463794.7936</v>
      </c>
      <c r="T281" s="102"/>
      <c r="U281" s="92">
        <v>2</v>
      </c>
      <c r="V281" s="98">
        <v>0</v>
      </c>
      <c r="W281" s="118">
        <v>14463794.7936</v>
      </c>
    </row>
    <row r="282" spans="2:23" ht="101.25" customHeight="1">
      <c r="B282" s="85">
        <v>74</v>
      </c>
      <c r="C282" s="92" t="s">
        <v>5</v>
      </c>
      <c r="D282" s="8" t="str">
        <f t="shared" si="9"/>
        <v>74Macro, meso y micro gestión de la salud pública</v>
      </c>
      <c r="E282" s="8" t="s">
        <v>589</v>
      </c>
      <c r="F282" s="8" t="s">
        <v>590</v>
      </c>
      <c r="G282" s="8" t="s">
        <v>608</v>
      </c>
      <c r="H282" s="8" t="s">
        <v>726</v>
      </c>
      <c r="I282" s="8" t="s">
        <v>646</v>
      </c>
      <c r="J282" s="8" t="s">
        <v>628</v>
      </c>
      <c r="K282" s="92" t="s">
        <v>60</v>
      </c>
      <c r="L282" s="92" t="s">
        <v>66</v>
      </c>
      <c r="M282" s="8" t="str">
        <f t="shared" si="8"/>
        <v>74Macro, meso y micro gestión de la salud públicaSUBREDD. MARZO 2025</v>
      </c>
      <c r="N282" s="98">
        <v>9478392</v>
      </c>
      <c r="O282" s="118">
        <v>9784544.0615999997</v>
      </c>
      <c r="P282" s="102"/>
      <c r="Q282" s="102">
        <v>1</v>
      </c>
      <c r="R282" s="98">
        <v>0</v>
      </c>
      <c r="S282" s="118">
        <v>9784544.0615999997</v>
      </c>
      <c r="T282" s="102"/>
      <c r="U282" s="92">
        <v>0.34783478000000001</v>
      </c>
      <c r="V282" s="98">
        <v>0</v>
      </c>
      <c r="W282" s="118">
        <v>3403404.7310669422</v>
      </c>
    </row>
    <row r="283" spans="2:23" ht="101.25" customHeight="1">
      <c r="B283" s="85">
        <v>75</v>
      </c>
      <c r="C283" s="92" t="s">
        <v>5</v>
      </c>
      <c r="D283" s="8" t="str">
        <f t="shared" si="9"/>
        <v>75Macro, meso y micro gestión de la salud pública</v>
      </c>
      <c r="E283" s="8" t="s">
        <v>589</v>
      </c>
      <c r="F283" s="8" t="s">
        <v>590</v>
      </c>
      <c r="G283" s="8" t="s">
        <v>608</v>
      </c>
      <c r="H283" s="8" t="s">
        <v>727</v>
      </c>
      <c r="I283" s="8" t="s">
        <v>646</v>
      </c>
      <c r="J283" s="8" t="s">
        <v>628</v>
      </c>
      <c r="K283" s="92" t="s">
        <v>60</v>
      </c>
      <c r="L283" s="92" t="s">
        <v>66</v>
      </c>
      <c r="M283" s="8" t="str">
        <f t="shared" si="8"/>
        <v>75Macro, meso y micro gestión de la salud públicaSUBREDD. MARZO 2025</v>
      </c>
      <c r="N283" s="98">
        <v>3296912</v>
      </c>
      <c r="O283" s="118">
        <v>3403402.2576000001</v>
      </c>
      <c r="P283" s="102"/>
      <c r="Q283" s="102">
        <v>1</v>
      </c>
      <c r="R283" s="98">
        <v>0</v>
      </c>
      <c r="S283" s="118">
        <v>3403402.2576000001</v>
      </c>
      <c r="T283" s="102"/>
      <c r="U283" s="92">
        <v>1</v>
      </c>
      <c r="V283" s="98">
        <v>0</v>
      </c>
      <c r="W283" s="118">
        <v>3403402.2576000001</v>
      </c>
    </row>
    <row r="284" spans="2:23" ht="101.25" customHeight="1">
      <c r="B284" s="85">
        <v>76</v>
      </c>
      <c r="C284" s="92" t="s">
        <v>5</v>
      </c>
      <c r="D284" s="8" t="str">
        <f t="shared" si="9"/>
        <v>76Macro, meso y micro gestión de la salud pública</v>
      </c>
      <c r="E284" s="8" t="s">
        <v>589</v>
      </c>
      <c r="F284" s="8" t="s">
        <v>590</v>
      </c>
      <c r="G284" s="8" t="s">
        <v>608</v>
      </c>
      <c r="H284" s="8" t="s">
        <v>728</v>
      </c>
      <c r="I284" s="8" t="s">
        <v>646</v>
      </c>
      <c r="J284" s="8" t="s">
        <v>628</v>
      </c>
      <c r="K284" s="92" t="s">
        <v>60</v>
      </c>
      <c r="L284" s="92" t="s">
        <v>66</v>
      </c>
      <c r="M284" s="8" t="str">
        <f t="shared" si="8"/>
        <v>76Macro, meso y micro gestión de la salud públicaSUBREDD. MARZO 2025</v>
      </c>
      <c r="N284" s="98">
        <v>6181480</v>
      </c>
      <c r="O284" s="118">
        <v>6381141.8039999995</v>
      </c>
      <c r="P284" s="102"/>
      <c r="Q284" s="102">
        <v>4</v>
      </c>
      <c r="R284" s="98">
        <v>0</v>
      </c>
      <c r="S284" s="118">
        <v>25524567.215999998</v>
      </c>
      <c r="T284" s="102"/>
      <c r="U284" s="92">
        <v>4</v>
      </c>
      <c r="V284" s="98">
        <v>0</v>
      </c>
      <c r="W284" s="118">
        <v>25524567.215999998</v>
      </c>
    </row>
    <row r="285" spans="2:23" ht="101.25" customHeight="1">
      <c r="B285" s="85">
        <v>77</v>
      </c>
      <c r="C285" s="92" t="s">
        <v>5</v>
      </c>
      <c r="D285" s="8" t="str">
        <f t="shared" si="9"/>
        <v>77Macro, meso y micro gestión de la salud pública</v>
      </c>
      <c r="E285" s="8" t="s">
        <v>589</v>
      </c>
      <c r="F285" s="8" t="s">
        <v>590</v>
      </c>
      <c r="G285" s="8" t="s">
        <v>608</v>
      </c>
      <c r="H285" s="8" t="s">
        <v>729</v>
      </c>
      <c r="I285" s="8" t="s">
        <v>730</v>
      </c>
      <c r="J285" s="8" t="s">
        <v>628</v>
      </c>
      <c r="K285" s="92" t="s">
        <v>60</v>
      </c>
      <c r="L285" s="92" t="s">
        <v>66</v>
      </c>
      <c r="M285" s="8" t="str">
        <f t="shared" si="8"/>
        <v>77Macro, meso y micro gestión de la salud públicaSUBREDD. MARZO 2025</v>
      </c>
      <c r="N285" s="98">
        <v>3296912</v>
      </c>
      <c r="O285" s="118">
        <v>3403402.2576000001</v>
      </c>
      <c r="P285" s="102">
        <v>0</v>
      </c>
      <c r="Q285" s="102">
        <v>79</v>
      </c>
      <c r="R285" s="98">
        <v>0</v>
      </c>
      <c r="S285" s="118">
        <v>268868778.35040003</v>
      </c>
      <c r="T285" s="102"/>
      <c r="U285" s="102">
        <v>72.209999999999994</v>
      </c>
      <c r="V285" s="98">
        <v>0</v>
      </c>
      <c r="W285" s="118">
        <v>245759677.02129599</v>
      </c>
    </row>
    <row r="286" spans="2:23" ht="101.25" customHeight="1">
      <c r="B286" s="85">
        <v>78</v>
      </c>
      <c r="C286" s="92" t="s">
        <v>5</v>
      </c>
      <c r="D286" s="8" t="str">
        <f t="shared" si="9"/>
        <v>78Macro, meso y micro gestión de la salud pública</v>
      </c>
      <c r="E286" s="8" t="s">
        <v>589</v>
      </c>
      <c r="F286" s="8" t="s">
        <v>590</v>
      </c>
      <c r="G286" s="8" t="s">
        <v>608</v>
      </c>
      <c r="H286" s="8" t="s">
        <v>731</v>
      </c>
      <c r="I286" s="8" t="s">
        <v>646</v>
      </c>
      <c r="J286" s="8" t="s">
        <v>628</v>
      </c>
      <c r="K286" s="92" t="s">
        <v>60</v>
      </c>
      <c r="L286" s="92" t="s">
        <v>66</v>
      </c>
      <c r="M286" s="8" t="str">
        <f t="shared" si="8"/>
        <v>78Macro, meso y micro gestión de la salud públicaSUBREDD. MARZO 2025</v>
      </c>
      <c r="N286" s="98">
        <v>3296912</v>
      </c>
      <c r="O286" s="118">
        <v>3403402.2576000001</v>
      </c>
      <c r="P286" s="102"/>
      <c r="Q286" s="102">
        <v>1</v>
      </c>
      <c r="R286" s="98">
        <v>0</v>
      </c>
      <c r="S286" s="118">
        <v>3403402.2576000001</v>
      </c>
      <c r="T286" s="102"/>
      <c r="U286" s="92">
        <v>1</v>
      </c>
      <c r="V286" s="98">
        <v>0</v>
      </c>
      <c r="W286" s="118">
        <v>3403402.2576000001</v>
      </c>
    </row>
    <row r="287" spans="2:23" ht="101.25" customHeight="1">
      <c r="B287" s="85">
        <v>79</v>
      </c>
      <c r="C287" s="92" t="s">
        <v>5</v>
      </c>
      <c r="D287" s="8" t="str">
        <f t="shared" si="9"/>
        <v>79Macro, meso y micro gestión de la salud pública</v>
      </c>
      <c r="E287" s="8" t="s">
        <v>607</v>
      </c>
      <c r="F287" s="8" t="s">
        <v>590</v>
      </c>
      <c r="G287" s="8" t="s">
        <v>608</v>
      </c>
      <c r="H287" s="8" t="s">
        <v>732</v>
      </c>
      <c r="I287" s="8" t="s">
        <v>733</v>
      </c>
      <c r="J287" s="8" t="s">
        <v>628</v>
      </c>
      <c r="K287" s="92" t="s">
        <v>60</v>
      </c>
      <c r="L287" s="92" t="s">
        <v>66</v>
      </c>
      <c r="M287" s="8" t="str">
        <f t="shared" si="8"/>
        <v>79Macro, meso y micro gestión de la salud públicaSUBREDD. MARZO 2025</v>
      </c>
      <c r="N287" s="98">
        <v>2472592</v>
      </c>
      <c r="O287" s="118">
        <v>2552456.7215999998</v>
      </c>
      <c r="P287" s="102"/>
      <c r="Q287" s="102">
        <v>5</v>
      </c>
      <c r="R287" s="98">
        <v>0</v>
      </c>
      <c r="S287" s="118">
        <v>12762283.607999999</v>
      </c>
      <c r="T287" s="102"/>
      <c r="U287" s="92">
        <v>5</v>
      </c>
      <c r="V287" s="98">
        <v>0</v>
      </c>
      <c r="W287" s="118">
        <v>12762283.607999999</v>
      </c>
    </row>
    <row r="288" spans="2:23" ht="101.25" customHeight="1">
      <c r="B288" s="85">
        <v>82</v>
      </c>
      <c r="C288" s="92" t="s">
        <v>5</v>
      </c>
      <c r="D288" s="8" t="str">
        <f t="shared" si="9"/>
        <v>82Macro, meso y micro gestión de la salud pública</v>
      </c>
      <c r="E288" s="8" t="s">
        <v>589</v>
      </c>
      <c r="F288" s="8" t="s">
        <v>590</v>
      </c>
      <c r="G288" s="8" t="s">
        <v>608</v>
      </c>
      <c r="H288" s="8" t="s">
        <v>734</v>
      </c>
      <c r="I288" s="8" t="s">
        <v>735</v>
      </c>
      <c r="J288" s="8" t="s">
        <v>628</v>
      </c>
      <c r="K288" s="92" t="s">
        <v>60</v>
      </c>
      <c r="L288" s="92" t="s">
        <v>66</v>
      </c>
      <c r="M288" s="8" t="str">
        <f t="shared" si="8"/>
        <v>82Macro, meso y micro gestión de la salud públicaSUBREDD. MARZO 2025</v>
      </c>
      <c r="N288" s="98">
        <v>3000000</v>
      </c>
      <c r="O288" s="118">
        <v>3096900</v>
      </c>
      <c r="P288" s="102"/>
      <c r="Q288" s="102">
        <v>0</v>
      </c>
      <c r="R288" s="98">
        <v>0</v>
      </c>
      <c r="S288" s="118">
        <v>0</v>
      </c>
      <c r="T288" s="102"/>
      <c r="U288" s="92">
        <v>0</v>
      </c>
      <c r="V288" s="98">
        <v>0</v>
      </c>
      <c r="W288" s="118">
        <v>0</v>
      </c>
    </row>
    <row r="289" spans="2:23" ht="101.25" customHeight="1">
      <c r="B289" s="85">
        <v>85</v>
      </c>
      <c r="C289" s="92" t="s">
        <v>5</v>
      </c>
      <c r="D289" s="8" t="str">
        <f t="shared" si="9"/>
        <v>85Macro, meso y micro gestión de la salud pública</v>
      </c>
      <c r="E289" s="8" t="s">
        <v>589</v>
      </c>
      <c r="F289" s="8" t="s">
        <v>590</v>
      </c>
      <c r="G289" s="8" t="s">
        <v>736</v>
      </c>
      <c r="H289" s="8" t="s">
        <v>737</v>
      </c>
      <c r="I289" s="8" t="s">
        <v>738</v>
      </c>
      <c r="J289" s="8" t="s">
        <v>628</v>
      </c>
      <c r="K289" s="92" t="s">
        <v>60</v>
      </c>
      <c r="L289" s="92" t="s">
        <v>66</v>
      </c>
      <c r="M289" s="8" t="str">
        <f t="shared" si="8"/>
        <v>85Macro, meso y micro gestión de la salud públicaSUBREDD. MARZO 2025</v>
      </c>
      <c r="N289" s="98">
        <v>30907584</v>
      </c>
      <c r="O289" s="118">
        <v>31905898.963199999</v>
      </c>
      <c r="P289" s="102"/>
      <c r="Q289" s="102">
        <v>1</v>
      </c>
      <c r="R289" s="98">
        <v>0</v>
      </c>
      <c r="S289" s="118">
        <v>31905898.963199999</v>
      </c>
      <c r="T289" s="102"/>
      <c r="U289" s="102">
        <v>1</v>
      </c>
      <c r="V289" s="98">
        <v>0</v>
      </c>
      <c r="W289" s="118">
        <v>31905898.963199999</v>
      </c>
    </row>
    <row r="290" spans="2:23" ht="101.25" customHeight="1">
      <c r="B290" s="85">
        <v>88</v>
      </c>
      <c r="C290" s="92" t="s">
        <v>588</v>
      </c>
      <c r="D290" s="8" t="str">
        <f t="shared" si="9"/>
        <v>88Gestión y Análisis de Políticas para el bienestar en los territorios</v>
      </c>
      <c r="E290" s="8" t="s">
        <v>589</v>
      </c>
      <c r="F290" s="8" t="s">
        <v>590</v>
      </c>
      <c r="G290" s="8" t="s">
        <v>595</v>
      </c>
      <c r="H290" s="8" t="s">
        <v>739</v>
      </c>
      <c r="I290" s="8" t="s">
        <v>739</v>
      </c>
      <c r="J290" s="8" t="s">
        <v>628</v>
      </c>
      <c r="K290" s="92" t="s">
        <v>60</v>
      </c>
      <c r="L290" s="92" t="s">
        <v>66</v>
      </c>
      <c r="M290" s="8" t="str">
        <f t="shared" si="8"/>
        <v>88Gestión y Análisis de Políticas para el bienestar en los territoriosSUBREDD. MARZO 2025</v>
      </c>
      <c r="N290" s="98">
        <v>5357344</v>
      </c>
      <c r="O290" s="118">
        <v>5530386.2111999998</v>
      </c>
      <c r="P290" s="102"/>
      <c r="Q290" s="102">
        <v>1</v>
      </c>
      <c r="R290" s="98">
        <v>0</v>
      </c>
      <c r="S290" s="118">
        <v>5530386.2111999998</v>
      </c>
      <c r="T290" s="102"/>
      <c r="U290" s="102">
        <v>1</v>
      </c>
      <c r="V290" s="98">
        <v>0</v>
      </c>
      <c r="W290" s="118">
        <v>5530386.2111999998</v>
      </c>
    </row>
    <row r="291" spans="2:23" ht="101.25" customHeight="1">
      <c r="B291" s="85">
        <v>90</v>
      </c>
      <c r="C291" s="92" t="s">
        <v>588</v>
      </c>
      <c r="D291" s="8" t="str">
        <f t="shared" si="9"/>
        <v>90Gestión y Análisis de Políticas para el bienestar en los territorios</v>
      </c>
      <c r="E291" s="8" t="s">
        <v>589</v>
      </c>
      <c r="F291" s="8" t="s">
        <v>590</v>
      </c>
      <c r="G291" s="8" t="s">
        <v>595</v>
      </c>
      <c r="H291" s="8" t="s">
        <v>740</v>
      </c>
      <c r="I291" s="8" t="s">
        <v>741</v>
      </c>
      <c r="J291" s="8" t="s">
        <v>628</v>
      </c>
      <c r="K291" s="92" t="s">
        <v>60</v>
      </c>
      <c r="L291" s="92" t="s">
        <v>66</v>
      </c>
      <c r="M291" s="8" t="str">
        <f t="shared" si="8"/>
        <v>90Gestión y Análisis de Políticas para el bienestar en los territoriosSUBREDD. MARZO 2025</v>
      </c>
      <c r="N291" s="98">
        <v>14011232</v>
      </c>
      <c r="O291" s="118">
        <v>14463794.7936</v>
      </c>
      <c r="P291" s="102"/>
      <c r="Q291" s="102">
        <v>1</v>
      </c>
      <c r="R291" s="98">
        <v>0</v>
      </c>
      <c r="S291" s="118">
        <v>14463794.7936</v>
      </c>
      <c r="T291" s="102"/>
      <c r="U291" s="102">
        <v>1</v>
      </c>
      <c r="V291" s="98">
        <v>0</v>
      </c>
      <c r="W291" s="118">
        <v>14463794.7936</v>
      </c>
    </row>
    <row r="292" spans="2:23" ht="101.25" customHeight="1">
      <c r="B292" s="85">
        <v>91</v>
      </c>
      <c r="C292" s="92" t="s">
        <v>588</v>
      </c>
      <c r="D292" s="8" t="str">
        <f t="shared" si="9"/>
        <v>91Gestión y Análisis de Políticas para el bienestar en los territorios</v>
      </c>
      <c r="E292" s="8" t="s">
        <v>589</v>
      </c>
      <c r="F292" s="8" t="s">
        <v>590</v>
      </c>
      <c r="G292" s="8" t="s">
        <v>595</v>
      </c>
      <c r="H292" s="8" t="s">
        <v>742</v>
      </c>
      <c r="I292" s="8" t="s">
        <v>743</v>
      </c>
      <c r="J292" s="8" t="s">
        <v>628</v>
      </c>
      <c r="K292" s="92" t="s">
        <v>60</v>
      </c>
      <c r="L292" s="92" t="s">
        <v>66</v>
      </c>
      <c r="M292" s="8" t="str">
        <f t="shared" si="8"/>
        <v>91Gestión y Análisis de Políticas para el bienestar en los territoriosSUBREDD. MARZO 2025</v>
      </c>
      <c r="N292" s="98">
        <v>24725920</v>
      </c>
      <c r="O292" s="118">
        <v>25524567.215999998</v>
      </c>
      <c r="P292" s="102"/>
      <c r="Q292" s="102">
        <v>1</v>
      </c>
      <c r="R292" s="98">
        <v>0</v>
      </c>
      <c r="S292" s="118">
        <v>25524567.215999998</v>
      </c>
      <c r="T292" s="102"/>
      <c r="U292" s="102">
        <v>1</v>
      </c>
      <c r="V292" s="98">
        <v>0</v>
      </c>
      <c r="W292" s="118">
        <v>25524567.215999998</v>
      </c>
    </row>
    <row r="293" spans="2:23" ht="101.25" customHeight="1">
      <c r="B293" s="85">
        <v>93</v>
      </c>
      <c r="C293" s="92" t="s">
        <v>588</v>
      </c>
      <c r="D293" s="8" t="str">
        <f t="shared" si="9"/>
        <v>93Gestión y Análisis de Políticas para el bienestar en los territorios</v>
      </c>
      <c r="E293" s="8" t="s">
        <v>589</v>
      </c>
      <c r="F293" s="8" t="s">
        <v>590</v>
      </c>
      <c r="G293" s="8" t="s">
        <v>744</v>
      </c>
      <c r="H293" s="8" t="s">
        <v>745</v>
      </c>
      <c r="I293" s="8" t="s">
        <v>746</v>
      </c>
      <c r="J293" s="8" t="s">
        <v>628</v>
      </c>
      <c r="K293" s="92" t="s">
        <v>60</v>
      </c>
      <c r="L293" s="92" t="s">
        <v>66</v>
      </c>
      <c r="M293" s="8" t="str">
        <f t="shared" si="8"/>
        <v>93Gestión y Análisis de Políticas para el bienestar en los territoriosSUBREDD. MARZO 2025</v>
      </c>
      <c r="N293" s="98">
        <v>11950984</v>
      </c>
      <c r="O293" s="118">
        <v>12337000.783199999</v>
      </c>
      <c r="P293" s="102"/>
      <c r="Q293" s="102">
        <v>1</v>
      </c>
      <c r="R293" s="98">
        <v>0</v>
      </c>
      <c r="S293" s="118">
        <v>12337000.783199999</v>
      </c>
      <c r="T293" s="102"/>
      <c r="U293" s="102">
        <v>1</v>
      </c>
      <c r="V293" s="98">
        <v>0</v>
      </c>
      <c r="W293" s="118">
        <v>12337000.783199999</v>
      </c>
    </row>
    <row r="294" spans="2:23" ht="101.25" customHeight="1">
      <c r="B294" s="85">
        <v>94</v>
      </c>
      <c r="C294" s="92" t="s">
        <v>588</v>
      </c>
      <c r="D294" s="8" t="str">
        <f t="shared" si="9"/>
        <v>94Gestión y Análisis de Políticas para el bienestar en los territorios</v>
      </c>
      <c r="E294" s="8" t="s">
        <v>589</v>
      </c>
      <c r="F294" s="8" t="s">
        <v>590</v>
      </c>
      <c r="G294" s="8" t="s">
        <v>744</v>
      </c>
      <c r="H294" s="8" t="s">
        <v>747</v>
      </c>
      <c r="I294" s="8" t="s">
        <v>748</v>
      </c>
      <c r="J294" s="8" t="s">
        <v>628</v>
      </c>
      <c r="K294" s="92" t="s">
        <v>60</v>
      </c>
      <c r="L294" s="92" t="s">
        <v>66</v>
      </c>
      <c r="M294" s="8" t="str">
        <f t="shared" si="8"/>
        <v>94Gestión y Análisis de Políticas para el bienestar en los territoriosSUBREDD. MARZO 2025</v>
      </c>
      <c r="N294" s="98">
        <v>5357344</v>
      </c>
      <c r="O294" s="118">
        <v>5530386.2111999998</v>
      </c>
      <c r="P294" s="102"/>
      <c r="Q294" s="102">
        <v>1</v>
      </c>
      <c r="R294" s="98">
        <v>0</v>
      </c>
      <c r="S294" s="118">
        <v>5530386.2111999998</v>
      </c>
      <c r="T294" s="102"/>
      <c r="U294" s="102">
        <v>1</v>
      </c>
      <c r="V294" s="98">
        <v>0</v>
      </c>
      <c r="W294" s="118">
        <v>5530386.2111999998</v>
      </c>
    </row>
    <row r="295" spans="2:23" ht="101.25" customHeight="1">
      <c r="B295" s="85">
        <v>95</v>
      </c>
      <c r="C295" s="92" t="s">
        <v>588</v>
      </c>
      <c r="D295" s="8" t="str">
        <f t="shared" si="9"/>
        <v>95Gestión y Análisis de Políticas para el bienestar en los territorios</v>
      </c>
      <c r="E295" s="8" t="s">
        <v>589</v>
      </c>
      <c r="F295" s="8" t="s">
        <v>590</v>
      </c>
      <c r="G295" s="8" t="s">
        <v>744</v>
      </c>
      <c r="H295" s="8" t="s">
        <v>749</v>
      </c>
      <c r="I295" s="8" t="s">
        <v>750</v>
      </c>
      <c r="J295" s="8" t="s">
        <v>628</v>
      </c>
      <c r="K295" s="92" t="s">
        <v>60</v>
      </c>
      <c r="L295" s="92" t="s">
        <v>66</v>
      </c>
      <c r="M295" s="8" t="str">
        <f t="shared" si="8"/>
        <v>95Gestión y Análisis de Políticas para el bienestar en los territoriosSUBREDD. MARZO 2025</v>
      </c>
      <c r="N295" s="98">
        <v>5357344</v>
      </c>
      <c r="O295" s="118">
        <v>5530386.2111999998</v>
      </c>
      <c r="P295" s="102"/>
      <c r="Q295" s="102">
        <v>1</v>
      </c>
      <c r="R295" s="98">
        <v>0</v>
      </c>
      <c r="S295" s="118">
        <v>5530386.2111999998</v>
      </c>
      <c r="T295" s="102"/>
      <c r="U295" s="102">
        <v>1</v>
      </c>
      <c r="V295" s="98">
        <v>0</v>
      </c>
      <c r="W295" s="118">
        <v>5530386.2111999998</v>
      </c>
    </row>
    <row r="296" spans="2:23" ht="101.25" customHeight="1">
      <c r="B296" s="85">
        <v>97</v>
      </c>
      <c r="C296" s="92" t="s">
        <v>8</v>
      </c>
      <c r="D296" s="8" t="str">
        <f t="shared" si="9"/>
        <v>97Vigilancia en salud pública</v>
      </c>
      <c r="E296" s="8" t="s">
        <v>589</v>
      </c>
      <c r="F296" s="8" t="s">
        <v>590</v>
      </c>
      <c r="G296" s="8" t="s">
        <v>597</v>
      </c>
      <c r="H296" s="8" t="s">
        <v>751</v>
      </c>
      <c r="I296" s="8" t="s">
        <v>599</v>
      </c>
      <c r="J296" s="8" t="s">
        <v>628</v>
      </c>
      <c r="K296" s="92" t="s">
        <v>60</v>
      </c>
      <c r="L296" s="92" t="s">
        <v>66</v>
      </c>
      <c r="M296" s="8" t="str">
        <f t="shared" si="8"/>
        <v>97Vigilancia en salud públicaSUBREDD. MARZO 2025</v>
      </c>
      <c r="N296" s="98">
        <v>21635272</v>
      </c>
      <c r="O296" s="118">
        <v>22334091.285599999</v>
      </c>
      <c r="P296" s="102"/>
      <c r="Q296" s="102">
        <v>1</v>
      </c>
      <c r="R296" s="98">
        <v>0</v>
      </c>
      <c r="S296" s="118">
        <v>22334091.285599999</v>
      </c>
      <c r="T296" s="102">
        <v>0</v>
      </c>
      <c r="U296" s="102">
        <v>1</v>
      </c>
      <c r="V296" s="98">
        <v>0</v>
      </c>
      <c r="W296" s="118">
        <v>22334091.285599999</v>
      </c>
    </row>
    <row r="297" spans="2:23" ht="101.25" customHeight="1">
      <c r="B297" s="85">
        <v>100</v>
      </c>
      <c r="C297" s="92" t="s">
        <v>8</v>
      </c>
      <c r="D297" s="8" t="str">
        <f t="shared" si="9"/>
        <v>100Vigilancia en salud pública</v>
      </c>
      <c r="E297" s="8" t="s">
        <v>589</v>
      </c>
      <c r="F297" s="8" t="s">
        <v>590</v>
      </c>
      <c r="G297" s="8" t="s">
        <v>752</v>
      </c>
      <c r="H297" s="8" t="s">
        <v>753</v>
      </c>
      <c r="I297" s="8" t="s">
        <v>599</v>
      </c>
      <c r="J297" s="8" t="s">
        <v>628</v>
      </c>
      <c r="K297" s="92" t="s">
        <v>60</v>
      </c>
      <c r="L297" s="92" t="s">
        <v>66</v>
      </c>
      <c r="M297" s="8" t="str">
        <f t="shared" si="8"/>
        <v>100Vigilancia en salud públicaSUBREDD. MARZO 2025</v>
      </c>
      <c r="N297" s="98">
        <v>7005616</v>
      </c>
      <c r="O297" s="118">
        <v>7231897.3968000002</v>
      </c>
      <c r="P297" s="102"/>
      <c r="Q297" s="102">
        <v>1</v>
      </c>
      <c r="R297" s="98">
        <v>0</v>
      </c>
      <c r="S297" s="118">
        <v>7231897.3968000002</v>
      </c>
      <c r="T297" s="102">
        <v>0</v>
      </c>
      <c r="U297" s="102">
        <v>1</v>
      </c>
      <c r="V297" s="98">
        <v>0</v>
      </c>
      <c r="W297" s="118">
        <v>7231897.3968000002</v>
      </c>
    </row>
    <row r="298" spans="2:23" ht="101.25" customHeight="1">
      <c r="B298" s="85">
        <v>102</v>
      </c>
      <c r="C298" s="92" t="s">
        <v>8</v>
      </c>
      <c r="D298" s="8" t="str">
        <f t="shared" si="9"/>
        <v>102Vigilancia en salud pública</v>
      </c>
      <c r="E298" s="8" t="s">
        <v>589</v>
      </c>
      <c r="F298" s="8" t="s">
        <v>590</v>
      </c>
      <c r="G298" s="8" t="s">
        <v>597</v>
      </c>
      <c r="H298" s="8" t="s">
        <v>754</v>
      </c>
      <c r="I298" s="8" t="s">
        <v>599</v>
      </c>
      <c r="J298" s="8" t="s">
        <v>628</v>
      </c>
      <c r="K298" s="92" t="s">
        <v>60</v>
      </c>
      <c r="L298" s="92" t="s">
        <v>66</v>
      </c>
      <c r="M298" s="8" t="str">
        <f t="shared" si="8"/>
        <v>102Vigilancia en salud públicaSUBREDD. MARZO 2025</v>
      </c>
      <c r="N298" s="98">
        <v>2101685</v>
      </c>
      <c r="O298" s="118">
        <v>2169569.4254999999</v>
      </c>
      <c r="P298" s="102"/>
      <c r="Q298" s="102">
        <v>1</v>
      </c>
      <c r="R298" s="98">
        <v>0</v>
      </c>
      <c r="S298" s="118">
        <v>2169569.4254999999</v>
      </c>
      <c r="T298" s="102">
        <v>0</v>
      </c>
      <c r="U298" s="102">
        <v>1</v>
      </c>
      <c r="V298" s="98">
        <v>0</v>
      </c>
      <c r="W298" s="118">
        <v>2169569.4254999999</v>
      </c>
    </row>
    <row r="299" spans="2:23" ht="101.25" customHeight="1">
      <c r="B299" s="85">
        <v>104</v>
      </c>
      <c r="C299" s="92" t="s">
        <v>8</v>
      </c>
      <c r="D299" s="8" t="str">
        <f t="shared" si="9"/>
        <v>104Vigilancia en salud pública</v>
      </c>
      <c r="E299" s="8" t="s">
        <v>589</v>
      </c>
      <c r="F299" s="8" t="s">
        <v>590</v>
      </c>
      <c r="G299" s="8" t="s">
        <v>597</v>
      </c>
      <c r="H299" s="8" t="s">
        <v>755</v>
      </c>
      <c r="I299" s="8" t="s">
        <v>599</v>
      </c>
      <c r="J299" s="8" t="s">
        <v>628</v>
      </c>
      <c r="K299" s="92" t="s">
        <v>60</v>
      </c>
      <c r="L299" s="92" t="s">
        <v>66</v>
      </c>
      <c r="M299" s="8" t="str">
        <f t="shared" si="8"/>
        <v>104Vigilancia en salud públicaSUBREDD. MARZO 2025</v>
      </c>
      <c r="N299" s="98">
        <v>3502808</v>
      </c>
      <c r="O299" s="118">
        <v>3615948.6984000001</v>
      </c>
      <c r="P299" s="102"/>
      <c r="Q299" s="102">
        <v>1</v>
      </c>
      <c r="R299" s="98">
        <v>0</v>
      </c>
      <c r="S299" s="118">
        <v>3615948.6984000001</v>
      </c>
      <c r="T299" s="102">
        <v>0</v>
      </c>
      <c r="U299" s="102">
        <v>1</v>
      </c>
      <c r="V299" s="98">
        <v>0</v>
      </c>
      <c r="W299" s="118">
        <v>3615948.6984000001</v>
      </c>
    </row>
    <row r="300" spans="2:23" ht="101.25" customHeight="1">
      <c r="B300" s="85">
        <v>105</v>
      </c>
      <c r="C300" s="92" t="s">
        <v>8</v>
      </c>
      <c r="D300" s="8" t="str">
        <f t="shared" si="9"/>
        <v>105Vigilancia en salud pública</v>
      </c>
      <c r="E300" s="8" t="s">
        <v>589</v>
      </c>
      <c r="F300" s="8" t="s">
        <v>590</v>
      </c>
      <c r="G300" s="8" t="s">
        <v>597</v>
      </c>
      <c r="H300" s="8" t="s">
        <v>756</v>
      </c>
      <c r="I300" s="8" t="s">
        <v>757</v>
      </c>
      <c r="J300" s="8" t="s">
        <v>594</v>
      </c>
      <c r="K300" s="92" t="s">
        <v>60</v>
      </c>
      <c r="L300" s="92" t="s">
        <v>66</v>
      </c>
      <c r="M300" s="8" t="str">
        <f t="shared" si="8"/>
        <v>105Vigilancia en salud públicaSUBREDD. MARZO 2025</v>
      </c>
      <c r="N300" s="98">
        <v>228444</v>
      </c>
      <c r="O300" s="118">
        <v>235822.74119999999</v>
      </c>
      <c r="P300" s="102"/>
      <c r="Q300" s="102">
        <v>4</v>
      </c>
      <c r="R300" s="98">
        <v>0</v>
      </c>
      <c r="S300" s="118">
        <v>943290.96479999996</v>
      </c>
      <c r="T300" s="102">
        <v>0</v>
      </c>
      <c r="U300" s="102">
        <v>3</v>
      </c>
      <c r="V300" s="98">
        <v>0</v>
      </c>
      <c r="W300" s="118">
        <v>707468.22359999991</v>
      </c>
    </row>
    <row r="301" spans="2:23" ht="101.25" customHeight="1">
      <c r="B301" s="85">
        <v>106</v>
      </c>
      <c r="C301" s="92" t="s">
        <v>8</v>
      </c>
      <c r="D301" s="8" t="str">
        <f t="shared" si="9"/>
        <v>106Vigilancia en salud pública</v>
      </c>
      <c r="E301" s="8" t="s">
        <v>589</v>
      </c>
      <c r="F301" s="8" t="s">
        <v>590</v>
      </c>
      <c r="G301" s="8" t="s">
        <v>597</v>
      </c>
      <c r="H301" s="8" t="s">
        <v>758</v>
      </c>
      <c r="I301" s="8" t="s">
        <v>757</v>
      </c>
      <c r="J301" s="8" t="s">
        <v>594</v>
      </c>
      <c r="K301" s="92" t="s">
        <v>60</v>
      </c>
      <c r="L301" s="92" t="s">
        <v>66</v>
      </c>
      <c r="M301" s="8" t="str">
        <f t="shared" si="8"/>
        <v>106Vigilancia en salud públicaSUBREDD. MARZO 2025</v>
      </c>
      <c r="N301" s="98">
        <v>533036</v>
      </c>
      <c r="O301" s="118">
        <v>550253.06279999996</v>
      </c>
      <c r="P301" s="102"/>
      <c r="Q301" s="102">
        <v>5</v>
      </c>
      <c r="R301" s="98">
        <v>0</v>
      </c>
      <c r="S301" s="118">
        <v>2751265.3139999998</v>
      </c>
      <c r="T301" s="102">
        <v>0</v>
      </c>
      <c r="U301" s="102">
        <v>5</v>
      </c>
      <c r="V301" s="98">
        <v>0</v>
      </c>
      <c r="W301" s="118">
        <v>2751265.3139999998</v>
      </c>
    </row>
    <row r="302" spans="2:23" ht="101.25" customHeight="1">
      <c r="B302" s="85">
        <v>107</v>
      </c>
      <c r="C302" s="92" t="s">
        <v>8</v>
      </c>
      <c r="D302" s="8" t="str">
        <f t="shared" si="9"/>
        <v>107Vigilancia en salud pública</v>
      </c>
      <c r="E302" s="8" t="s">
        <v>589</v>
      </c>
      <c r="F302" s="8" t="s">
        <v>590</v>
      </c>
      <c r="G302" s="8" t="s">
        <v>597</v>
      </c>
      <c r="H302" s="8" t="s">
        <v>621</v>
      </c>
      <c r="I302" s="8" t="s">
        <v>759</v>
      </c>
      <c r="J302" s="8" t="s">
        <v>628</v>
      </c>
      <c r="K302" s="92" t="s">
        <v>60</v>
      </c>
      <c r="L302" s="92" t="s">
        <v>66</v>
      </c>
      <c r="M302" s="8" t="str">
        <f t="shared" si="8"/>
        <v>107Vigilancia en salud públicaSUBREDD. MARZO 2025</v>
      </c>
      <c r="N302" s="98">
        <v>116464</v>
      </c>
      <c r="O302" s="118">
        <v>120225.78720000001</v>
      </c>
      <c r="P302" s="102"/>
      <c r="Q302" s="102">
        <v>39</v>
      </c>
      <c r="R302" s="98">
        <v>0</v>
      </c>
      <c r="S302" s="118">
        <v>4688805.7008000007</v>
      </c>
      <c r="T302" s="102">
        <v>0</v>
      </c>
      <c r="U302" s="102">
        <v>39</v>
      </c>
      <c r="V302" s="98">
        <v>0</v>
      </c>
      <c r="W302" s="118">
        <v>4688805.7008000007</v>
      </c>
    </row>
    <row r="303" spans="2:23" ht="101.25" customHeight="1">
      <c r="B303" s="85">
        <v>108</v>
      </c>
      <c r="C303" s="92" t="s">
        <v>8</v>
      </c>
      <c r="D303" s="8" t="str">
        <f t="shared" si="9"/>
        <v>108Vigilancia en salud pública</v>
      </c>
      <c r="E303" s="8" t="s">
        <v>589</v>
      </c>
      <c r="F303" s="8" t="s">
        <v>590</v>
      </c>
      <c r="G303" s="8" t="s">
        <v>597</v>
      </c>
      <c r="H303" s="8" t="s">
        <v>760</v>
      </c>
      <c r="I303" s="8" t="s">
        <v>761</v>
      </c>
      <c r="J303" s="8" t="s">
        <v>628</v>
      </c>
      <c r="K303" s="92" t="s">
        <v>60</v>
      </c>
      <c r="L303" s="92" t="s">
        <v>66</v>
      </c>
      <c r="M303" s="8" t="str">
        <f t="shared" si="8"/>
        <v>108Vigilancia en salud públicaSUBREDD. MARZO 2025</v>
      </c>
      <c r="N303" s="98">
        <v>87348</v>
      </c>
      <c r="O303" s="118">
        <v>90169.340400000001</v>
      </c>
      <c r="P303" s="102"/>
      <c r="Q303" s="102">
        <v>3</v>
      </c>
      <c r="R303" s="98">
        <v>0</v>
      </c>
      <c r="S303" s="118">
        <v>270508.02120000002</v>
      </c>
      <c r="T303" s="102">
        <v>0</v>
      </c>
      <c r="U303" s="102">
        <v>3</v>
      </c>
      <c r="V303" s="98">
        <v>0</v>
      </c>
      <c r="W303" s="118">
        <v>270508.02120000002</v>
      </c>
    </row>
    <row r="304" spans="2:23" ht="101.25" customHeight="1">
      <c r="B304" s="85">
        <v>111</v>
      </c>
      <c r="C304" s="92" t="s">
        <v>8</v>
      </c>
      <c r="D304" s="8" t="str">
        <f t="shared" si="9"/>
        <v>111Vigilancia en salud pública</v>
      </c>
      <c r="E304" s="8" t="s">
        <v>589</v>
      </c>
      <c r="F304" s="8" t="s">
        <v>590</v>
      </c>
      <c r="G304" s="8" t="s">
        <v>597</v>
      </c>
      <c r="H304" s="8" t="s">
        <v>762</v>
      </c>
      <c r="I304" s="8" t="s">
        <v>599</v>
      </c>
      <c r="J304" s="8" t="s">
        <v>628</v>
      </c>
      <c r="K304" s="92" t="s">
        <v>60</v>
      </c>
      <c r="L304" s="92" t="s">
        <v>66</v>
      </c>
      <c r="M304" s="8" t="str">
        <f t="shared" si="8"/>
        <v>111Vigilancia en salud públicaSUBREDD. MARZO 2025</v>
      </c>
      <c r="N304" s="98">
        <v>35028816</v>
      </c>
      <c r="O304" s="118">
        <v>36160246.756800003</v>
      </c>
      <c r="P304" s="102"/>
      <c r="Q304" s="102">
        <v>1</v>
      </c>
      <c r="R304" s="98">
        <v>0</v>
      </c>
      <c r="S304" s="118">
        <v>36160246.756800003</v>
      </c>
      <c r="T304" s="102">
        <v>0</v>
      </c>
      <c r="U304" s="102">
        <v>1</v>
      </c>
      <c r="V304" s="98">
        <v>0</v>
      </c>
      <c r="W304" s="118">
        <v>36160246.756800003</v>
      </c>
    </row>
    <row r="305" spans="2:23" ht="101.25" customHeight="1">
      <c r="B305" s="85">
        <v>114</v>
      </c>
      <c r="C305" s="92" t="s">
        <v>8</v>
      </c>
      <c r="D305" s="8" t="str">
        <f t="shared" si="9"/>
        <v>114Vigilancia en salud pública</v>
      </c>
      <c r="E305" s="8" t="s">
        <v>589</v>
      </c>
      <c r="F305" s="8" t="s">
        <v>590</v>
      </c>
      <c r="G305" s="8" t="s">
        <v>597</v>
      </c>
      <c r="H305" s="8" t="s">
        <v>763</v>
      </c>
      <c r="I305" s="8" t="s">
        <v>599</v>
      </c>
      <c r="J305" s="8" t="s">
        <v>628</v>
      </c>
      <c r="K305" s="92" t="s">
        <v>60</v>
      </c>
      <c r="L305" s="92" t="s">
        <v>66</v>
      </c>
      <c r="M305" s="8" t="str">
        <f t="shared" si="8"/>
        <v>114Vigilancia en salud públicaSUBREDD. MARZO 2025</v>
      </c>
      <c r="N305" s="98">
        <v>46155296</v>
      </c>
      <c r="O305" s="118">
        <v>47646112.060800001</v>
      </c>
      <c r="P305" s="102"/>
      <c r="Q305" s="102">
        <v>1</v>
      </c>
      <c r="R305" s="98">
        <v>0</v>
      </c>
      <c r="S305" s="118">
        <v>47646112.060800001</v>
      </c>
      <c r="T305" s="102">
        <v>0</v>
      </c>
      <c r="U305" s="102">
        <v>1</v>
      </c>
      <c r="V305" s="98">
        <v>0</v>
      </c>
      <c r="W305" s="118">
        <v>47646112.060800001</v>
      </c>
    </row>
    <row r="306" spans="2:23" ht="101.25" customHeight="1">
      <c r="B306" s="85">
        <v>115</v>
      </c>
      <c r="C306" s="92" t="s">
        <v>8</v>
      </c>
      <c r="D306" s="8" t="str">
        <f t="shared" si="9"/>
        <v>115Vigilancia en salud pública</v>
      </c>
      <c r="E306" s="8" t="s">
        <v>589</v>
      </c>
      <c r="F306" s="8" t="s">
        <v>590</v>
      </c>
      <c r="G306" s="8" t="s">
        <v>597</v>
      </c>
      <c r="H306" s="8" t="s">
        <v>764</v>
      </c>
      <c r="I306" s="8" t="s">
        <v>599</v>
      </c>
      <c r="J306" s="8" t="s">
        <v>628</v>
      </c>
      <c r="K306" s="92" t="s">
        <v>60</v>
      </c>
      <c r="L306" s="92" t="s">
        <v>66</v>
      </c>
      <c r="M306" s="8" t="str">
        <f t="shared" si="8"/>
        <v>115Vigilancia en salud públicaSUBREDD. MARZO 2025</v>
      </c>
      <c r="N306" s="98">
        <v>3296912</v>
      </c>
      <c r="O306" s="118">
        <v>3403402.2576000001</v>
      </c>
      <c r="P306" s="102"/>
      <c r="Q306" s="102">
        <v>12</v>
      </c>
      <c r="R306" s="98">
        <v>0</v>
      </c>
      <c r="S306" s="118">
        <v>40840827.091200002</v>
      </c>
      <c r="T306" s="102">
        <v>0</v>
      </c>
      <c r="U306" s="102">
        <v>12</v>
      </c>
      <c r="V306" s="98">
        <v>0</v>
      </c>
      <c r="W306" s="118">
        <v>40840827.091200002</v>
      </c>
    </row>
    <row r="307" spans="2:23" ht="101.25" customHeight="1">
      <c r="B307" s="85">
        <v>117</v>
      </c>
      <c r="C307" s="92" t="s">
        <v>8</v>
      </c>
      <c r="D307" s="8" t="str">
        <f t="shared" si="9"/>
        <v>117Vigilancia en salud pública</v>
      </c>
      <c r="E307" s="8" t="s">
        <v>589</v>
      </c>
      <c r="F307" s="8" t="s">
        <v>590</v>
      </c>
      <c r="G307" s="8" t="s">
        <v>597</v>
      </c>
      <c r="H307" s="8" t="s">
        <v>765</v>
      </c>
      <c r="I307" s="8" t="s">
        <v>599</v>
      </c>
      <c r="J307" s="8" t="s">
        <v>628</v>
      </c>
      <c r="K307" s="92" t="s">
        <v>60</v>
      </c>
      <c r="L307" s="92" t="s">
        <v>66</v>
      </c>
      <c r="M307" s="8" t="str">
        <f t="shared" si="8"/>
        <v>117Vigilancia en salud públicaSUBREDD. MARZO 2025</v>
      </c>
      <c r="N307" s="98">
        <v>3502808</v>
      </c>
      <c r="O307" s="118">
        <v>3615948.6984000001</v>
      </c>
      <c r="P307" s="102"/>
      <c r="Q307" s="102">
        <v>1</v>
      </c>
      <c r="R307" s="98">
        <v>0</v>
      </c>
      <c r="S307" s="118">
        <v>3615948.6984000001</v>
      </c>
      <c r="T307" s="102">
        <v>0</v>
      </c>
      <c r="U307" s="102">
        <v>1</v>
      </c>
      <c r="V307" s="98">
        <v>0</v>
      </c>
      <c r="W307" s="118">
        <v>3615948.6984000001</v>
      </c>
    </row>
    <row r="308" spans="2:23" ht="101.25" customHeight="1">
      <c r="B308" s="85">
        <v>119</v>
      </c>
      <c r="C308" s="92" t="s">
        <v>8</v>
      </c>
      <c r="D308" s="8" t="str">
        <f t="shared" si="9"/>
        <v>119Vigilancia en salud pública</v>
      </c>
      <c r="E308" s="8" t="s">
        <v>589</v>
      </c>
      <c r="F308" s="8" t="s">
        <v>590</v>
      </c>
      <c r="G308" s="8" t="s">
        <v>617</v>
      </c>
      <c r="H308" s="8" t="s">
        <v>766</v>
      </c>
      <c r="I308" s="8" t="s">
        <v>599</v>
      </c>
      <c r="J308" s="8" t="s">
        <v>628</v>
      </c>
      <c r="K308" s="92" t="s">
        <v>60</v>
      </c>
      <c r="L308" s="92" t="s">
        <v>66</v>
      </c>
      <c r="M308" s="8" t="str">
        <f t="shared" si="8"/>
        <v>119Vigilancia en salud públicaSUBREDD. MARZO 2025</v>
      </c>
      <c r="N308" s="98">
        <v>1339336</v>
      </c>
      <c r="O308" s="118">
        <v>1382596.5527999999</v>
      </c>
      <c r="P308" s="102"/>
      <c r="Q308" s="102">
        <v>2</v>
      </c>
      <c r="R308" s="98">
        <v>0</v>
      </c>
      <c r="S308" s="118">
        <v>2765193.1055999999</v>
      </c>
      <c r="T308" s="102">
        <v>0</v>
      </c>
      <c r="U308" s="102">
        <v>2</v>
      </c>
      <c r="V308" s="98">
        <v>0</v>
      </c>
      <c r="W308" s="118">
        <v>2765193.1055999999</v>
      </c>
    </row>
    <row r="309" spans="2:23" ht="101.25" customHeight="1">
      <c r="B309" s="85">
        <v>121</v>
      </c>
      <c r="C309" s="92" t="s">
        <v>8</v>
      </c>
      <c r="D309" s="8" t="str">
        <f t="shared" si="9"/>
        <v>121Vigilancia en salud pública</v>
      </c>
      <c r="E309" s="8" t="s">
        <v>589</v>
      </c>
      <c r="F309" s="8" t="s">
        <v>590</v>
      </c>
      <c r="G309" s="8" t="s">
        <v>617</v>
      </c>
      <c r="H309" s="8" t="s">
        <v>767</v>
      </c>
      <c r="I309" s="8" t="s">
        <v>599</v>
      </c>
      <c r="J309" s="8" t="s">
        <v>628</v>
      </c>
      <c r="K309" s="92" t="s">
        <v>60</v>
      </c>
      <c r="L309" s="92" t="s">
        <v>66</v>
      </c>
      <c r="M309" s="8" t="str">
        <f t="shared" si="8"/>
        <v>121Vigilancia en salud públicaSUBREDD. MARZO 2025</v>
      </c>
      <c r="N309" s="98">
        <v>2101685</v>
      </c>
      <c r="O309" s="118">
        <v>2169569.4254999999</v>
      </c>
      <c r="P309" s="102"/>
      <c r="Q309" s="102">
        <v>1</v>
      </c>
      <c r="R309" s="98">
        <v>0</v>
      </c>
      <c r="S309" s="118">
        <v>2169569.4254999999</v>
      </c>
      <c r="T309" s="102">
        <v>0</v>
      </c>
      <c r="U309" s="102">
        <v>1</v>
      </c>
      <c r="V309" s="98">
        <v>0</v>
      </c>
      <c r="W309" s="118">
        <v>2169569.4254999999</v>
      </c>
    </row>
    <row r="310" spans="2:23" ht="101.25" customHeight="1">
      <c r="B310" s="85">
        <v>122</v>
      </c>
      <c r="C310" s="92" t="s">
        <v>8</v>
      </c>
      <c r="D310" s="8" t="str">
        <f t="shared" si="9"/>
        <v>122Vigilancia en salud pública</v>
      </c>
      <c r="E310" s="8" t="s">
        <v>589</v>
      </c>
      <c r="F310" s="8" t="s">
        <v>590</v>
      </c>
      <c r="G310" s="8" t="s">
        <v>617</v>
      </c>
      <c r="H310" s="8" t="s">
        <v>768</v>
      </c>
      <c r="I310" s="8" t="s">
        <v>599</v>
      </c>
      <c r="J310" s="8" t="s">
        <v>628</v>
      </c>
      <c r="K310" s="92" t="s">
        <v>60</v>
      </c>
      <c r="L310" s="92" t="s">
        <v>66</v>
      </c>
      <c r="M310" s="8" t="str">
        <f t="shared" si="8"/>
        <v>122Vigilancia en salud públicaSUBREDD. MARZO 2025</v>
      </c>
      <c r="N310" s="98">
        <v>5357344</v>
      </c>
      <c r="O310" s="118">
        <v>5530386.2111999998</v>
      </c>
      <c r="P310" s="102"/>
      <c r="Q310" s="102">
        <v>1</v>
      </c>
      <c r="R310" s="98">
        <v>0</v>
      </c>
      <c r="S310" s="118">
        <v>5530386.2111999998</v>
      </c>
      <c r="T310" s="102">
        <v>0</v>
      </c>
      <c r="U310" s="102">
        <v>1</v>
      </c>
      <c r="V310" s="98">
        <v>0</v>
      </c>
      <c r="W310" s="118">
        <v>5530386.2111999998</v>
      </c>
    </row>
    <row r="311" spans="2:23" ht="101.25" customHeight="1">
      <c r="B311" s="85">
        <v>124</v>
      </c>
      <c r="C311" s="92" t="s">
        <v>8</v>
      </c>
      <c r="D311" s="8" t="str">
        <f t="shared" si="9"/>
        <v>124Vigilancia en salud pública</v>
      </c>
      <c r="E311" s="8" t="s">
        <v>589</v>
      </c>
      <c r="F311" s="8" t="s">
        <v>590</v>
      </c>
      <c r="G311" s="8" t="s">
        <v>617</v>
      </c>
      <c r="H311" s="8" t="s">
        <v>769</v>
      </c>
      <c r="I311" s="8" t="s">
        <v>599</v>
      </c>
      <c r="J311" s="8" t="s">
        <v>628</v>
      </c>
      <c r="K311" s="92" t="s">
        <v>60</v>
      </c>
      <c r="L311" s="92" t="s">
        <v>66</v>
      </c>
      <c r="M311" s="8" t="str">
        <f t="shared" si="8"/>
        <v>124Vigilancia en salud públicaSUBREDD. MARZO 2025</v>
      </c>
      <c r="N311" s="98">
        <v>21016848</v>
      </c>
      <c r="O311" s="118">
        <v>21695692.190400001</v>
      </c>
      <c r="P311" s="102"/>
      <c r="Q311" s="102">
        <v>1</v>
      </c>
      <c r="R311" s="98">
        <v>0</v>
      </c>
      <c r="S311" s="118">
        <v>21695692.190400001</v>
      </c>
      <c r="T311" s="102">
        <v>0</v>
      </c>
      <c r="U311" s="102">
        <v>1</v>
      </c>
      <c r="V311" s="98">
        <v>0</v>
      </c>
      <c r="W311" s="118">
        <v>21695692.190400001</v>
      </c>
    </row>
    <row r="312" spans="2:23" ht="101.25" customHeight="1">
      <c r="B312" s="85">
        <v>127</v>
      </c>
      <c r="C312" s="92" t="s">
        <v>8</v>
      </c>
      <c r="D312" s="8" t="str">
        <f t="shared" si="9"/>
        <v>127Vigilancia en salud pública</v>
      </c>
      <c r="E312" s="8" t="s">
        <v>589</v>
      </c>
      <c r="F312" s="8" t="s">
        <v>590</v>
      </c>
      <c r="G312" s="8" t="s">
        <v>597</v>
      </c>
      <c r="H312" s="8" t="s">
        <v>770</v>
      </c>
      <c r="I312" s="8" t="s">
        <v>599</v>
      </c>
      <c r="J312" s="8" t="s">
        <v>628</v>
      </c>
      <c r="K312" s="92" t="s">
        <v>60</v>
      </c>
      <c r="L312" s="92" t="s">
        <v>66</v>
      </c>
      <c r="M312" s="8" t="str">
        <f t="shared" si="8"/>
        <v>127Vigilancia en salud públicaSUBREDD. MARZO 2025</v>
      </c>
      <c r="N312" s="98">
        <v>5357344</v>
      </c>
      <c r="O312" s="118">
        <v>5530386.2111999998</v>
      </c>
      <c r="P312" s="102"/>
      <c r="Q312" s="102">
        <v>1</v>
      </c>
      <c r="R312" s="98">
        <v>0</v>
      </c>
      <c r="S312" s="118">
        <v>5530386.2111999998</v>
      </c>
      <c r="T312" s="102">
        <v>0</v>
      </c>
      <c r="U312" s="102">
        <v>1</v>
      </c>
      <c r="V312" s="98">
        <v>0</v>
      </c>
      <c r="W312" s="118">
        <v>5530386.2111999998</v>
      </c>
    </row>
    <row r="313" spans="2:23" ht="101.25" customHeight="1">
      <c r="B313" s="85">
        <v>128</v>
      </c>
      <c r="C313" s="92" t="s">
        <v>8</v>
      </c>
      <c r="D313" s="8" t="str">
        <f t="shared" si="9"/>
        <v>128Vigilancia en salud pública</v>
      </c>
      <c r="E313" s="8" t="s">
        <v>589</v>
      </c>
      <c r="F313" s="8" t="s">
        <v>590</v>
      </c>
      <c r="G313" s="8" t="s">
        <v>597</v>
      </c>
      <c r="H313" s="8" t="s">
        <v>771</v>
      </c>
      <c r="I313" s="8" t="s">
        <v>599</v>
      </c>
      <c r="J313" s="8" t="s">
        <v>628</v>
      </c>
      <c r="K313" s="92" t="s">
        <v>60</v>
      </c>
      <c r="L313" s="92" t="s">
        <v>66</v>
      </c>
      <c r="M313" s="8" t="str">
        <f t="shared" si="8"/>
        <v>128Vigilancia en salud públicaSUBREDD. MARZO 2025</v>
      </c>
      <c r="N313" s="98">
        <v>8082842.9327999996</v>
      </c>
      <c r="O313" s="118">
        <v>8082842.9327999996</v>
      </c>
      <c r="P313" s="102">
        <v>0</v>
      </c>
      <c r="Q313" s="102">
        <v>1</v>
      </c>
      <c r="R313" s="98">
        <v>0</v>
      </c>
      <c r="S313" s="118">
        <v>8082842.9327999996</v>
      </c>
      <c r="T313" s="102">
        <v>0</v>
      </c>
      <c r="U313" s="102">
        <v>1</v>
      </c>
      <c r="V313" s="98">
        <v>0</v>
      </c>
      <c r="W313" s="118">
        <v>8082842.9327999996</v>
      </c>
    </row>
    <row r="314" spans="2:23" ht="101.25" customHeight="1">
      <c r="B314" s="85">
        <v>129</v>
      </c>
      <c r="C314" s="92" t="s">
        <v>8</v>
      </c>
      <c r="D314" s="8" t="str">
        <f t="shared" si="9"/>
        <v>129Vigilancia en salud pública</v>
      </c>
      <c r="E314" s="8" t="s">
        <v>589</v>
      </c>
      <c r="F314" s="8" t="s">
        <v>590</v>
      </c>
      <c r="G314" s="8" t="s">
        <v>597</v>
      </c>
      <c r="H314" s="8" t="s">
        <v>772</v>
      </c>
      <c r="I314" s="8" t="s">
        <v>773</v>
      </c>
      <c r="J314" s="8" t="s">
        <v>628</v>
      </c>
      <c r="K314" s="92" t="s">
        <v>60</v>
      </c>
      <c r="L314" s="92" t="s">
        <v>66</v>
      </c>
      <c r="M314" s="8" t="str">
        <f t="shared" si="8"/>
        <v>129Vigilancia en salud públicaSUBREDD. MARZO 2025</v>
      </c>
      <c r="N314" s="98">
        <v>14463984.7368</v>
      </c>
      <c r="O314" s="118">
        <v>14463984.7368</v>
      </c>
      <c r="P314" s="102">
        <v>0</v>
      </c>
      <c r="Q314" s="102">
        <v>2</v>
      </c>
      <c r="R314" s="98">
        <v>0</v>
      </c>
      <c r="S314" s="118">
        <v>28927969.4736</v>
      </c>
      <c r="T314" s="102">
        <v>0</v>
      </c>
      <c r="U314" s="102">
        <v>2</v>
      </c>
      <c r="V314" s="98">
        <v>0</v>
      </c>
      <c r="W314" s="118">
        <v>28927969.4736</v>
      </c>
    </row>
    <row r="315" spans="2:23" ht="101.25" customHeight="1">
      <c r="B315" s="85">
        <v>132</v>
      </c>
      <c r="C315" s="92" t="s">
        <v>8</v>
      </c>
      <c r="D315" s="8" t="str">
        <f t="shared" si="9"/>
        <v>132Vigilancia en salud pública</v>
      </c>
      <c r="E315" s="8" t="s">
        <v>589</v>
      </c>
      <c r="F315" s="8" t="s">
        <v>590</v>
      </c>
      <c r="G315" s="8" t="s">
        <v>597</v>
      </c>
      <c r="H315" s="8" t="s">
        <v>774</v>
      </c>
      <c r="I315" s="8" t="s">
        <v>599</v>
      </c>
      <c r="J315" s="8" t="s">
        <v>628</v>
      </c>
      <c r="K315" s="92" t="s">
        <v>60</v>
      </c>
      <c r="L315" s="92" t="s">
        <v>66</v>
      </c>
      <c r="M315" s="8" t="str">
        <f t="shared" si="8"/>
        <v>132Vigilancia en salud públicaSUBREDD. MARZO 2025</v>
      </c>
      <c r="N315" s="98">
        <v>53820405</v>
      </c>
      <c r="O315" s="118">
        <v>55558804.081500001</v>
      </c>
      <c r="P315" s="102"/>
      <c r="Q315" s="102">
        <v>1</v>
      </c>
      <c r="R315" s="98">
        <v>0</v>
      </c>
      <c r="S315" s="118">
        <v>55558804.081500001</v>
      </c>
      <c r="T315" s="102">
        <v>0</v>
      </c>
      <c r="U315" s="102">
        <v>1</v>
      </c>
      <c r="V315" s="98">
        <v>0</v>
      </c>
      <c r="W315" s="118">
        <v>55558804.081500001</v>
      </c>
    </row>
    <row r="316" spans="2:23" ht="101.25" customHeight="1">
      <c r="B316" s="85">
        <v>133</v>
      </c>
      <c r="C316" s="92" t="s">
        <v>8</v>
      </c>
      <c r="D316" s="8" t="str">
        <f t="shared" si="9"/>
        <v>133Vigilancia en salud pública</v>
      </c>
      <c r="E316" s="8" t="s">
        <v>589</v>
      </c>
      <c r="F316" s="8" t="s">
        <v>590</v>
      </c>
      <c r="G316" s="8" t="s">
        <v>617</v>
      </c>
      <c r="H316" s="8" t="s">
        <v>775</v>
      </c>
      <c r="I316" s="8" t="s">
        <v>776</v>
      </c>
      <c r="J316" s="8" t="s">
        <v>628</v>
      </c>
      <c r="K316" s="92" t="s">
        <v>60</v>
      </c>
      <c r="L316" s="92" t="s">
        <v>66</v>
      </c>
      <c r="M316" s="8" t="str">
        <f t="shared" si="8"/>
        <v>133Vigilancia en salud públicaSUBREDD. MARZO 2025</v>
      </c>
      <c r="N316" s="98">
        <v>145580</v>
      </c>
      <c r="O316" s="118">
        <v>150282.234</v>
      </c>
      <c r="P316" s="102"/>
      <c r="Q316" s="102">
        <v>201</v>
      </c>
      <c r="R316" s="98">
        <v>0</v>
      </c>
      <c r="S316" s="118">
        <v>30206729.033999998</v>
      </c>
      <c r="T316" s="102">
        <v>0</v>
      </c>
      <c r="U316" s="102">
        <v>173</v>
      </c>
      <c r="V316" s="98">
        <v>0</v>
      </c>
      <c r="W316" s="118">
        <v>25998826.482000001</v>
      </c>
    </row>
    <row r="317" spans="2:23" ht="101.25" customHeight="1">
      <c r="B317" s="85">
        <v>137</v>
      </c>
      <c r="C317" s="92" t="s">
        <v>8</v>
      </c>
      <c r="D317" s="8" t="str">
        <f t="shared" si="9"/>
        <v>137Vigilancia en salud pública</v>
      </c>
      <c r="E317" s="8" t="s">
        <v>589</v>
      </c>
      <c r="F317" s="8" t="s">
        <v>590</v>
      </c>
      <c r="G317" s="8" t="s">
        <v>597</v>
      </c>
      <c r="H317" s="8" t="s">
        <v>777</v>
      </c>
      <c r="I317" s="8" t="s">
        <v>599</v>
      </c>
      <c r="J317" s="8" t="s">
        <v>628</v>
      </c>
      <c r="K317" s="92" t="s">
        <v>60</v>
      </c>
      <c r="L317" s="92" t="s">
        <v>66</v>
      </c>
      <c r="M317" s="8" t="str">
        <f t="shared" si="8"/>
        <v>137Vigilancia en salud públicaSUBREDD. MARZO 2025</v>
      </c>
      <c r="N317" s="98">
        <v>30083632</v>
      </c>
      <c r="O317" s="118">
        <v>31055333.3136</v>
      </c>
      <c r="P317" s="102"/>
      <c r="Q317" s="102">
        <v>1</v>
      </c>
      <c r="R317" s="98">
        <v>0</v>
      </c>
      <c r="S317" s="118">
        <v>31055333.3136</v>
      </c>
      <c r="T317" s="102">
        <v>0</v>
      </c>
      <c r="U317" s="102">
        <v>1</v>
      </c>
      <c r="V317" s="98">
        <v>0</v>
      </c>
      <c r="W317" s="118">
        <v>31055333.3136</v>
      </c>
    </row>
    <row r="318" spans="2:23" ht="101.25" customHeight="1">
      <c r="B318" s="85">
        <v>138</v>
      </c>
      <c r="C318" s="92" t="s">
        <v>8</v>
      </c>
      <c r="D318" s="8" t="str">
        <f t="shared" si="9"/>
        <v>138Vigilancia en salud pública</v>
      </c>
      <c r="E318" s="8" t="s">
        <v>589</v>
      </c>
      <c r="F318" s="8" t="s">
        <v>590</v>
      </c>
      <c r="G318" s="8" t="s">
        <v>597</v>
      </c>
      <c r="H318" s="8" t="s">
        <v>778</v>
      </c>
      <c r="I318" s="8" t="s">
        <v>599</v>
      </c>
      <c r="J318" s="8" t="s">
        <v>628</v>
      </c>
      <c r="K318" s="92" t="s">
        <v>60</v>
      </c>
      <c r="L318" s="92" t="s">
        <v>66</v>
      </c>
      <c r="M318" s="8" t="str">
        <f t="shared" si="8"/>
        <v>138Vigilancia en salud públicaSUBREDD. MARZO 2025</v>
      </c>
      <c r="N318" s="98">
        <v>10714688</v>
      </c>
      <c r="O318" s="118">
        <v>11060772.4224</v>
      </c>
      <c r="P318" s="102"/>
      <c r="Q318" s="102">
        <v>1</v>
      </c>
      <c r="R318" s="98">
        <v>0</v>
      </c>
      <c r="S318" s="118">
        <v>11060772.4224</v>
      </c>
      <c r="T318" s="102">
        <v>0</v>
      </c>
      <c r="U318" s="102">
        <v>1</v>
      </c>
      <c r="V318" s="98">
        <v>0</v>
      </c>
      <c r="W318" s="118">
        <v>11060772.4224</v>
      </c>
    </row>
    <row r="319" spans="2:23" ht="101.25" customHeight="1">
      <c r="B319" s="85">
        <v>139</v>
      </c>
      <c r="C319" s="92" t="s">
        <v>8</v>
      </c>
      <c r="D319" s="8" t="str">
        <f t="shared" si="9"/>
        <v>139Vigilancia en salud pública</v>
      </c>
      <c r="E319" s="8" t="s">
        <v>589</v>
      </c>
      <c r="F319" s="8" t="s">
        <v>590</v>
      </c>
      <c r="G319" s="8" t="s">
        <v>597</v>
      </c>
      <c r="H319" s="8" t="s">
        <v>779</v>
      </c>
      <c r="I319" s="8" t="s">
        <v>599</v>
      </c>
      <c r="J319" s="8" t="s">
        <v>628</v>
      </c>
      <c r="K319" s="92" t="s">
        <v>60</v>
      </c>
      <c r="L319" s="92" t="s">
        <v>66</v>
      </c>
      <c r="M319" s="8" t="str">
        <f t="shared" si="8"/>
        <v>139Vigilancia en salud públicaSUBREDD. MARZO 2025</v>
      </c>
      <c r="N319" s="98">
        <v>7005616</v>
      </c>
      <c r="O319" s="118">
        <v>7231897.3968000002</v>
      </c>
      <c r="P319" s="102"/>
      <c r="Q319" s="102">
        <v>1</v>
      </c>
      <c r="R319" s="98">
        <v>0</v>
      </c>
      <c r="S319" s="118">
        <v>7231897.3968000002</v>
      </c>
      <c r="T319" s="102">
        <v>0</v>
      </c>
      <c r="U319" s="102">
        <v>1</v>
      </c>
      <c r="V319" s="98">
        <v>0</v>
      </c>
      <c r="W319" s="118">
        <v>7231897.3968000002</v>
      </c>
    </row>
    <row r="320" spans="2:23" ht="101.25" customHeight="1">
      <c r="B320" s="85">
        <v>140</v>
      </c>
      <c r="C320" s="92" t="s">
        <v>8</v>
      </c>
      <c r="D320" s="8" t="str">
        <f t="shared" si="9"/>
        <v>140Vigilancia en salud pública</v>
      </c>
      <c r="E320" s="8" t="s">
        <v>589</v>
      </c>
      <c r="F320" s="8" t="s">
        <v>590</v>
      </c>
      <c r="G320" s="8" t="s">
        <v>597</v>
      </c>
      <c r="H320" s="8" t="s">
        <v>780</v>
      </c>
      <c r="I320" s="8" t="s">
        <v>599</v>
      </c>
      <c r="J320" s="8" t="s">
        <v>628</v>
      </c>
      <c r="K320" s="92" t="s">
        <v>60</v>
      </c>
      <c r="L320" s="92" t="s">
        <v>66</v>
      </c>
      <c r="M320" s="8" t="str">
        <f t="shared" si="8"/>
        <v>140Vigilancia en salud públicaSUBREDD. MARZO 2025</v>
      </c>
      <c r="N320" s="98">
        <v>18132464</v>
      </c>
      <c r="O320" s="118">
        <v>18718142.587200001</v>
      </c>
      <c r="P320" s="102"/>
      <c r="Q320" s="102">
        <v>1</v>
      </c>
      <c r="R320" s="98">
        <v>0</v>
      </c>
      <c r="S320" s="118">
        <v>18718142.587200001</v>
      </c>
      <c r="T320" s="102">
        <v>0</v>
      </c>
      <c r="U320" s="102">
        <v>1</v>
      </c>
      <c r="V320" s="98">
        <v>0</v>
      </c>
      <c r="W320" s="118">
        <v>18718142.587200001</v>
      </c>
    </row>
    <row r="321" spans="2:23" ht="101.25" customHeight="1">
      <c r="B321" s="85">
        <v>143</v>
      </c>
      <c r="C321" s="92" t="s">
        <v>8</v>
      </c>
      <c r="D321" s="8" t="str">
        <f t="shared" si="9"/>
        <v>143Vigilancia en salud pública</v>
      </c>
      <c r="E321" s="8" t="s">
        <v>589</v>
      </c>
      <c r="F321" s="8" t="s">
        <v>590</v>
      </c>
      <c r="G321" s="8" t="s">
        <v>597</v>
      </c>
      <c r="H321" s="8" t="s">
        <v>781</v>
      </c>
      <c r="I321" s="8" t="s">
        <v>599</v>
      </c>
      <c r="J321" s="8" t="s">
        <v>628</v>
      </c>
      <c r="K321" s="92" t="s">
        <v>60</v>
      </c>
      <c r="L321" s="92" t="s">
        <v>66</v>
      </c>
      <c r="M321" s="8" t="str">
        <f t="shared" si="8"/>
        <v>143Vigilancia en salud públicaSUBREDD. MARZO 2025</v>
      </c>
      <c r="N321" s="98">
        <v>63669520</v>
      </c>
      <c r="O321" s="118">
        <v>65726045.495999999</v>
      </c>
      <c r="P321" s="102"/>
      <c r="Q321" s="102">
        <v>1</v>
      </c>
      <c r="R321" s="98">
        <v>0</v>
      </c>
      <c r="S321" s="118">
        <v>65726045.495999999</v>
      </c>
      <c r="T321" s="102">
        <v>0</v>
      </c>
      <c r="U321" s="102">
        <v>1</v>
      </c>
      <c r="V321" s="98">
        <v>0</v>
      </c>
      <c r="W321" s="118">
        <v>65726045.495999999</v>
      </c>
    </row>
    <row r="322" spans="2:23" ht="101.25" customHeight="1">
      <c r="B322" s="85">
        <v>144</v>
      </c>
      <c r="C322" s="92" t="s">
        <v>8</v>
      </c>
      <c r="D322" s="8" t="str">
        <f t="shared" si="9"/>
        <v>144Vigilancia en salud pública</v>
      </c>
      <c r="E322" s="8" t="s">
        <v>589</v>
      </c>
      <c r="F322" s="8" t="s">
        <v>590</v>
      </c>
      <c r="G322" s="8" t="s">
        <v>617</v>
      </c>
      <c r="H322" s="8" t="s">
        <v>782</v>
      </c>
      <c r="I322" s="8" t="s">
        <v>776</v>
      </c>
      <c r="J322" s="8" t="s">
        <v>628</v>
      </c>
      <c r="K322" s="92" t="s">
        <v>60</v>
      </c>
      <c r="L322" s="92" t="s">
        <v>66</v>
      </c>
      <c r="M322" s="8" t="str">
        <f t="shared" si="8"/>
        <v>144Vigilancia en salud públicaSUBREDD. MARZO 2025</v>
      </c>
      <c r="N322" s="98">
        <v>201570</v>
      </c>
      <c r="O322" s="118">
        <v>208080.71100000001</v>
      </c>
      <c r="P322" s="102">
        <v>0</v>
      </c>
      <c r="Q322" s="102">
        <v>775</v>
      </c>
      <c r="R322" s="98">
        <v>0</v>
      </c>
      <c r="S322" s="118">
        <v>161262551.02500001</v>
      </c>
      <c r="T322" s="102">
        <v>0</v>
      </c>
      <c r="U322" s="102">
        <v>769</v>
      </c>
      <c r="V322" s="98">
        <v>0</v>
      </c>
      <c r="W322" s="118">
        <v>160014066.759</v>
      </c>
    </row>
    <row r="323" spans="2:23" ht="101.25" customHeight="1">
      <c r="B323" s="85">
        <v>146</v>
      </c>
      <c r="C323" s="92" t="s">
        <v>8</v>
      </c>
      <c r="D323" s="8" t="str">
        <f t="shared" si="9"/>
        <v>146Vigilancia en salud pública</v>
      </c>
      <c r="E323" s="8" t="s">
        <v>589</v>
      </c>
      <c r="F323" s="8" t="s">
        <v>590</v>
      </c>
      <c r="G323" s="8" t="s">
        <v>597</v>
      </c>
      <c r="H323" s="8" t="s">
        <v>783</v>
      </c>
      <c r="I323" s="8" t="s">
        <v>599</v>
      </c>
      <c r="J323" s="8" t="s">
        <v>628</v>
      </c>
      <c r="K323" s="92" t="s">
        <v>60</v>
      </c>
      <c r="L323" s="92" t="s">
        <v>66</v>
      </c>
      <c r="M323" s="8" t="str">
        <f t="shared" ref="M323:M386" si="10">+D323&amp;K323&amp;L323</f>
        <v>146Vigilancia en salud públicaSUBREDD. MARZO 2025</v>
      </c>
      <c r="N323" s="98">
        <v>7005616</v>
      </c>
      <c r="O323" s="118">
        <v>7231897.3968000002</v>
      </c>
      <c r="P323" s="102"/>
      <c r="Q323" s="102">
        <v>1</v>
      </c>
      <c r="R323" s="98">
        <v>0</v>
      </c>
      <c r="S323" s="118">
        <v>7231897.3968000002</v>
      </c>
      <c r="T323" s="102">
        <v>0</v>
      </c>
      <c r="U323" s="102">
        <v>1</v>
      </c>
      <c r="V323" s="98">
        <v>0</v>
      </c>
      <c r="W323" s="118">
        <v>7231897.3968000002</v>
      </c>
    </row>
    <row r="324" spans="2:23" ht="101.25" customHeight="1">
      <c r="B324" s="85">
        <v>147</v>
      </c>
      <c r="C324" s="92" t="s">
        <v>8</v>
      </c>
      <c r="D324" s="8" t="str">
        <f t="shared" ref="D324:D387" si="11">+B324&amp;C324</f>
        <v>147Vigilancia en salud pública</v>
      </c>
      <c r="E324" s="8" t="s">
        <v>589</v>
      </c>
      <c r="F324" s="8" t="s">
        <v>590</v>
      </c>
      <c r="G324" s="8" t="s">
        <v>597</v>
      </c>
      <c r="H324" s="8" t="s">
        <v>784</v>
      </c>
      <c r="I324" s="8" t="s">
        <v>599</v>
      </c>
      <c r="J324" s="8" t="s">
        <v>628</v>
      </c>
      <c r="K324" s="92" t="s">
        <v>60</v>
      </c>
      <c r="L324" s="92" t="s">
        <v>66</v>
      </c>
      <c r="M324" s="8" t="str">
        <f t="shared" si="10"/>
        <v>147Vigilancia en salud públicaSUBREDD. MARZO 2025</v>
      </c>
      <c r="N324" s="98">
        <v>6181480</v>
      </c>
      <c r="O324" s="118">
        <v>6381141.8039999995</v>
      </c>
      <c r="P324" s="102"/>
      <c r="Q324" s="102">
        <v>1</v>
      </c>
      <c r="R324" s="98">
        <v>0</v>
      </c>
      <c r="S324" s="118">
        <v>6381141.8039999995</v>
      </c>
      <c r="T324" s="102">
        <v>0</v>
      </c>
      <c r="U324" s="102">
        <v>1</v>
      </c>
      <c r="V324" s="98">
        <v>0</v>
      </c>
      <c r="W324" s="118">
        <v>6381141.8039999995</v>
      </c>
    </row>
    <row r="325" spans="2:23" ht="101.25" customHeight="1">
      <c r="B325" s="85">
        <v>148</v>
      </c>
      <c r="C325" s="92" t="s">
        <v>8</v>
      </c>
      <c r="D325" s="8" t="str">
        <f t="shared" si="11"/>
        <v>148Vigilancia en salud pública</v>
      </c>
      <c r="E325" s="8" t="s">
        <v>589</v>
      </c>
      <c r="F325" s="8" t="s">
        <v>590</v>
      </c>
      <c r="G325" s="8" t="s">
        <v>597</v>
      </c>
      <c r="H325" s="8" t="s">
        <v>785</v>
      </c>
      <c r="I325" s="8" t="s">
        <v>599</v>
      </c>
      <c r="J325" s="8" t="s">
        <v>628</v>
      </c>
      <c r="K325" s="92" t="s">
        <v>60</v>
      </c>
      <c r="L325" s="92" t="s">
        <v>66</v>
      </c>
      <c r="M325" s="8" t="str">
        <f t="shared" si="10"/>
        <v>148Vigilancia en salud públicaSUBREDD. MARZO 2025</v>
      </c>
      <c r="N325" s="98">
        <v>5357344</v>
      </c>
      <c r="O325" s="118">
        <v>5530386.2111999998</v>
      </c>
      <c r="P325" s="102"/>
      <c r="Q325" s="102">
        <v>1</v>
      </c>
      <c r="R325" s="98">
        <v>0</v>
      </c>
      <c r="S325" s="118">
        <v>5530386.2111999998</v>
      </c>
      <c r="T325" s="102">
        <v>0</v>
      </c>
      <c r="U325" s="102">
        <v>1</v>
      </c>
      <c r="V325" s="98">
        <v>0</v>
      </c>
      <c r="W325" s="118">
        <v>5530386.2111999998</v>
      </c>
    </row>
    <row r="326" spans="2:23" ht="101.25" customHeight="1">
      <c r="B326" s="85">
        <v>150</v>
      </c>
      <c r="C326" s="92" t="s">
        <v>8</v>
      </c>
      <c r="D326" s="8" t="str">
        <f t="shared" si="11"/>
        <v>150Vigilancia en salud pública</v>
      </c>
      <c r="E326" s="8" t="s">
        <v>589</v>
      </c>
      <c r="F326" s="8" t="s">
        <v>590</v>
      </c>
      <c r="G326" s="8" t="s">
        <v>617</v>
      </c>
      <c r="H326" s="8" t="s">
        <v>786</v>
      </c>
      <c r="I326" s="8" t="s">
        <v>599</v>
      </c>
      <c r="J326" s="8" t="s">
        <v>628</v>
      </c>
      <c r="K326" s="92" t="s">
        <v>60</v>
      </c>
      <c r="L326" s="92" t="s">
        <v>66</v>
      </c>
      <c r="M326" s="8" t="str">
        <f t="shared" si="10"/>
        <v>150Vigilancia en salud públicaSUBREDD. MARZO 2025</v>
      </c>
      <c r="N326" s="98">
        <v>3296912</v>
      </c>
      <c r="O326" s="118">
        <v>3403402.2576000001</v>
      </c>
      <c r="P326" s="102"/>
      <c r="Q326" s="102">
        <v>1</v>
      </c>
      <c r="R326" s="98">
        <v>0</v>
      </c>
      <c r="S326" s="118">
        <v>3403402.2576000001</v>
      </c>
      <c r="T326" s="102">
        <v>0</v>
      </c>
      <c r="U326" s="102">
        <v>1</v>
      </c>
      <c r="V326" s="98">
        <v>0</v>
      </c>
      <c r="W326" s="118">
        <v>3403402.2576000001</v>
      </c>
    </row>
    <row r="327" spans="2:23" ht="101.25" customHeight="1">
      <c r="B327" s="85">
        <v>152</v>
      </c>
      <c r="C327" s="92" t="s">
        <v>8</v>
      </c>
      <c r="D327" s="8" t="str">
        <f t="shared" si="11"/>
        <v>152Vigilancia en salud pública</v>
      </c>
      <c r="E327" s="8" t="s">
        <v>589</v>
      </c>
      <c r="F327" s="8" t="s">
        <v>590</v>
      </c>
      <c r="G327" s="8" t="s">
        <v>597</v>
      </c>
      <c r="H327" s="8" t="s">
        <v>787</v>
      </c>
      <c r="I327" s="8" t="s">
        <v>599</v>
      </c>
      <c r="J327" s="8" t="s">
        <v>628</v>
      </c>
      <c r="K327" s="92" t="s">
        <v>60</v>
      </c>
      <c r="L327" s="92" t="s">
        <v>66</v>
      </c>
      <c r="M327" s="8" t="str">
        <f t="shared" si="10"/>
        <v>152Vigilancia en salud públicaSUBREDD. MARZO 2025</v>
      </c>
      <c r="N327" s="98">
        <v>22871752</v>
      </c>
      <c r="O327" s="118">
        <v>23610509.589600001</v>
      </c>
      <c r="P327" s="102"/>
      <c r="Q327" s="102">
        <v>1</v>
      </c>
      <c r="R327" s="98">
        <v>0</v>
      </c>
      <c r="S327" s="118">
        <v>23610509.589600001</v>
      </c>
      <c r="T327" s="102">
        <v>0</v>
      </c>
      <c r="U327" s="102">
        <v>1</v>
      </c>
      <c r="V327" s="98">
        <v>0</v>
      </c>
      <c r="W327" s="118">
        <v>23610509.589600001</v>
      </c>
    </row>
    <row r="328" spans="2:23" ht="101.25" customHeight="1">
      <c r="B328" s="85">
        <v>153</v>
      </c>
      <c r="C328" s="92" t="s">
        <v>8</v>
      </c>
      <c r="D328" s="8" t="str">
        <f t="shared" si="11"/>
        <v>153Vigilancia en salud pública</v>
      </c>
      <c r="E328" s="8" t="s">
        <v>589</v>
      </c>
      <c r="F328" s="8" t="s">
        <v>590</v>
      </c>
      <c r="G328" s="8" t="s">
        <v>597</v>
      </c>
      <c r="H328" s="8" t="s">
        <v>788</v>
      </c>
      <c r="I328" s="8" t="s">
        <v>599</v>
      </c>
      <c r="J328" s="8" t="s">
        <v>628</v>
      </c>
      <c r="K328" s="92" t="s">
        <v>60</v>
      </c>
      <c r="L328" s="92" t="s">
        <v>66</v>
      </c>
      <c r="M328" s="8" t="str">
        <f t="shared" si="10"/>
        <v>153Vigilancia en salud públicaSUBREDD. MARZO 2025</v>
      </c>
      <c r="N328" s="98">
        <v>28434992</v>
      </c>
      <c r="O328" s="118">
        <v>29353442.241599999</v>
      </c>
      <c r="P328" s="102"/>
      <c r="Q328" s="102">
        <v>1</v>
      </c>
      <c r="R328" s="98">
        <v>0</v>
      </c>
      <c r="S328" s="118">
        <v>29353442.241599999</v>
      </c>
      <c r="T328" s="102">
        <v>0</v>
      </c>
      <c r="U328" s="102">
        <v>1</v>
      </c>
      <c r="V328" s="98">
        <v>0</v>
      </c>
      <c r="W328" s="118">
        <v>29353442.241599999</v>
      </c>
    </row>
    <row r="329" spans="2:23" ht="101.25" customHeight="1">
      <c r="B329" s="85">
        <v>154</v>
      </c>
      <c r="C329" s="92" t="s">
        <v>8</v>
      </c>
      <c r="D329" s="8" t="str">
        <f t="shared" si="11"/>
        <v>154Vigilancia en salud pública</v>
      </c>
      <c r="E329" s="8" t="s">
        <v>589</v>
      </c>
      <c r="F329" s="8" t="s">
        <v>590</v>
      </c>
      <c r="G329" s="8" t="s">
        <v>597</v>
      </c>
      <c r="H329" s="8" t="s">
        <v>789</v>
      </c>
      <c r="I329" s="8" t="s">
        <v>599</v>
      </c>
      <c r="J329" s="8" t="s">
        <v>628</v>
      </c>
      <c r="K329" s="92" t="s">
        <v>60</v>
      </c>
      <c r="L329" s="92" t="s">
        <v>66</v>
      </c>
      <c r="M329" s="8" t="str">
        <f t="shared" si="10"/>
        <v>154Vigilancia en salud públicaSUBREDD. MARZO 2025</v>
      </c>
      <c r="N329" s="98">
        <v>21223296</v>
      </c>
      <c r="O329" s="118">
        <v>21908808.4608</v>
      </c>
      <c r="P329" s="102"/>
      <c r="Q329" s="102">
        <v>1</v>
      </c>
      <c r="R329" s="98">
        <v>0</v>
      </c>
      <c r="S329" s="118">
        <v>21908808.4608</v>
      </c>
      <c r="T329" s="102">
        <v>0</v>
      </c>
      <c r="U329" s="102">
        <v>1</v>
      </c>
      <c r="V329" s="98">
        <v>0</v>
      </c>
      <c r="W329" s="118">
        <v>21908808.4608</v>
      </c>
    </row>
    <row r="330" spans="2:23" ht="101.25" customHeight="1">
      <c r="B330" s="85">
        <v>156</v>
      </c>
      <c r="C330" s="92" t="s">
        <v>8</v>
      </c>
      <c r="D330" s="8" t="str">
        <f t="shared" si="11"/>
        <v>156Vigilancia en salud pública</v>
      </c>
      <c r="E330" s="8" t="s">
        <v>589</v>
      </c>
      <c r="F330" s="8" t="s">
        <v>590</v>
      </c>
      <c r="G330" s="8" t="s">
        <v>597</v>
      </c>
      <c r="H330" s="8" t="s">
        <v>790</v>
      </c>
      <c r="I330" s="8" t="s">
        <v>599</v>
      </c>
      <c r="J330" s="8" t="s">
        <v>628</v>
      </c>
      <c r="K330" s="92" t="s">
        <v>60</v>
      </c>
      <c r="L330" s="92" t="s">
        <v>66</v>
      </c>
      <c r="M330" s="8" t="str">
        <f t="shared" si="10"/>
        <v>156Vigilancia en salud públicaSUBREDD. MARZO 2025</v>
      </c>
      <c r="N330" s="98">
        <v>3296912</v>
      </c>
      <c r="O330" s="118">
        <v>3403402.2576000001</v>
      </c>
      <c r="P330" s="102"/>
      <c r="Q330" s="102">
        <v>1</v>
      </c>
      <c r="R330" s="98">
        <v>0</v>
      </c>
      <c r="S330" s="118">
        <v>3403402.2576000001</v>
      </c>
      <c r="T330" s="102">
        <v>0</v>
      </c>
      <c r="U330" s="102">
        <v>1</v>
      </c>
      <c r="V330" s="98">
        <v>0</v>
      </c>
      <c r="W330" s="118">
        <v>3403402.2576000001</v>
      </c>
    </row>
    <row r="331" spans="2:23" ht="101.25" customHeight="1">
      <c r="B331" s="85">
        <v>158</v>
      </c>
      <c r="C331" s="92" t="s">
        <v>8</v>
      </c>
      <c r="D331" s="8" t="str">
        <f t="shared" si="11"/>
        <v>158Vigilancia en salud pública</v>
      </c>
      <c r="E331" s="8" t="s">
        <v>589</v>
      </c>
      <c r="F331" s="8" t="s">
        <v>590</v>
      </c>
      <c r="G331" s="8" t="s">
        <v>597</v>
      </c>
      <c r="H331" s="8" t="s">
        <v>791</v>
      </c>
      <c r="I331" s="8" t="s">
        <v>599</v>
      </c>
      <c r="J331" s="8" t="s">
        <v>628</v>
      </c>
      <c r="K331" s="92" t="s">
        <v>60</v>
      </c>
      <c r="L331" s="92" t="s">
        <v>66</v>
      </c>
      <c r="M331" s="8" t="str">
        <f t="shared" si="10"/>
        <v>158Vigilancia en salud públicaSUBREDD. MARZO 2025</v>
      </c>
      <c r="N331" s="98">
        <v>30907952</v>
      </c>
      <c r="O331" s="118">
        <v>31906278.849599998</v>
      </c>
      <c r="P331" s="102"/>
      <c r="Q331" s="102">
        <v>0</v>
      </c>
      <c r="R331" s="98">
        <v>0</v>
      </c>
      <c r="S331" s="118">
        <v>0</v>
      </c>
      <c r="T331" s="102">
        <v>0</v>
      </c>
      <c r="U331" s="102">
        <v>0</v>
      </c>
      <c r="V331" s="98">
        <v>0</v>
      </c>
      <c r="W331" s="118">
        <v>0</v>
      </c>
    </row>
    <row r="332" spans="2:23" ht="101.25" customHeight="1">
      <c r="B332" s="85">
        <v>15</v>
      </c>
      <c r="C332" s="92" t="s">
        <v>647</v>
      </c>
      <c r="D332" s="8" t="str">
        <f t="shared" si="11"/>
        <v>15Entorno Cuidador Institucional “Bienestar en nuestro entorno institucional”</v>
      </c>
      <c r="E332" s="8" t="s">
        <v>607</v>
      </c>
      <c r="F332" s="8" t="s">
        <v>590</v>
      </c>
      <c r="G332" s="8" t="s">
        <v>648</v>
      </c>
      <c r="H332" s="8" t="s">
        <v>792</v>
      </c>
      <c r="I332" s="8" t="s">
        <v>650</v>
      </c>
      <c r="J332" s="8" t="s">
        <v>694</v>
      </c>
      <c r="K332" s="92" t="s">
        <v>249</v>
      </c>
      <c r="L332" s="92" t="s">
        <v>66</v>
      </c>
      <c r="M332" s="8" t="str">
        <f t="shared" si="10"/>
        <v>15Entorno Cuidador Institucional “Bienestar en nuestro entorno institucional”DISTRITOD. MARZO 2025</v>
      </c>
      <c r="N332" s="98">
        <v>345874</v>
      </c>
      <c r="O332" s="118">
        <v>357045.73019999999</v>
      </c>
      <c r="P332" s="102"/>
      <c r="Q332" s="102">
        <v>56</v>
      </c>
      <c r="R332" s="98">
        <v>0</v>
      </c>
      <c r="S332" s="118">
        <v>19994560.891199999</v>
      </c>
      <c r="T332" s="102"/>
      <c r="U332" s="102">
        <v>56</v>
      </c>
      <c r="V332" s="98">
        <v>0</v>
      </c>
      <c r="W332" s="118">
        <v>19994560.891199999</v>
      </c>
    </row>
    <row r="333" spans="2:23" ht="101.25" customHeight="1">
      <c r="B333" s="85">
        <v>18</v>
      </c>
      <c r="C333" s="92" t="s">
        <v>647</v>
      </c>
      <c r="D333" s="8" t="str">
        <f t="shared" si="11"/>
        <v>18Entorno Cuidador Institucional “Bienestar en nuestro entorno institucional”</v>
      </c>
      <c r="E333" s="8" t="s">
        <v>607</v>
      </c>
      <c r="F333" s="8" t="s">
        <v>590</v>
      </c>
      <c r="G333" s="8" t="s">
        <v>648</v>
      </c>
      <c r="H333" s="8" t="s">
        <v>793</v>
      </c>
      <c r="I333" s="8" t="s">
        <v>650</v>
      </c>
      <c r="J333" s="8" t="s">
        <v>694</v>
      </c>
      <c r="K333" s="92" t="s">
        <v>249</v>
      </c>
      <c r="L333" s="92" t="s">
        <v>66</v>
      </c>
      <c r="M333" s="8" t="str">
        <f t="shared" si="10"/>
        <v>18Entorno Cuidador Institucional “Bienestar en nuestro entorno institucional”DISTRITOD. MARZO 2025</v>
      </c>
      <c r="N333" s="98">
        <v>287001</v>
      </c>
      <c r="O333" s="118">
        <v>296271.1323</v>
      </c>
      <c r="P333" s="102"/>
      <c r="Q333" s="102">
        <v>56</v>
      </c>
      <c r="R333" s="98">
        <v>0</v>
      </c>
      <c r="S333" s="118">
        <v>16591183.4088</v>
      </c>
      <c r="T333" s="102"/>
      <c r="U333" s="102">
        <v>42</v>
      </c>
      <c r="V333" s="98">
        <v>0</v>
      </c>
      <c r="W333" s="118">
        <v>12443387.556600001</v>
      </c>
    </row>
    <row r="334" spans="2:23" ht="101.25" customHeight="1">
      <c r="B334" s="85">
        <v>31</v>
      </c>
      <c r="C334" s="92" t="s">
        <v>4</v>
      </c>
      <c r="D334" s="8" t="str">
        <f t="shared" si="11"/>
        <v>31Entorno cuidador Laboral “Bienestar en nuestro entorno laboral”</v>
      </c>
      <c r="E334" s="8" t="s">
        <v>607</v>
      </c>
      <c r="F334" s="8" t="s">
        <v>590</v>
      </c>
      <c r="G334" s="8" t="s">
        <v>661</v>
      </c>
      <c r="H334" s="8" t="s">
        <v>794</v>
      </c>
      <c r="I334" s="8" t="s">
        <v>795</v>
      </c>
      <c r="J334" s="8" t="s">
        <v>694</v>
      </c>
      <c r="K334" s="92" t="s">
        <v>249</v>
      </c>
      <c r="L334" s="92" t="s">
        <v>66</v>
      </c>
      <c r="M334" s="8" t="str">
        <f t="shared" si="10"/>
        <v>31Entorno cuidador Laboral “Bienestar en nuestro entorno laboral”DISTRITOD. MARZO 2025</v>
      </c>
      <c r="N334" s="98">
        <v>7005616</v>
      </c>
      <c r="O334" s="118">
        <v>7231897.3968000002</v>
      </c>
      <c r="P334" s="102"/>
      <c r="Q334" s="102">
        <v>0.9999998572573775</v>
      </c>
      <c r="R334" s="98">
        <v>0</v>
      </c>
      <c r="S334" s="118">
        <v>7231896.3645000001</v>
      </c>
      <c r="T334" s="102"/>
      <c r="U334" s="102">
        <v>0.9999998572573775</v>
      </c>
      <c r="V334" s="98">
        <v>0</v>
      </c>
      <c r="W334" s="118">
        <v>7231896.3645000001</v>
      </c>
    </row>
    <row r="335" spans="2:23" ht="101.25" customHeight="1">
      <c r="B335" s="85">
        <v>33</v>
      </c>
      <c r="C335" s="92" t="s">
        <v>4</v>
      </c>
      <c r="D335" s="8" t="str">
        <f t="shared" si="11"/>
        <v>33Entorno cuidador Laboral “Bienestar en nuestro entorno laboral”</v>
      </c>
      <c r="E335" s="8" t="s">
        <v>607</v>
      </c>
      <c r="F335" s="8" t="s">
        <v>590</v>
      </c>
      <c r="G335" s="8" t="s">
        <v>661</v>
      </c>
      <c r="H335" s="8" t="s">
        <v>796</v>
      </c>
      <c r="I335" s="8" t="s">
        <v>797</v>
      </c>
      <c r="J335" s="8" t="s">
        <v>694</v>
      </c>
      <c r="K335" s="92" t="s">
        <v>249</v>
      </c>
      <c r="L335" s="92" t="s">
        <v>66</v>
      </c>
      <c r="M335" s="8" t="str">
        <f t="shared" si="10"/>
        <v>33Entorno cuidador Laboral “Bienestar en nuestro entorno laboral”DISTRITOD. MARZO 2025</v>
      </c>
      <c r="N335" s="98">
        <v>6181480</v>
      </c>
      <c r="O335" s="118">
        <v>6381141.8039999995</v>
      </c>
      <c r="P335" s="102"/>
      <c r="Q335" s="102">
        <v>1</v>
      </c>
      <c r="R335" s="98">
        <v>0</v>
      </c>
      <c r="S335" s="118">
        <v>6381141.8039999995</v>
      </c>
      <c r="T335" s="102"/>
      <c r="U335" s="102">
        <v>1</v>
      </c>
      <c r="V335" s="98">
        <v>0</v>
      </c>
      <c r="W335" s="118">
        <v>6381141.8039999995</v>
      </c>
    </row>
    <row r="336" spans="2:23" ht="101.25" customHeight="1">
      <c r="B336" s="85">
        <v>40</v>
      </c>
      <c r="C336" s="92" t="s">
        <v>4</v>
      </c>
      <c r="D336" s="8" t="str">
        <f t="shared" si="11"/>
        <v>40Entorno cuidador Laboral “Bienestar en nuestro entorno laboral”</v>
      </c>
      <c r="E336" s="8" t="s">
        <v>607</v>
      </c>
      <c r="F336" s="8" t="s">
        <v>590</v>
      </c>
      <c r="G336" s="8" t="s">
        <v>661</v>
      </c>
      <c r="H336" s="8" t="s">
        <v>798</v>
      </c>
      <c r="I336" s="8" t="s">
        <v>799</v>
      </c>
      <c r="J336" s="8" t="s">
        <v>694</v>
      </c>
      <c r="K336" s="92" t="s">
        <v>249</v>
      </c>
      <c r="L336" s="92" t="s">
        <v>66</v>
      </c>
      <c r="M336" s="8" t="str">
        <f t="shared" si="10"/>
        <v>40Entorno cuidador Laboral “Bienestar en nuestro entorno laboral”DISTRITOD. MARZO 2025</v>
      </c>
      <c r="N336" s="98">
        <v>125201</v>
      </c>
      <c r="O336" s="118">
        <v>129244.9923</v>
      </c>
      <c r="P336" s="102"/>
      <c r="Q336" s="102">
        <v>56</v>
      </c>
      <c r="R336" s="98">
        <v>0</v>
      </c>
      <c r="S336" s="118">
        <v>7237719.5687999995</v>
      </c>
      <c r="T336" s="102"/>
      <c r="U336" s="102">
        <v>56</v>
      </c>
      <c r="V336" s="98">
        <v>0</v>
      </c>
      <c r="W336" s="118">
        <v>7237719.5687999995</v>
      </c>
    </row>
    <row r="337" spans="2:23" ht="101.25" customHeight="1">
      <c r="B337" s="85">
        <v>56</v>
      </c>
      <c r="C337" s="92" t="s">
        <v>3</v>
      </c>
      <c r="D337" s="8" t="str">
        <f t="shared" si="11"/>
        <v>56Entorno cuidador educativo “Bienestar en nuestro entorno educativo”</v>
      </c>
      <c r="E337" s="8" t="s">
        <v>607</v>
      </c>
      <c r="F337" s="8" t="s">
        <v>590</v>
      </c>
      <c r="G337" s="8" t="s">
        <v>702</v>
      </c>
      <c r="H337" s="8" t="s">
        <v>800</v>
      </c>
      <c r="I337" s="8" t="s">
        <v>801</v>
      </c>
      <c r="J337" s="8" t="s">
        <v>694</v>
      </c>
      <c r="K337" s="92" t="s">
        <v>249</v>
      </c>
      <c r="L337" s="92" t="s">
        <v>66</v>
      </c>
      <c r="M337" s="8" t="str">
        <f t="shared" si="10"/>
        <v>56Entorno cuidador educativo “Bienestar en nuestro entorno educativo”DISTRITOD. MARZO 2025</v>
      </c>
      <c r="N337" s="98">
        <v>953926</v>
      </c>
      <c r="O337" s="118">
        <v>984737.80980000005</v>
      </c>
      <c r="P337" s="102"/>
      <c r="Q337" s="102">
        <v>38</v>
      </c>
      <c r="R337" s="98">
        <v>0</v>
      </c>
      <c r="S337" s="118">
        <v>37420036.772399999</v>
      </c>
      <c r="T337" s="102"/>
      <c r="U337" s="102">
        <v>38</v>
      </c>
      <c r="V337" s="98">
        <v>0</v>
      </c>
      <c r="W337" s="118">
        <v>37420036.772399999</v>
      </c>
    </row>
    <row r="338" spans="2:23" ht="101.25" customHeight="1">
      <c r="B338" s="85">
        <v>57</v>
      </c>
      <c r="C338" s="92" t="s">
        <v>3</v>
      </c>
      <c r="D338" s="8" t="str">
        <f t="shared" si="11"/>
        <v>57Entorno cuidador educativo “Bienestar en nuestro entorno educativo”</v>
      </c>
      <c r="E338" s="8" t="s">
        <v>607</v>
      </c>
      <c r="F338" s="8" t="s">
        <v>590</v>
      </c>
      <c r="G338" s="8" t="s">
        <v>700</v>
      </c>
      <c r="H338" s="8" t="s">
        <v>802</v>
      </c>
      <c r="I338" s="8" t="s">
        <v>803</v>
      </c>
      <c r="J338" s="8" t="s">
        <v>694</v>
      </c>
      <c r="K338" s="92" t="s">
        <v>249</v>
      </c>
      <c r="L338" s="92" t="s">
        <v>66</v>
      </c>
      <c r="M338" s="8" t="str">
        <f t="shared" si="10"/>
        <v>57Entorno cuidador educativo “Bienestar en nuestro entorno educativo”DISTRITOD. MARZO 2025</v>
      </c>
      <c r="N338" s="98">
        <v>1929553</v>
      </c>
      <c r="O338" s="118">
        <v>1991877.5619000001</v>
      </c>
      <c r="P338" s="102"/>
      <c r="Q338" s="102">
        <v>22</v>
      </c>
      <c r="R338" s="98">
        <v>0</v>
      </c>
      <c r="S338" s="118">
        <v>43821306.3618</v>
      </c>
      <c r="T338" s="102"/>
      <c r="U338" s="102">
        <v>22</v>
      </c>
      <c r="V338" s="98">
        <v>0</v>
      </c>
      <c r="W338" s="118">
        <v>43821306.3618</v>
      </c>
    </row>
    <row r="339" spans="2:23" ht="101.25" customHeight="1">
      <c r="B339" s="85">
        <v>58</v>
      </c>
      <c r="C339" s="92" t="s">
        <v>3</v>
      </c>
      <c r="D339" s="8" t="str">
        <f t="shared" si="11"/>
        <v>58Entorno cuidador educativo “Bienestar en nuestro entorno educativo”</v>
      </c>
      <c r="E339" s="8" t="s">
        <v>607</v>
      </c>
      <c r="F339" s="8" t="s">
        <v>590</v>
      </c>
      <c r="G339" s="8" t="s">
        <v>702</v>
      </c>
      <c r="H339" s="8" t="s">
        <v>804</v>
      </c>
      <c r="I339" s="8" t="s">
        <v>650</v>
      </c>
      <c r="J339" s="8" t="s">
        <v>694</v>
      </c>
      <c r="K339" s="92" t="s">
        <v>249</v>
      </c>
      <c r="L339" s="92" t="s">
        <v>66</v>
      </c>
      <c r="M339" s="8" t="str">
        <f t="shared" si="10"/>
        <v>58Entorno cuidador educativo “Bienestar en nuestro entorno educativo”DISTRITOD. MARZO 2025</v>
      </c>
      <c r="N339" s="98">
        <v>172367</v>
      </c>
      <c r="O339" s="118">
        <v>177934.4541</v>
      </c>
      <c r="P339" s="102"/>
      <c r="Q339" s="102">
        <v>310</v>
      </c>
      <c r="R339" s="98">
        <v>0</v>
      </c>
      <c r="S339" s="118">
        <v>55159680.770999998</v>
      </c>
      <c r="T339" s="102"/>
      <c r="U339" s="102">
        <v>310</v>
      </c>
      <c r="V339" s="98">
        <v>0</v>
      </c>
      <c r="W339" s="118">
        <v>55159680.770999998</v>
      </c>
    </row>
    <row r="340" spans="2:23" ht="101.25" customHeight="1" thickBot="1">
      <c r="B340" s="86">
        <v>59</v>
      </c>
      <c r="C340" s="93" t="s">
        <v>3</v>
      </c>
      <c r="D340" s="8" t="str">
        <f t="shared" si="11"/>
        <v>59Entorno cuidador educativo “Bienestar en nuestro entorno educativo”</v>
      </c>
      <c r="E340" s="8" t="s">
        <v>607</v>
      </c>
      <c r="F340" s="8" t="s">
        <v>590</v>
      </c>
      <c r="G340" s="8" t="s">
        <v>702</v>
      </c>
      <c r="H340" s="8" t="s">
        <v>805</v>
      </c>
      <c r="I340" s="8" t="s">
        <v>650</v>
      </c>
      <c r="J340" s="8" t="s">
        <v>694</v>
      </c>
      <c r="K340" s="93" t="s">
        <v>249</v>
      </c>
      <c r="L340" s="93" t="s">
        <v>66</v>
      </c>
      <c r="M340" s="8" t="str">
        <f t="shared" si="10"/>
        <v>59Entorno cuidador educativo “Bienestar en nuestro entorno educativo”DISTRITOD. MARZO 2025</v>
      </c>
      <c r="N340" s="99">
        <v>225398</v>
      </c>
      <c r="O340" s="119">
        <v>232678.3554</v>
      </c>
      <c r="P340" s="103"/>
      <c r="Q340" s="103">
        <v>186</v>
      </c>
      <c r="R340" s="99">
        <v>0</v>
      </c>
      <c r="S340" s="119">
        <v>43278174.104400001</v>
      </c>
      <c r="T340" s="103"/>
      <c r="U340" s="103">
        <v>186</v>
      </c>
      <c r="V340" s="99">
        <v>0</v>
      </c>
      <c r="W340" s="119">
        <v>43278174.104400001</v>
      </c>
    </row>
    <row r="341" spans="2:23" ht="101.25" customHeight="1" thickTop="1">
      <c r="B341" s="84">
        <v>3</v>
      </c>
      <c r="C341" s="91" t="s">
        <v>7</v>
      </c>
      <c r="D341" s="8" t="str">
        <f t="shared" si="11"/>
        <v>3Vigilancia de la salud ambiental</v>
      </c>
      <c r="E341" s="8" t="s">
        <v>589</v>
      </c>
      <c r="F341" s="83" t="s">
        <v>304</v>
      </c>
      <c r="G341" s="83" t="s">
        <v>806</v>
      </c>
      <c r="H341" s="83" t="s">
        <v>306</v>
      </c>
      <c r="I341" s="8" t="s">
        <v>307</v>
      </c>
      <c r="J341" s="8" t="s">
        <v>307</v>
      </c>
      <c r="K341" s="83" t="s">
        <v>151</v>
      </c>
      <c r="L341" s="92" t="s">
        <v>61</v>
      </c>
      <c r="M341" s="8" t="str">
        <f t="shared" si="10"/>
        <v>3Vigilancia de la salud ambientalUSMEC. FEBRERO 2025</v>
      </c>
      <c r="N341" s="125"/>
      <c r="O341" s="126">
        <v>0</v>
      </c>
      <c r="P341" s="98"/>
      <c r="Q341" s="102">
        <v>0</v>
      </c>
      <c r="R341" s="101"/>
      <c r="S341" s="259">
        <v>0</v>
      </c>
      <c r="T341" s="100"/>
      <c r="U341" s="100">
        <v>0</v>
      </c>
      <c r="V341" s="101"/>
      <c r="W341" s="120">
        <v>0</v>
      </c>
    </row>
    <row r="342" spans="2:23" ht="101.25" customHeight="1">
      <c r="B342" s="85">
        <v>3</v>
      </c>
      <c r="C342" s="91" t="s">
        <v>7</v>
      </c>
      <c r="D342" s="8" t="str">
        <f t="shared" si="11"/>
        <v>3Vigilancia de la salud ambiental</v>
      </c>
      <c r="E342" s="8" t="s">
        <v>589</v>
      </c>
      <c r="F342" s="83" t="s">
        <v>304</v>
      </c>
      <c r="G342" s="83" t="s">
        <v>806</v>
      </c>
      <c r="H342" s="83" t="s">
        <v>306</v>
      </c>
      <c r="I342" s="8" t="s">
        <v>307</v>
      </c>
      <c r="J342" s="8" t="s">
        <v>307</v>
      </c>
      <c r="K342" s="83" t="s">
        <v>139</v>
      </c>
      <c r="L342" s="92" t="s">
        <v>61</v>
      </c>
      <c r="M342" s="8" t="str">
        <f t="shared" si="10"/>
        <v>3Vigilancia de la salud ambientalTUNJUELITOC. FEBRERO 2025</v>
      </c>
      <c r="N342" s="125"/>
      <c r="O342" s="126">
        <v>0</v>
      </c>
      <c r="P342" s="98"/>
      <c r="Q342" s="102">
        <v>0</v>
      </c>
      <c r="R342" s="98"/>
      <c r="S342" s="259">
        <v>0</v>
      </c>
      <c r="T342" s="102"/>
      <c r="U342" s="102">
        <v>0</v>
      </c>
      <c r="V342" s="98"/>
      <c r="W342" s="118">
        <v>0</v>
      </c>
    </row>
    <row r="343" spans="2:23" ht="101.25" customHeight="1">
      <c r="B343" s="85">
        <v>3</v>
      </c>
      <c r="C343" s="91" t="s">
        <v>7</v>
      </c>
      <c r="D343" s="8" t="str">
        <f t="shared" si="11"/>
        <v>3Vigilancia de la salud ambiental</v>
      </c>
      <c r="E343" s="8" t="s">
        <v>589</v>
      </c>
      <c r="F343" s="83" t="s">
        <v>304</v>
      </c>
      <c r="G343" s="83" t="s">
        <v>806</v>
      </c>
      <c r="H343" s="83" t="s">
        <v>306</v>
      </c>
      <c r="I343" s="8" t="s">
        <v>307</v>
      </c>
      <c r="J343" s="8" t="s">
        <v>307</v>
      </c>
      <c r="K343" s="83" t="s">
        <v>144</v>
      </c>
      <c r="L343" s="92" t="s">
        <v>61</v>
      </c>
      <c r="M343" s="8" t="str">
        <f t="shared" si="10"/>
        <v>3Vigilancia de la salud ambientalCIUDAD BOLIVARC. FEBRERO 2025</v>
      </c>
      <c r="N343" s="125"/>
      <c r="O343" s="126">
        <v>120224</v>
      </c>
      <c r="P343" s="98"/>
      <c r="Q343" s="102">
        <v>2</v>
      </c>
      <c r="R343" s="98"/>
      <c r="S343" s="259">
        <v>240448</v>
      </c>
      <c r="T343" s="102"/>
      <c r="U343" s="102">
        <v>2</v>
      </c>
      <c r="V343" s="98"/>
      <c r="W343" s="118">
        <v>240448</v>
      </c>
    </row>
    <row r="344" spans="2:23" ht="101.25" customHeight="1">
      <c r="B344" s="85">
        <v>4</v>
      </c>
      <c r="C344" s="91" t="s">
        <v>7</v>
      </c>
      <c r="D344" s="8" t="str">
        <f t="shared" si="11"/>
        <v>4Vigilancia de la salud ambiental</v>
      </c>
      <c r="E344" s="8" t="s">
        <v>589</v>
      </c>
      <c r="F344" s="83" t="s">
        <v>304</v>
      </c>
      <c r="G344" s="83" t="s">
        <v>807</v>
      </c>
      <c r="H344" s="83" t="s">
        <v>306</v>
      </c>
      <c r="I344" s="8" t="s">
        <v>307</v>
      </c>
      <c r="J344" s="8" t="s">
        <v>307</v>
      </c>
      <c r="K344" s="83" t="s">
        <v>151</v>
      </c>
      <c r="L344" s="92" t="s">
        <v>61</v>
      </c>
      <c r="M344" s="8" t="str">
        <f t="shared" si="10"/>
        <v>4Vigilancia de la salud ambientalUSMEC. FEBRERO 2025</v>
      </c>
      <c r="N344" s="125"/>
      <c r="O344" s="126">
        <v>90168</v>
      </c>
      <c r="P344" s="98"/>
      <c r="Q344" s="102">
        <v>45</v>
      </c>
      <c r="R344" s="98"/>
      <c r="S344" s="259">
        <v>4057560</v>
      </c>
      <c r="T344" s="102"/>
      <c r="U344" s="102">
        <v>44</v>
      </c>
      <c r="V344" s="98"/>
      <c r="W344" s="118">
        <v>3967392</v>
      </c>
    </row>
    <row r="345" spans="2:23" ht="101.25" customHeight="1">
      <c r="B345" s="85">
        <v>4</v>
      </c>
      <c r="C345" s="91" t="s">
        <v>7</v>
      </c>
      <c r="D345" s="8" t="str">
        <f t="shared" si="11"/>
        <v>4Vigilancia de la salud ambiental</v>
      </c>
      <c r="E345" s="8" t="s">
        <v>589</v>
      </c>
      <c r="F345" s="83" t="s">
        <v>304</v>
      </c>
      <c r="G345" s="83" t="s">
        <v>807</v>
      </c>
      <c r="H345" s="83" t="s">
        <v>306</v>
      </c>
      <c r="I345" s="8" t="s">
        <v>307</v>
      </c>
      <c r="J345" s="8" t="s">
        <v>307</v>
      </c>
      <c r="K345" s="83" t="s">
        <v>139</v>
      </c>
      <c r="L345" s="92" t="s">
        <v>61</v>
      </c>
      <c r="M345" s="8" t="str">
        <f t="shared" si="10"/>
        <v>4Vigilancia de la salud ambientalTUNJUELITOC. FEBRERO 2025</v>
      </c>
      <c r="N345" s="125"/>
      <c r="O345" s="126">
        <v>90168</v>
      </c>
      <c r="P345" s="98"/>
      <c r="Q345" s="102">
        <v>42</v>
      </c>
      <c r="R345" s="98"/>
      <c r="S345" s="259">
        <v>3787056</v>
      </c>
      <c r="T345" s="102"/>
      <c r="U345" s="102">
        <v>42</v>
      </c>
      <c r="V345" s="98"/>
      <c r="W345" s="118">
        <v>3787056</v>
      </c>
    </row>
    <row r="346" spans="2:23" ht="101.25" customHeight="1">
      <c r="B346" s="85">
        <v>4</v>
      </c>
      <c r="C346" s="91" t="s">
        <v>7</v>
      </c>
      <c r="D346" s="8" t="str">
        <f t="shared" si="11"/>
        <v>4Vigilancia de la salud ambiental</v>
      </c>
      <c r="E346" s="8" t="s">
        <v>589</v>
      </c>
      <c r="F346" s="83" t="s">
        <v>304</v>
      </c>
      <c r="G346" s="83" t="s">
        <v>807</v>
      </c>
      <c r="H346" s="83" t="s">
        <v>306</v>
      </c>
      <c r="I346" s="8" t="s">
        <v>307</v>
      </c>
      <c r="J346" s="8" t="s">
        <v>307</v>
      </c>
      <c r="K346" s="83" t="s">
        <v>144</v>
      </c>
      <c r="L346" s="92" t="s">
        <v>61</v>
      </c>
      <c r="M346" s="8" t="str">
        <f t="shared" si="10"/>
        <v>4Vigilancia de la salud ambientalCIUDAD BOLIVARC. FEBRERO 2025</v>
      </c>
      <c r="N346" s="125"/>
      <c r="O346" s="126">
        <v>90168</v>
      </c>
      <c r="P346" s="98"/>
      <c r="Q346" s="102">
        <v>86</v>
      </c>
      <c r="R346" s="98"/>
      <c r="S346" s="259">
        <v>7754448</v>
      </c>
      <c r="T346" s="102"/>
      <c r="U346" s="102">
        <v>86</v>
      </c>
      <c r="V346" s="98"/>
      <c r="W346" s="118">
        <v>7754448</v>
      </c>
    </row>
    <row r="347" spans="2:23" ht="101.25" customHeight="1">
      <c r="B347" s="85">
        <v>6</v>
      </c>
      <c r="C347" s="91" t="s">
        <v>7</v>
      </c>
      <c r="D347" s="8" t="str">
        <f t="shared" si="11"/>
        <v>6Vigilancia de la salud ambiental</v>
      </c>
      <c r="E347" s="8" t="s">
        <v>589</v>
      </c>
      <c r="F347" s="83" t="s">
        <v>304</v>
      </c>
      <c r="G347" s="83" t="s">
        <v>808</v>
      </c>
      <c r="H347" s="83" t="s">
        <v>306</v>
      </c>
      <c r="I347" s="8" t="s">
        <v>307</v>
      </c>
      <c r="J347" s="8" t="s">
        <v>307</v>
      </c>
      <c r="K347" s="83" t="s">
        <v>139</v>
      </c>
      <c r="L347" s="92" t="s">
        <v>61</v>
      </c>
      <c r="M347" s="8" t="str">
        <f t="shared" si="10"/>
        <v>6Vigilancia de la salud ambientalTUNJUELITOC. FEBRERO 2025</v>
      </c>
      <c r="N347" s="125"/>
      <c r="O347" s="126">
        <v>0</v>
      </c>
      <c r="P347" s="98"/>
      <c r="Q347" s="102">
        <v>0</v>
      </c>
      <c r="R347" s="98"/>
      <c r="S347" s="259">
        <v>0</v>
      </c>
      <c r="T347" s="102"/>
      <c r="U347" s="102">
        <v>0</v>
      </c>
      <c r="V347" s="98"/>
      <c r="W347" s="118">
        <v>0</v>
      </c>
    </row>
    <row r="348" spans="2:23" ht="101.25" customHeight="1">
      <c r="B348" s="85">
        <v>12</v>
      </c>
      <c r="C348" s="91" t="s">
        <v>7</v>
      </c>
      <c r="D348" s="8" t="str">
        <f t="shared" si="11"/>
        <v>12Vigilancia de la salud ambiental</v>
      </c>
      <c r="E348" s="8" t="s">
        <v>589</v>
      </c>
      <c r="F348" s="83" t="s">
        <v>304</v>
      </c>
      <c r="G348" s="83" t="s">
        <v>809</v>
      </c>
      <c r="H348" s="83" t="s">
        <v>306</v>
      </c>
      <c r="I348" s="8" t="s">
        <v>307</v>
      </c>
      <c r="J348" s="8" t="s">
        <v>307</v>
      </c>
      <c r="K348" s="83" t="s">
        <v>151</v>
      </c>
      <c r="L348" s="92" t="s">
        <v>61</v>
      </c>
      <c r="M348" s="8" t="str">
        <f t="shared" si="10"/>
        <v>12Vigilancia de la salud ambientalUSMEC. FEBRERO 2025</v>
      </c>
      <c r="N348" s="125"/>
      <c r="O348" s="126">
        <v>0</v>
      </c>
      <c r="P348" s="98"/>
      <c r="Q348" s="102">
        <v>0</v>
      </c>
      <c r="R348" s="98"/>
      <c r="S348" s="259">
        <v>0</v>
      </c>
      <c r="T348" s="102"/>
      <c r="U348" s="102">
        <v>0</v>
      </c>
      <c r="V348" s="98"/>
      <c r="W348" s="118">
        <v>0</v>
      </c>
    </row>
    <row r="349" spans="2:23" ht="101.25" customHeight="1">
      <c r="B349" s="85">
        <v>12</v>
      </c>
      <c r="C349" s="91" t="s">
        <v>7</v>
      </c>
      <c r="D349" s="8" t="str">
        <f t="shared" si="11"/>
        <v>12Vigilancia de la salud ambiental</v>
      </c>
      <c r="E349" s="8" t="s">
        <v>589</v>
      </c>
      <c r="F349" s="83" t="s">
        <v>304</v>
      </c>
      <c r="G349" s="83" t="s">
        <v>809</v>
      </c>
      <c r="H349" s="83" t="s">
        <v>306</v>
      </c>
      <c r="I349" s="8" t="s">
        <v>307</v>
      </c>
      <c r="J349" s="8" t="s">
        <v>307</v>
      </c>
      <c r="K349" s="83" t="s">
        <v>139</v>
      </c>
      <c r="L349" s="92" t="s">
        <v>61</v>
      </c>
      <c r="M349" s="8" t="str">
        <f t="shared" si="10"/>
        <v>12Vigilancia de la salud ambientalTUNJUELITOC. FEBRERO 2025</v>
      </c>
      <c r="N349" s="125"/>
      <c r="O349" s="126">
        <v>90168</v>
      </c>
      <c r="P349" s="98"/>
      <c r="Q349" s="102">
        <v>1</v>
      </c>
      <c r="R349" s="98"/>
      <c r="S349" s="259">
        <v>90168</v>
      </c>
      <c r="T349" s="102"/>
      <c r="U349" s="102">
        <v>1</v>
      </c>
      <c r="V349" s="98"/>
      <c r="W349" s="118">
        <v>90168</v>
      </c>
    </row>
    <row r="350" spans="2:23" ht="101.25" customHeight="1">
      <c r="B350" s="85">
        <v>12</v>
      </c>
      <c r="C350" s="91" t="s">
        <v>7</v>
      </c>
      <c r="D350" s="8" t="str">
        <f t="shared" si="11"/>
        <v>12Vigilancia de la salud ambiental</v>
      </c>
      <c r="E350" s="8" t="s">
        <v>589</v>
      </c>
      <c r="F350" s="83" t="s">
        <v>304</v>
      </c>
      <c r="G350" s="83" t="s">
        <v>809</v>
      </c>
      <c r="H350" s="83" t="s">
        <v>306</v>
      </c>
      <c r="I350" s="8" t="s">
        <v>307</v>
      </c>
      <c r="J350" s="8" t="s">
        <v>307</v>
      </c>
      <c r="K350" s="83" t="s">
        <v>144</v>
      </c>
      <c r="L350" s="92" t="s">
        <v>61</v>
      </c>
      <c r="M350" s="8" t="str">
        <f t="shared" si="10"/>
        <v>12Vigilancia de la salud ambientalCIUDAD BOLIVARC. FEBRERO 2025</v>
      </c>
      <c r="N350" s="125"/>
      <c r="O350" s="126">
        <v>90168</v>
      </c>
      <c r="P350" s="98"/>
      <c r="Q350" s="102">
        <v>3</v>
      </c>
      <c r="R350" s="98"/>
      <c r="S350" s="259">
        <v>270504</v>
      </c>
      <c r="T350" s="102"/>
      <c r="U350" s="102">
        <v>3</v>
      </c>
      <c r="V350" s="98"/>
      <c r="W350" s="118">
        <v>270504</v>
      </c>
    </row>
    <row r="351" spans="2:23" ht="101.25" customHeight="1">
      <c r="B351" s="85">
        <v>17</v>
      </c>
      <c r="C351" s="91" t="s">
        <v>7</v>
      </c>
      <c r="D351" s="8" t="str">
        <f t="shared" si="11"/>
        <v>17Vigilancia de la salud ambiental</v>
      </c>
      <c r="E351" s="8" t="s">
        <v>589</v>
      </c>
      <c r="F351" s="83" t="s">
        <v>304</v>
      </c>
      <c r="G351" s="83" t="s">
        <v>810</v>
      </c>
      <c r="H351" s="83" t="s">
        <v>306</v>
      </c>
      <c r="I351" s="8" t="s">
        <v>307</v>
      </c>
      <c r="J351" s="8" t="s">
        <v>307</v>
      </c>
      <c r="K351" s="83" t="s">
        <v>144</v>
      </c>
      <c r="L351" s="92" t="s">
        <v>61</v>
      </c>
      <c r="M351" s="8" t="str">
        <f t="shared" si="10"/>
        <v>17Vigilancia de la salud ambientalCIUDAD BOLIVARC. FEBRERO 2025</v>
      </c>
      <c r="N351" s="125"/>
      <c r="O351" s="126">
        <v>0</v>
      </c>
      <c r="P351" s="98"/>
      <c r="Q351" s="102">
        <v>0</v>
      </c>
      <c r="R351" s="98"/>
      <c r="S351" s="259">
        <v>0</v>
      </c>
      <c r="T351" s="102"/>
      <c r="U351" s="102">
        <v>0</v>
      </c>
      <c r="V351" s="98"/>
      <c r="W351" s="118">
        <v>0</v>
      </c>
    </row>
    <row r="352" spans="2:23" ht="101.25" customHeight="1">
      <c r="B352" s="85">
        <v>18</v>
      </c>
      <c r="C352" s="91" t="s">
        <v>7</v>
      </c>
      <c r="D352" s="8" t="str">
        <f t="shared" si="11"/>
        <v>18Vigilancia de la salud ambiental</v>
      </c>
      <c r="E352" s="8" t="s">
        <v>589</v>
      </c>
      <c r="F352" s="83" t="s">
        <v>304</v>
      </c>
      <c r="G352" s="83" t="s">
        <v>416</v>
      </c>
      <c r="H352" s="83" t="s">
        <v>306</v>
      </c>
      <c r="I352" s="8" t="s">
        <v>307</v>
      </c>
      <c r="J352" s="8" t="s">
        <v>307</v>
      </c>
      <c r="K352" s="83" t="s">
        <v>151</v>
      </c>
      <c r="L352" s="92" t="s">
        <v>61</v>
      </c>
      <c r="M352" s="8" t="str">
        <f t="shared" si="10"/>
        <v>18Vigilancia de la salud ambientalUSMEC. FEBRERO 2025</v>
      </c>
      <c r="N352" s="125"/>
      <c r="O352" s="126">
        <v>0</v>
      </c>
      <c r="P352" s="98"/>
      <c r="Q352" s="102">
        <v>0</v>
      </c>
      <c r="R352" s="98"/>
      <c r="S352" s="259">
        <v>0</v>
      </c>
      <c r="T352" s="102"/>
      <c r="U352" s="102">
        <v>0</v>
      </c>
      <c r="V352" s="98"/>
      <c r="W352" s="118">
        <v>0</v>
      </c>
    </row>
    <row r="353" spans="2:23" ht="101.25" customHeight="1">
      <c r="B353" s="85">
        <v>18</v>
      </c>
      <c r="C353" s="91" t="s">
        <v>7</v>
      </c>
      <c r="D353" s="8" t="str">
        <f t="shared" si="11"/>
        <v>18Vigilancia de la salud ambiental</v>
      </c>
      <c r="E353" s="8" t="s">
        <v>589</v>
      </c>
      <c r="F353" s="83" t="s">
        <v>304</v>
      </c>
      <c r="G353" s="83" t="s">
        <v>416</v>
      </c>
      <c r="H353" s="83" t="s">
        <v>306</v>
      </c>
      <c r="I353" s="8" t="s">
        <v>307</v>
      </c>
      <c r="J353" s="8" t="s">
        <v>307</v>
      </c>
      <c r="K353" s="83" t="s">
        <v>144</v>
      </c>
      <c r="L353" s="92" t="s">
        <v>61</v>
      </c>
      <c r="M353" s="8" t="str">
        <f t="shared" si="10"/>
        <v>18Vigilancia de la salud ambientalCIUDAD BOLIVARC. FEBRERO 2025</v>
      </c>
      <c r="N353" s="125"/>
      <c r="O353" s="126">
        <v>120224</v>
      </c>
      <c r="P353" s="98"/>
      <c r="Q353" s="102">
        <v>8</v>
      </c>
      <c r="R353" s="98"/>
      <c r="S353" s="259">
        <v>961792</v>
      </c>
      <c r="T353" s="102"/>
      <c r="U353" s="102">
        <v>8</v>
      </c>
      <c r="V353" s="98"/>
      <c r="W353" s="118">
        <v>961792</v>
      </c>
    </row>
    <row r="354" spans="2:23" ht="101.25" customHeight="1">
      <c r="B354" s="85">
        <v>19</v>
      </c>
      <c r="C354" s="91" t="s">
        <v>7</v>
      </c>
      <c r="D354" s="8" t="str">
        <f t="shared" si="11"/>
        <v>19Vigilancia de la salud ambiental</v>
      </c>
      <c r="E354" s="8" t="s">
        <v>589</v>
      </c>
      <c r="F354" s="83" t="s">
        <v>304</v>
      </c>
      <c r="G354" s="83" t="s">
        <v>811</v>
      </c>
      <c r="H354" s="83" t="s">
        <v>306</v>
      </c>
      <c r="I354" s="8" t="s">
        <v>307</v>
      </c>
      <c r="J354" s="8" t="s">
        <v>307</v>
      </c>
      <c r="K354" s="83" t="s">
        <v>139</v>
      </c>
      <c r="L354" s="92" t="s">
        <v>61</v>
      </c>
      <c r="M354" s="8" t="str">
        <f t="shared" si="10"/>
        <v>19Vigilancia de la salud ambientalTUNJUELITOC. FEBRERO 2025</v>
      </c>
      <c r="N354" s="125"/>
      <c r="O354" s="126">
        <v>90168</v>
      </c>
      <c r="P354" s="98"/>
      <c r="Q354" s="102">
        <v>9</v>
      </c>
      <c r="R354" s="98"/>
      <c r="S354" s="259">
        <v>811512</v>
      </c>
      <c r="T354" s="102"/>
      <c r="U354" s="102">
        <v>9</v>
      </c>
      <c r="V354" s="98"/>
      <c r="W354" s="118">
        <v>811512</v>
      </c>
    </row>
    <row r="355" spans="2:23" ht="101.25" customHeight="1">
      <c r="B355" s="85">
        <v>19</v>
      </c>
      <c r="C355" s="91" t="s">
        <v>7</v>
      </c>
      <c r="D355" s="8" t="str">
        <f t="shared" si="11"/>
        <v>19Vigilancia de la salud ambiental</v>
      </c>
      <c r="E355" s="8" t="s">
        <v>589</v>
      </c>
      <c r="F355" s="83" t="s">
        <v>304</v>
      </c>
      <c r="G355" s="83" t="s">
        <v>811</v>
      </c>
      <c r="H355" s="83" t="s">
        <v>306</v>
      </c>
      <c r="I355" s="8" t="s">
        <v>307</v>
      </c>
      <c r="J355" s="8" t="s">
        <v>307</v>
      </c>
      <c r="K355" s="83" t="s">
        <v>144</v>
      </c>
      <c r="L355" s="92" t="s">
        <v>61</v>
      </c>
      <c r="M355" s="8" t="str">
        <f t="shared" si="10"/>
        <v>19Vigilancia de la salud ambientalCIUDAD BOLIVARC. FEBRERO 2025</v>
      </c>
      <c r="N355" s="125"/>
      <c r="O355" s="126">
        <v>0</v>
      </c>
      <c r="P355" s="98"/>
      <c r="Q355" s="102">
        <v>0</v>
      </c>
      <c r="R355" s="98"/>
      <c r="S355" s="259">
        <v>0</v>
      </c>
      <c r="T355" s="102"/>
      <c r="U355" s="102">
        <v>0</v>
      </c>
      <c r="V355" s="98"/>
      <c r="W355" s="118">
        <v>0</v>
      </c>
    </row>
    <row r="356" spans="2:23" ht="101.25" customHeight="1">
      <c r="B356" s="85">
        <v>21</v>
      </c>
      <c r="C356" s="91" t="s">
        <v>7</v>
      </c>
      <c r="D356" s="8" t="str">
        <f t="shared" si="11"/>
        <v>21Vigilancia de la salud ambiental</v>
      </c>
      <c r="E356" s="8" t="s">
        <v>589</v>
      </c>
      <c r="F356" s="83" t="s">
        <v>304</v>
      </c>
      <c r="G356" s="83" t="s">
        <v>812</v>
      </c>
      <c r="H356" s="83" t="s">
        <v>306</v>
      </c>
      <c r="I356" s="8" t="s">
        <v>307</v>
      </c>
      <c r="J356" s="8" t="s">
        <v>307</v>
      </c>
      <c r="K356" s="83" t="s">
        <v>144</v>
      </c>
      <c r="L356" s="92" t="s">
        <v>61</v>
      </c>
      <c r="M356" s="8" t="str">
        <f t="shared" si="10"/>
        <v>21Vigilancia de la salud ambientalCIUDAD BOLIVARC. FEBRERO 2025</v>
      </c>
      <c r="N356" s="125"/>
      <c r="O356" s="126">
        <v>0</v>
      </c>
      <c r="P356" s="98"/>
      <c r="Q356" s="102">
        <v>0</v>
      </c>
      <c r="R356" s="98"/>
      <c r="S356" s="259">
        <v>0</v>
      </c>
      <c r="T356" s="102"/>
      <c r="U356" s="102">
        <v>0</v>
      </c>
      <c r="V356" s="98"/>
      <c r="W356" s="118">
        <v>0</v>
      </c>
    </row>
    <row r="357" spans="2:23" ht="101.25" customHeight="1">
      <c r="B357" s="85">
        <v>22</v>
      </c>
      <c r="C357" s="91" t="s">
        <v>7</v>
      </c>
      <c r="D357" s="8" t="str">
        <f t="shared" si="11"/>
        <v>22Vigilancia de la salud ambiental</v>
      </c>
      <c r="E357" s="8" t="s">
        <v>589</v>
      </c>
      <c r="F357" s="83" t="s">
        <v>304</v>
      </c>
      <c r="G357" s="83" t="s">
        <v>472</v>
      </c>
      <c r="H357" s="83" t="s">
        <v>306</v>
      </c>
      <c r="I357" s="8" t="s">
        <v>307</v>
      </c>
      <c r="J357" s="8" t="s">
        <v>307</v>
      </c>
      <c r="K357" s="83" t="s">
        <v>151</v>
      </c>
      <c r="L357" s="92" t="s">
        <v>61</v>
      </c>
      <c r="M357" s="8" t="str">
        <f t="shared" si="10"/>
        <v>22Vigilancia de la salud ambientalUSMEC. FEBRERO 2025</v>
      </c>
      <c r="N357" s="125"/>
      <c r="O357" s="126">
        <v>90168</v>
      </c>
      <c r="P357" s="98"/>
      <c r="Q357" s="102">
        <v>10</v>
      </c>
      <c r="R357" s="98"/>
      <c r="S357" s="259">
        <v>901680</v>
      </c>
      <c r="T357" s="102"/>
      <c r="U357" s="102">
        <v>10</v>
      </c>
      <c r="V357" s="98"/>
      <c r="W357" s="118">
        <v>901680</v>
      </c>
    </row>
    <row r="358" spans="2:23" ht="101.25" customHeight="1">
      <c r="B358" s="85">
        <v>22</v>
      </c>
      <c r="C358" s="91" t="s">
        <v>7</v>
      </c>
      <c r="D358" s="8" t="str">
        <f t="shared" si="11"/>
        <v>22Vigilancia de la salud ambiental</v>
      </c>
      <c r="E358" s="8" t="s">
        <v>589</v>
      </c>
      <c r="F358" s="83" t="s">
        <v>304</v>
      </c>
      <c r="G358" s="83" t="s">
        <v>472</v>
      </c>
      <c r="H358" s="83" t="s">
        <v>306</v>
      </c>
      <c r="I358" s="8" t="s">
        <v>307</v>
      </c>
      <c r="J358" s="8" t="s">
        <v>307</v>
      </c>
      <c r="K358" s="83" t="s">
        <v>139</v>
      </c>
      <c r="L358" s="92" t="s">
        <v>61</v>
      </c>
      <c r="M358" s="8" t="str">
        <f t="shared" si="10"/>
        <v>22Vigilancia de la salud ambientalTUNJUELITOC. FEBRERO 2025</v>
      </c>
      <c r="N358" s="125"/>
      <c r="O358" s="126">
        <v>90168</v>
      </c>
      <c r="P358" s="98"/>
      <c r="Q358" s="102">
        <v>15</v>
      </c>
      <c r="R358" s="98"/>
      <c r="S358" s="259">
        <v>1352520</v>
      </c>
      <c r="T358" s="102"/>
      <c r="U358" s="102">
        <v>15</v>
      </c>
      <c r="V358" s="98"/>
      <c r="W358" s="118">
        <v>1352520</v>
      </c>
    </row>
    <row r="359" spans="2:23" ht="101.25" customHeight="1">
      <c r="B359" s="85">
        <v>22</v>
      </c>
      <c r="C359" s="91" t="s">
        <v>7</v>
      </c>
      <c r="D359" s="8" t="str">
        <f t="shared" si="11"/>
        <v>22Vigilancia de la salud ambiental</v>
      </c>
      <c r="E359" s="8" t="s">
        <v>589</v>
      </c>
      <c r="F359" s="83" t="s">
        <v>304</v>
      </c>
      <c r="G359" s="83" t="s">
        <v>472</v>
      </c>
      <c r="H359" s="83" t="s">
        <v>306</v>
      </c>
      <c r="I359" s="8" t="s">
        <v>307</v>
      </c>
      <c r="J359" s="8" t="s">
        <v>307</v>
      </c>
      <c r="K359" s="83" t="s">
        <v>144</v>
      </c>
      <c r="L359" s="92" t="s">
        <v>61</v>
      </c>
      <c r="M359" s="8" t="str">
        <f t="shared" si="10"/>
        <v>22Vigilancia de la salud ambientalCIUDAD BOLIVARC. FEBRERO 2025</v>
      </c>
      <c r="N359" s="125"/>
      <c r="O359" s="126">
        <v>90168</v>
      </c>
      <c r="P359" s="98"/>
      <c r="Q359" s="102">
        <v>16</v>
      </c>
      <c r="R359" s="98"/>
      <c r="S359" s="259">
        <v>1442688</v>
      </c>
      <c r="T359" s="102"/>
      <c r="U359" s="102">
        <v>16</v>
      </c>
      <c r="V359" s="98"/>
      <c r="W359" s="118">
        <v>1442688</v>
      </c>
    </row>
    <row r="360" spans="2:23" ht="101.25" customHeight="1">
      <c r="B360" s="85">
        <v>24</v>
      </c>
      <c r="C360" s="91" t="s">
        <v>7</v>
      </c>
      <c r="D360" s="8" t="str">
        <f t="shared" si="11"/>
        <v>24Vigilancia de la salud ambiental</v>
      </c>
      <c r="E360" s="8" t="s">
        <v>589</v>
      </c>
      <c r="F360" s="83" t="s">
        <v>304</v>
      </c>
      <c r="G360" s="83" t="s">
        <v>813</v>
      </c>
      <c r="H360" s="83" t="s">
        <v>306</v>
      </c>
      <c r="I360" s="8" t="s">
        <v>307</v>
      </c>
      <c r="J360" s="8" t="s">
        <v>307</v>
      </c>
      <c r="K360" s="83" t="s">
        <v>151</v>
      </c>
      <c r="L360" s="92" t="s">
        <v>61</v>
      </c>
      <c r="M360" s="8" t="str">
        <f t="shared" si="10"/>
        <v>24Vigilancia de la salud ambientalUSMEC. FEBRERO 2025</v>
      </c>
      <c r="N360" s="125"/>
      <c r="O360" s="126">
        <v>90168</v>
      </c>
      <c r="P360" s="98"/>
      <c r="Q360" s="102">
        <v>1</v>
      </c>
      <c r="R360" s="98"/>
      <c r="S360" s="259">
        <v>90168</v>
      </c>
      <c r="T360" s="102"/>
      <c r="U360" s="102">
        <v>1</v>
      </c>
      <c r="V360" s="98"/>
      <c r="W360" s="118">
        <v>90168</v>
      </c>
    </row>
    <row r="361" spans="2:23" ht="101.25" customHeight="1">
      <c r="B361" s="85">
        <v>24</v>
      </c>
      <c r="C361" s="91" t="s">
        <v>7</v>
      </c>
      <c r="D361" s="8" t="str">
        <f t="shared" si="11"/>
        <v>24Vigilancia de la salud ambiental</v>
      </c>
      <c r="E361" s="8" t="s">
        <v>589</v>
      </c>
      <c r="F361" s="83" t="s">
        <v>304</v>
      </c>
      <c r="G361" s="83" t="s">
        <v>813</v>
      </c>
      <c r="H361" s="83" t="s">
        <v>306</v>
      </c>
      <c r="I361" s="8" t="s">
        <v>307</v>
      </c>
      <c r="J361" s="8" t="s">
        <v>307</v>
      </c>
      <c r="K361" s="83" t="s">
        <v>144</v>
      </c>
      <c r="L361" s="92" t="s">
        <v>61</v>
      </c>
      <c r="M361" s="8" t="str">
        <f t="shared" si="10"/>
        <v>24Vigilancia de la salud ambientalCIUDAD BOLIVARC. FEBRERO 2025</v>
      </c>
      <c r="N361" s="125"/>
      <c r="O361" s="126">
        <v>90168</v>
      </c>
      <c r="P361" s="98"/>
      <c r="Q361" s="102">
        <v>1</v>
      </c>
      <c r="R361" s="98"/>
      <c r="S361" s="259">
        <v>90168</v>
      </c>
      <c r="T361" s="102"/>
      <c r="U361" s="102">
        <v>1</v>
      </c>
      <c r="V361" s="98"/>
      <c r="W361" s="118">
        <v>90168</v>
      </c>
    </row>
    <row r="362" spans="2:23" ht="101.25" customHeight="1">
      <c r="B362" s="85">
        <v>31</v>
      </c>
      <c r="C362" s="91" t="s">
        <v>7</v>
      </c>
      <c r="D362" s="8" t="str">
        <f t="shared" si="11"/>
        <v>31Vigilancia de la salud ambiental</v>
      </c>
      <c r="E362" s="8" t="s">
        <v>589</v>
      </c>
      <c r="F362" s="83" t="s">
        <v>814</v>
      </c>
      <c r="G362" s="83" t="s">
        <v>815</v>
      </c>
      <c r="H362" s="83" t="s">
        <v>306</v>
      </c>
      <c r="I362" s="8" t="s">
        <v>307</v>
      </c>
      <c r="J362" s="8" t="s">
        <v>307</v>
      </c>
      <c r="K362" s="83" t="s">
        <v>151</v>
      </c>
      <c r="L362" s="92" t="s">
        <v>61</v>
      </c>
      <c r="M362" s="8" t="str">
        <f t="shared" si="10"/>
        <v>31Vigilancia de la salud ambientalUSMEC. FEBRERO 2025</v>
      </c>
      <c r="N362" s="125"/>
      <c r="O362" s="126">
        <v>90168</v>
      </c>
      <c r="P362" s="98"/>
      <c r="Q362" s="102">
        <v>10</v>
      </c>
      <c r="R362" s="98"/>
      <c r="S362" s="259">
        <v>901680</v>
      </c>
      <c r="T362" s="102"/>
      <c r="U362" s="102">
        <v>4</v>
      </c>
      <c r="V362" s="98"/>
      <c r="W362" s="118">
        <v>360672</v>
      </c>
    </row>
    <row r="363" spans="2:23" ht="101.25" customHeight="1">
      <c r="B363" s="85">
        <v>31</v>
      </c>
      <c r="C363" s="91" t="s">
        <v>7</v>
      </c>
      <c r="D363" s="8" t="str">
        <f t="shared" si="11"/>
        <v>31Vigilancia de la salud ambiental</v>
      </c>
      <c r="E363" s="8" t="s">
        <v>589</v>
      </c>
      <c r="F363" s="83" t="s">
        <v>814</v>
      </c>
      <c r="G363" s="83" t="s">
        <v>815</v>
      </c>
      <c r="H363" s="83" t="s">
        <v>306</v>
      </c>
      <c r="I363" s="8" t="s">
        <v>307</v>
      </c>
      <c r="J363" s="8" t="s">
        <v>307</v>
      </c>
      <c r="K363" s="83" t="s">
        <v>139</v>
      </c>
      <c r="L363" s="92" t="s">
        <v>61</v>
      </c>
      <c r="M363" s="8" t="str">
        <f t="shared" si="10"/>
        <v>31Vigilancia de la salud ambientalTUNJUELITOC. FEBRERO 2025</v>
      </c>
      <c r="N363" s="125"/>
      <c r="O363" s="126">
        <v>90168</v>
      </c>
      <c r="P363" s="98"/>
      <c r="Q363" s="102">
        <v>15</v>
      </c>
      <c r="R363" s="98"/>
      <c r="S363" s="259">
        <v>1352520</v>
      </c>
      <c r="T363" s="102"/>
      <c r="U363" s="102">
        <v>8</v>
      </c>
      <c r="V363" s="98"/>
      <c r="W363" s="118">
        <v>721344</v>
      </c>
    </row>
    <row r="364" spans="2:23" ht="101.25" customHeight="1">
      <c r="B364" s="85">
        <v>31</v>
      </c>
      <c r="C364" s="91" t="s">
        <v>7</v>
      </c>
      <c r="D364" s="8" t="str">
        <f t="shared" si="11"/>
        <v>31Vigilancia de la salud ambiental</v>
      </c>
      <c r="E364" s="8" t="s">
        <v>589</v>
      </c>
      <c r="F364" s="83" t="s">
        <v>814</v>
      </c>
      <c r="G364" s="83" t="s">
        <v>815</v>
      </c>
      <c r="H364" s="83" t="s">
        <v>306</v>
      </c>
      <c r="I364" s="8" t="s">
        <v>307</v>
      </c>
      <c r="J364" s="8" t="s">
        <v>307</v>
      </c>
      <c r="K364" s="83" t="s">
        <v>144</v>
      </c>
      <c r="L364" s="92" t="s">
        <v>61</v>
      </c>
      <c r="M364" s="8" t="str">
        <f t="shared" si="10"/>
        <v>31Vigilancia de la salud ambientalCIUDAD BOLIVARC. FEBRERO 2025</v>
      </c>
      <c r="N364" s="125"/>
      <c r="O364" s="126">
        <v>90168</v>
      </c>
      <c r="P364" s="102"/>
      <c r="Q364" s="102">
        <v>17</v>
      </c>
      <c r="R364" s="98"/>
      <c r="S364" s="259">
        <v>1532856</v>
      </c>
      <c r="T364" s="102"/>
      <c r="U364" s="102">
        <v>17</v>
      </c>
      <c r="V364" s="98"/>
      <c r="W364" s="118">
        <v>1532856</v>
      </c>
    </row>
    <row r="365" spans="2:23" ht="101.25" customHeight="1">
      <c r="B365" s="85">
        <v>33</v>
      </c>
      <c r="C365" s="91" t="s">
        <v>7</v>
      </c>
      <c r="D365" s="8" t="str">
        <f t="shared" si="11"/>
        <v>33Vigilancia de la salud ambiental</v>
      </c>
      <c r="E365" s="8" t="s">
        <v>589</v>
      </c>
      <c r="F365" s="83" t="s">
        <v>814</v>
      </c>
      <c r="G365" s="83" t="s">
        <v>816</v>
      </c>
      <c r="H365" s="83" t="s">
        <v>306</v>
      </c>
      <c r="I365" s="8" t="s">
        <v>307</v>
      </c>
      <c r="J365" s="8" t="s">
        <v>307</v>
      </c>
      <c r="K365" s="83" t="s">
        <v>151</v>
      </c>
      <c r="L365" s="92" t="s">
        <v>61</v>
      </c>
      <c r="M365" s="8" t="str">
        <f t="shared" si="10"/>
        <v>33Vigilancia de la salud ambientalUSMEC. FEBRERO 2025</v>
      </c>
      <c r="N365" s="125"/>
      <c r="O365" s="126">
        <v>150280</v>
      </c>
      <c r="P365" s="102"/>
      <c r="Q365" s="102">
        <v>1</v>
      </c>
      <c r="R365" s="98"/>
      <c r="S365" s="259">
        <v>150280</v>
      </c>
      <c r="T365" s="102"/>
      <c r="U365" s="102">
        <v>0</v>
      </c>
      <c r="V365" s="98"/>
      <c r="W365" s="118">
        <v>0</v>
      </c>
    </row>
    <row r="366" spans="2:23" ht="101.25" customHeight="1">
      <c r="B366" s="85">
        <v>33</v>
      </c>
      <c r="C366" s="91" t="s">
        <v>7</v>
      </c>
      <c r="D366" s="8" t="str">
        <f t="shared" si="11"/>
        <v>33Vigilancia de la salud ambiental</v>
      </c>
      <c r="E366" s="8" t="s">
        <v>589</v>
      </c>
      <c r="F366" s="83" t="s">
        <v>814</v>
      </c>
      <c r="G366" s="83" t="s">
        <v>816</v>
      </c>
      <c r="H366" s="83" t="s">
        <v>306</v>
      </c>
      <c r="I366" s="8" t="s">
        <v>307</v>
      </c>
      <c r="J366" s="8" t="s">
        <v>307</v>
      </c>
      <c r="K366" s="83" t="s">
        <v>139</v>
      </c>
      <c r="L366" s="92" t="s">
        <v>61</v>
      </c>
      <c r="M366" s="8" t="str">
        <f t="shared" si="10"/>
        <v>33Vigilancia de la salud ambientalTUNJUELITOC. FEBRERO 2025</v>
      </c>
      <c r="N366" s="125"/>
      <c r="O366" s="126">
        <v>150280</v>
      </c>
      <c r="P366" s="98"/>
      <c r="Q366" s="102">
        <v>1</v>
      </c>
      <c r="R366" s="98"/>
      <c r="S366" s="259">
        <v>150280</v>
      </c>
      <c r="T366" s="102"/>
      <c r="U366" s="102">
        <v>1</v>
      </c>
      <c r="V366" s="98"/>
      <c r="W366" s="118">
        <v>150280</v>
      </c>
    </row>
    <row r="367" spans="2:23" ht="101.25" customHeight="1">
      <c r="B367" s="85">
        <v>33</v>
      </c>
      <c r="C367" s="91" t="s">
        <v>7</v>
      </c>
      <c r="D367" s="8" t="str">
        <f t="shared" si="11"/>
        <v>33Vigilancia de la salud ambiental</v>
      </c>
      <c r="E367" s="8" t="s">
        <v>589</v>
      </c>
      <c r="F367" s="83" t="s">
        <v>814</v>
      </c>
      <c r="G367" s="83" t="s">
        <v>816</v>
      </c>
      <c r="H367" s="83" t="s">
        <v>306</v>
      </c>
      <c r="I367" s="8" t="s">
        <v>307</v>
      </c>
      <c r="J367" s="8" t="s">
        <v>307</v>
      </c>
      <c r="K367" s="83" t="s">
        <v>144</v>
      </c>
      <c r="L367" s="92" t="s">
        <v>61</v>
      </c>
      <c r="M367" s="8" t="str">
        <f t="shared" si="10"/>
        <v>33Vigilancia de la salud ambientalCIUDAD BOLIVARC. FEBRERO 2025</v>
      </c>
      <c r="N367" s="125"/>
      <c r="O367" s="126">
        <v>0</v>
      </c>
      <c r="P367" s="98"/>
      <c r="Q367" s="102">
        <v>0</v>
      </c>
      <c r="R367" s="98"/>
      <c r="S367" s="259">
        <v>0</v>
      </c>
      <c r="T367" s="102"/>
      <c r="U367" s="102">
        <v>0</v>
      </c>
      <c r="V367" s="98"/>
      <c r="W367" s="118">
        <v>0</v>
      </c>
    </row>
    <row r="368" spans="2:23" ht="101.25" customHeight="1">
      <c r="B368" s="85">
        <v>34</v>
      </c>
      <c r="C368" s="91" t="s">
        <v>7</v>
      </c>
      <c r="D368" s="8" t="str">
        <f t="shared" si="11"/>
        <v>34Vigilancia de la salud ambiental</v>
      </c>
      <c r="E368" s="8" t="s">
        <v>589</v>
      </c>
      <c r="F368" s="83" t="s">
        <v>814</v>
      </c>
      <c r="G368" s="83" t="s">
        <v>817</v>
      </c>
      <c r="H368" s="83" t="s">
        <v>306</v>
      </c>
      <c r="I368" s="8" t="s">
        <v>307</v>
      </c>
      <c r="J368" s="8" t="s">
        <v>307</v>
      </c>
      <c r="K368" s="83" t="s">
        <v>144</v>
      </c>
      <c r="L368" s="92" t="s">
        <v>61</v>
      </c>
      <c r="M368" s="8" t="str">
        <f t="shared" si="10"/>
        <v>34Vigilancia de la salud ambientalCIUDAD BOLIVARC. FEBRERO 2025</v>
      </c>
      <c r="N368" s="125"/>
      <c r="O368" s="126">
        <v>0</v>
      </c>
      <c r="P368" s="98"/>
      <c r="Q368" s="102">
        <v>0</v>
      </c>
      <c r="R368" s="98"/>
      <c r="S368" s="259">
        <v>0</v>
      </c>
      <c r="T368" s="102"/>
      <c r="U368" s="102">
        <v>0</v>
      </c>
      <c r="V368" s="98"/>
      <c r="W368" s="118">
        <v>0</v>
      </c>
    </row>
    <row r="369" spans="2:23" ht="101.25" customHeight="1">
      <c r="B369" s="85">
        <v>41</v>
      </c>
      <c r="C369" s="91" t="s">
        <v>7</v>
      </c>
      <c r="D369" s="8" t="str">
        <f t="shared" si="11"/>
        <v>41Vigilancia de la salud ambiental</v>
      </c>
      <c r="E369" s="8" t="s">
        <v>589</v>
      </c>
      <c r="F369" s="83" t="s">
        <v>814</v>
      </c>
      <c r="G369" s="83" t="s">
        <v>818</v>
      </c>
      <c r="H369" s="83" t="s">
        <v>306</v>
      </c>
      <c r="I369" s="8" t="s">
        <v>307</v>
      </c>
      <c r="J369" s="8" t="s">
        <v>307</v>
      </c>
      <c r="K369" s="83" t="s">
        <v>151</v>
      </c>
      <c r="L369" s="92" t="s">
        <v>61</v>
      </c>
      <c r="M369" s="8" t="str">
        <f t="shared" si="10"/>
        <v>41Vigilancia de la salud ambientalUSMEC. FEBRERO 2025</v>
      </c>
      <c r="N369" s="125"/>
      <c r="O369" s="126">
        <v>90168</v>
      </c>
      <c r="P369" s="98"/>
      <c r="Q369" s="102">
        <v>3</v>
      </c>
      <c r="R369" s="98"/>
      <c r="S369" s="259">
        <v>270504</v>
      </c>
      <c r="T369" s="102"/>
      <c r="U369" s="102">
        <v>2</v>
      </c>
      <c r="V369" s="98"/>
      <c r="W369" s="118">
        <v>180336</v>
      </c>
    </row>
    <row r="370" spans="2:23" ht="101.25" customHeight="1">
      <c r="B370" s="85">
        <v>41</v>
      </c>
      <c r="C370" s="91" t="s">
        <v>7</v>
      </c>
      <c r="D370" s="8" t="str">
        <f t="shared" si="11"/>
        <v>41Vigilancia de la salud ambiental</v>
      </c>
      <c r="E370" s="8" t="s">
        <v>589</v>
      </c>
      <c r="F370" s="83" t="s">
        <v>814</v>
      </c>
      <c r="G370" s="83" t="s">
        <v>818</v>
      </c>
      <c r="H370" s="83" t="s">
        <v>306</v>
      </c>
      <c r="I370" s="8" t="s">
        <v>307</v>
      </c>
      <c r="J370" s="8" t="s">
        <v>307</v>
      </c>
      <c r="K370" s="83" t="s">
        <v>139</v>
      </c>
      <c r="L370" s="92" t="s">
        <v>61</v>
      </c>
      <c r="M370" s="8" t="str">
        <f t="shared" si="10"/>
        <v>41Vigilancia de la salud ambientalTUNJUELITOC. FEBRERO 2025</v>
      </c>
      <c r="N370" s="125"/>
      <c r="O370" s="126">
        <v>90168</v>
      </c>
      <c r="P370" s="98"/>
      <c r="Q370" s="102">
        <v>2</v>
      </c>
      <c r="R370" s="98"/>
      <c r="S370" s="259">
        <v>180336</v>
      </c>
      <c r="T370" s="102"/>
      <c r="U370" s="102">
        <v>1</v>
      </c>
      <c r="V370" s="98"/>
      <c r="W370" s="118">
        <v>90168</v>
      </c>
    </row>
    <row r="371" spans="2:23" ht="101.25" customHeight="1">
      <c r="B371" s="85">
        <v>41</v>
      </c>
      <c r="C371" s="91" t="s">
        <v>7</v>
      </c>
      <c r="D371" s="8" t="str">
        <f t="shared" si="11"/>
        <v>41Vigilancia de la salud ambiental</v>
      </c>
      <c r="E371" s="8" t="s">
        <v>589</v>
      </c>
      <c r="F371" s="83" t="s">
        <v>814</v>
      </c>
      <c r="G371" s="83" t="s">
        <v>818</v>
      </c>
      <c r="H371" s="83" t="s">
        <v>306</v>
      </c>
      <c r="I371" s="8" t="s">
        <v>307</v>
      </c>
      <c r="J371" s="8" t="s">
        <v>307</v>
      </c>
      <c r="K371" s="83" t="s">
        <v>144</v>
      </c>
      <c r="L371" s="92" t="s">
        <v>61</v>
      </c>
      <c r="M371" s="8" t="str">
        <f t="shared" si="10"/>
        <v>41Vigilancia de la salud ambientalCIUDAD BOLIVARC. FEBRERO 2025</v>
      </c>
      <c r="N371" s="125"/>
      <c r="O371" s="126">
        <v>90168</v>
      </c>
      <c r="P371" s="98"/>
      <c r="Q371" s="102">
        <v>1</v>
      </c>
      <c r="R371" s="98"/>
      <c r="S371" s="259">
        <v>90168</v>
      </c>
      <c r="T371" s="102"/>
      <c r="U371" s="102">
        <v>1</v>
      </c>
      <c r="V371" s="98"/>
      <c r="W371" s="118">
        <v>90168</v>
      </c>
    </row>
    <row r="372" spans="2:23" ht="101.25" customHeight="1">
      <c r="B372" s="85">
        <v>43</v>
      </c>
      <c r="C372" s="91" t="s">
        <v>7</v>
      </c>
      <c r="D372" s="8" t="str">
        <f t="shared" si="11"/>
        <v>43Vigilancia de la salud ambiental</v>
      </c>
      <c r="E372" s="8" t="s">
        <v>589</v>
      </c>
      <c r="F372" s="83" t="s">
        <v>814</v>
      </c>
      <c r="G372" s="83" t="s">
        <v>819</v>
      </c>
      <c r="H372" s="83" t="s">
        <v>306</v>
      </c>
      <c r="I372" s="8" t="s">
        <v>307</v>
      </c>
      <c r="J372" s="8" t="s">
        <v>307</v>
      </c>
      <c r="K372" s="83" t="s">
        <v>151</v>
      </c>
      <c r="L372" s="92" t="s">
        <v>61</v>
      </c>
      <c r="M372" s="8" t="str">
        <f t="shared" si="10"/>
        <v>43Vigilancia de la salud ambientalUSMEC. FEBRERO 2025</v>
      </c>
      <c r="N372" s="125"/>
      <c r="O372" s="126">
        <v>58956</v>
      </c>
      <c r="P372" s="98"/>
      <c r="Q372" s="102">
        <v>80</v>
      </c>
      <c r="R372" s="98"/>
      <c r="S372" s="259">
        <v>4716480</v>
      </c>
      <c r="T372" s="102"/>
      <c r="U372" s="102">
        <v>61</v>
      </c>
      <c r="V372" s="98"/>
      <c r="W372" s="118">
        <v>3596316</v>
      </c>
    </row>
    <row r="373" spans="2:23" ht="101.25" customHeight="1">
      <c r="B373" s="85">
        <v>43</v>
      </c>
      <c r="C373" s="91" t="s">
        <v>7</v>
      </c>
      <c r="D373" s="8" t="str">
        <f t="shared" si="11"/>
        <v>43Vigilancia de la salud ambiental</v>
      </c>
      <c r="E373" s="8" t="s">
        <v>589</v>
      </c>
      <c r="F373" s="83" t="s">
        <v>814</v>
      </c>
      <c r="G373" s="83" t="s">
        <v>819</v>
      </c>
      <c r="H373" s="83" t="s">
        <v>306</v>
      </c>
      <c r="I373" s="8" t="s">
        <v>307</v>
      </c>
      <c r="J373" s="8" t="s">
        <v>307</v>
      </c>
      <c r="K373" s="83" t="s">
        <v>139</v>
      </c>
      <c r="L373" s="92" t="s">
        <v>61</v>
      </c>
      <c r="M373" s="8" t="str">
        <f t="shared" si="10"/>
        <v>43Vigilancia de la salud ambientalTUNJUELITOC. FEBRERO 2025</v>
      </c>
      <c r="N373" s="125"/>
      <c r="O373" s="126">
        <v>58956</v>
      </c>
      <c r="P373" s="102"/>
      <c r="Q373" s="102">
        <v>5</v>
      </c>
      <c r="R373" s="98"/>
      <c r="S373" s="259">
        <v>294780</v>
      </c>
      <c r="T373" s="102"/>
      <c r="U373" s="102">
        <v>5</v>
      </c>
      <c r="V373" s="98"/>
      <c r="W373" s="118">
        <v>294780</v>
      </c>
    </row>
    <row r="374" spans="2:23" ht="101.25" customHeight="1">
      <c r="B374" s="85">
        <v>43</v>
      </c>
      <c r="C374" s="91" t="s">
        <v>7</v>
      </c>
      <c r="D374" s="8" t="str">
        <f t="shared" si="11"/>
        <v>43Vigilancia de la salud ambiental</v>
      </c>
      <c r="E374" s="8" t="s">
        <v>589</v>
      </c>
      <c r="F374" s="83" t="s">
        <v>814</v>
      </c>
      <c r="G374" s="83" t="s">
        <v>819</v>
      </c>
      <c r="H374" s="83" t="s">
        <v>306</v>
      </c>
      <c r="I374" s="8" t="s">
        <v>307</v>
      </c>
      <c r="J374" s="8" t="s">
        <v>307</v>
      </c>
      <c r="K374" s="83" t="s">
        <v>144</v>
      </c>
      <c r="L374" s="92" t="s">
        <v>61</v>
      </c>
      <c r="M374" s="8" t="str">
        <f t="shared" si="10"/>
        <v>43Vigilancia de la salud ambientalCIUDAD BOLIVARC. FEBRERO 2025</v>
      </c>
      <c r="N374" s="125"/>
      <c r="O374" s="126">
        <v>58956</v>
      </c>
      <c r="P374" s="98"/>
      <c r="Q374" s="102">
        <v>99</v>
      </c>
      <c r="R374" s="98"/>
      <c r="S374" s="259">
        <v>5836644</v>
      </c>
      <c r="T374" s="102"/>
      <c r="U374" s="102">
        <v>97</v>
      </c>
      <c r="V374" s="98"/>
      <c r="W374" s="118">
        <v>5718732</v>
      </c>
    </row>
    <row r="375" spans="2:23" ht="101.25" customHeight="1">
      <c r="B375" s="85">
        <v>46</v>
      </c>
      <c r="C375" s="91" t="s">
        <v>7</v>
      </c>
      <c r="D375" s="8" t="str">
        <f t="shared" si="11"/>
        <v>46Vigilancia de la salud ambiental</v>
      </c>
      <c r="E375" s="8" t="s">
        <v>589</v>
      </c>
      <c r="F375" s="83" t="s">
        <v>814</v>
      </c>
      <c r="G375" s="83" t="s">
        <v>820</v>
      </c>
      <c r="H375" s="83" t="s">
        <v>306</v>
      </c>
      <c r="I375" s="8" t="s">
        <v>307</v>
      </c>
      <c r="J375" s="8" t="s">
        <v>307</v>
      </c>
      <c r="K375" s="83" t="s">
        <v>144</v>
      </c>
      <c r="L375" s="92" t="s">
        <v>61</v>
      </c>
      <c r="M375" s="8" t="str">
        <f t="shared" si="10"/>
        <v>46Vigilancia de la salud ambientalCIUDAD BOLIVARC. FEBRERO 2025</v>
      </c>
      <c r="N375" s="125"/>
      <c r="O375" s="126">
        <v>120224</v>
      </c>
      <c r="P375" s="98"/>
      <c r="Q375" s="102">
        <v>1</v>
      </c>
      <c r="R375" s="98"/>
      <c r="S375" s="259">
        <v>120224</v>
      </c>
      <c r="T375" s="102"/>
      <c r="U375" s="102">
        <v>1</v>
      </c>
      <c r="V375" s="98"/>
      <c r="W375" s="118">
        <v>120224</v>
      </c>
    </row>
    <row r="376" spans="2:23" ht="101.25" customHeight="1">
      <c r="B376" s="85">
        <v>62</v>
      </c>
      <c r="C376" s="91" t="s">
        <v>7</v>
      </c>
      <c r="D376" s="8" t="str">
        <f t="shared" si="11"/>
        <v>62Vigilancia de la salud ambiental</v>
      </c>
      <c r="E376" s="8" t="s">
        <v>589</v>
      </c>
      <c r="F376" s="83" t="s">
        <v>814</v>
      </c>
      <c r="G376" s="83" t="s">
        <v>821</v>
      </c>
      <c r="H376" s="83" t="s">
        <v>306</v>
      </c>
      <c r="I376" s="8" t="s">
        <v>307</v>
      </c>
      <c r="J376" s="8" t="s">
        <v>307</v>
      </c>
      <c r="K376" s="83" t="s">
        <v>144</v>
      </c>
      <c r="L376" s="92" t="s">
        <v>61</v>
      </c>
      <c r="M376" s="8" t="str">
        <f t="shared" si="10"/>
        <v>62Vigilancia de la salud ambientalCIUDAD BOLIVARC. FEBRERO 2025</v>
      </c>
      <c r="N376" s="125"/>
      <c r="O376" s="126">
        <v>0</v>
      </c>
      <c r="P376" s="98"/>
      <c r="Q376" s="102">
        <v>0</v>
      </c>
      <c r="R376" s="98"/>
      <c r="S376" s="259">
        <v>0</v>
      </c>
      <c r="T376" s="102"/>
      <c r="U376" s="102">
        <v>0</v>
      </c>
      <c r="V376" s="98"/>
      <c r="W376" s="118">
        <v>0</v>
      </c>
    </row>
    <row r="377" spans="2:23" ht="101.25" customHeight="1">
      <c r="B377" s="85">
        <v>63</v>
      </c>
      <c r="C377" s="91" t="s">
        <v>7</v>
      </c>
      <c r="D377" s="8" t="str">
        <f t="shared" si="11"/>
        <v>63Vigilancia de la salud ambiental</v>
      </c>
      <c r="E377" s="8" t="s">
        <v>589</v>
      </c>
      <c r="F377" s="83" t="s">
        <v>814</v>
      </c>
      <c r="G377" s="83" t="s">
        <v>822</v>
      </c>
      <c r="H377" s="83" t="s">
        <v>603</v>
      </c>
      <c r="I377" s="8" t="s">
        <v>307</v>
      </c>
      <c r="J377" s="8" t="s">
        <v>307</v>
      </c>
      <c r="K377" s="83" t="s">
        <v>151</v>
      </c>
      <c r="L377" s="92" t="s">
        <v>61</v>
      </c>
      <c r="M377" s="8" t="str">
        <f t="shared" si="10"/>
        <v>63Vigilancia de la salud ambientalUSMEC. FEBRERO 2025</v>
      </c>
      <c r="N377" s="125"/>
      <c r="O377" s="126">
        <v>0</v>
      </c>
      <c r="P377" s="98"/>
      <c r="Q377" s="102">
        <v>0</v>
      </c>
      <c r="R377" s="98"/>
      <c r="S377" s="259">
        <v>0</v>
      </c>
      <c r="T377" s="102"/>
      <c r="U377" s="102">
        <v>0</v>
      </c>
      <c r="V377" s="98"/>
      <c r="W377" s="118">
        <v>0</v>
      </c>
    </row>
    <row r="378" spans="2:23" ht="101.25" customHeight="1">
      <c r="B378" s="85">
        <v>63</v>
      </c>
      <c r="C378" s="91" t="s">
        <v>7</v>
      </c>
      <c r="D378" s="8" t="str">
        <f t="shared" si="11"/>
        <v>63Vigilancia de la salud ambiental</v>
      </c>
      <c r="E378" s="8" t="s">
        <v>589</v>
      </c>
      <c r="F378" s="83" t="s">
        <v>814</v>
      </c>
      <c r="G378" s="83" t="s">
        <v>822</v>
      </c>
      <c r="H378" s="83" t="s">
        <v>603</v>
      </c>
      <c r="I378" s="8" t="s">
        <v>307</v>
      </c>
      <c r="J378" s="8" t="s">
        <v>307</v>
      </c>
      <c r="K378" s="83" t="s">
        <v>144</v>
      </c>
      <c r="L378" s="92" t="s">
        <v>61</v>
      </c>
      <c r="M378" s="8" t="str">
        <f t="shared" si="10"/>
        <v>63Vigilancia de la salud ambientalCIUDAD BOLIVARC. FEBRERO 2025</v>
      </c>
      <c r="N378" s="125"/>
      <c r="O378" s="126">
        <v>0</v>
      </c>
      <c r="P378" s="98"/>
      <c r="Q378" s="102">
        <v>0</v>
      </c>
      <c r="R378" s="98"/>
      <c r="S378" s="259">
        <v>0</v>
      </c>
      <c r="T378" s="102"/>
      <c r="U378" s="102">
        <v>0</v>
      </c>
      <c r="V378" s="98"/>
      <c r="W378" s="118">
        <v>0</v>
      </c>
    </row>
    <row r="379" spans="2:23" ht="101.25" customHeight="1">
      <c r="B379" s="85">
        <v>65</v>
      </c>
      <c r="C379" s="91" t="s">
        <v>7</v>
      </c>
      <c r="D379" s="8" t="str">
        <f t="shared" si="11"/>
        <v>65Vigilancia de la salud ambiental</v>
      </c>
      <c r="E379" s="8" t="s">
        <v>589</v>
      </c>
      <c r="F379" s="83" t="s">
        <v>823</v>
      </c>
      <c r="G379" s="83" t="s">
        <v>462</v>
      </c>
      <c r="H379" s="83" t="s">
        <v>306</v>
      </c>
      <c r="I379" s="8" t="s">
        <v>307</v>
      </c>
      <c r="J379" s="8" t="s">
        <v>307</v>
      </c>
      <c r="K379" s="83" t="s">
        <v>151</v>
      </c>
      <c r="L379" s="92" t="s">
        <v>61</v>
      </c>
      <c r="M379" s="8" t="str">
        <f t="shared" si="10"/>
        <v>65Vigilancia de la salud ambientalUSMEC. FEBRERO 2025</v>
      </c>
      <c r="N379" s="125"/>
      <c r="O379" s="126">
        <v>138720</v>
      </c>
      <c r="P379" s="98"/>
      <c r="Q379" s="102">
        <v>19</v>
      </c>
      <c r="R379" s="98"/>
      <c r="S379" s="259">
        <v>2635680</v>
      </c>
      <c r="T379" s="102"/>
      <c r="U379" s="102">
        <v>13</v>
      </c>
      <c r="V379" s="98"/>
      <c r="W379" s="118">
        <v>1803360</v>
      </c>
    </row>
    <row r="380" spans="2:23" ht="101.25" customHeight="1">
      <c r="B380" s="85">
        <v>65</v>
      </c>
      <c r="C380" s="91" t="s">
        <v>7</v>
      </c>
      <c r="D380" s="8" t="str">
        <f t="shared" si="11"/>
        <v>65Vigilancia de la salud ambiental</v>
      </c>
      <c r="E380" s="8" t="s">
        <v>589</v>
      </c>
      <c r="F380" s="83" t="s">
        <v>823</v>
      </c>
      <c r="G380" s="83" t="s">
        <v>462</v>
      </c>
      <c r="H380" s="83" t="s">
        <v>306</v>
      </c>
      <c r="I380" s="8" t="s">
        <v>307</v>
      </c>
      <c r="J380" s="8" t="s">
        <v>307</v>
      </c>
      <c r="K380" s="83" t="s">
        <v>139</v>
      </c>
      <c r="L380" s="92" t="s">
        <v>61</v>
      </c>
      <c r="M380" s="8" t="str">
        <f t="shared" si="10"/>
        <v>65Vigilancia de la salud ambientalTUNJUELITOC. FEBRERO 2025</v>
      </c>
      <c r="N380" s="125"/>
      <c r="O380" s="126">
        <v>138720</v>
      </c>
      <c r="P380" s="98"/>
      <c r="Q380" s="102">
        <v>28</v>
      </c>
      <c r="R380" s="98"/>
      <c r="S380" s="259">
        <v>3884160</v>
      </c>
      <c r="T380" s="102"/>
      <c r="U380" s="102">
        <v>28</v>
      </c>
      <c r="V380" s="98"/>
      <c r="W380" s="118">
        <v>3884160</v>
      </c>
    </row>
    <row r="381" spans="2:23" ht="101.25" customHeight="1">
      <c r="B381" s="85">
        <v>65</v>
      </c>
      <c r="C381" s="91" t="s">
        <v>7</v>
      </c>
      <c r="D381" s="8" t="str">
        <f t="shared" si="11"/>
        <v>65Vigilancia de la salud ambiental</v>
      </c>
      <c r="E381" s="8" t="s">
        <v>589</v>
      </c>
      <c r="F381" s="83" t="s">
        <v>823</v>
      </c>
      <c r="G381" s="83" t="s">
        <v>462</v>
      </c>
      <c r="H381" s="83" t="s">
        <v>306</v>
      </c>
      <c r="I381" s="8" t="s">
        <v>307</v>
      </c>
      <c r="J381" s="8" t="s">
        <v>307</v>
      </c>
      <c r="K381" s="83" t="s">
        <v>144</v>
      </c>
      <c r="L381" s="92" t="s">
        <v>61</v>
      </c>
      <c r="M381" s="8" t="str">
        <f t="shared" si="10"/>
        <v>65Vigilancia de la salud ambientalCIUDAD BOLIVARC. FEBRERO 2025</v>
      </c>
      <c r="N381" s="125"/>
      <c r="O381" s="126">
        <v>138720</v>
      </c>
      <c r="P381" s="98"/>
      <c r="Q381" s="102">
        <v>40</v>
      </c>
      <c r="R381" s="98"/>
      <c r="S381" s="259">
        <v>5548800</v>
      </c>
      <c r="T381" s="102"/>
      <c r="U381" s="121">
        <v>39</v>
      </c>
      <c r="V381" s="98"/>
      <c r="W381" s="118">
        <v>5410080</v>
      </c>
    </row>
    <row r="382" spans="2:23" ht="101.25" customHeight="1">
      <c r="B382" s="85">
        <v>68</v>
      </c>
      <c r="C382" s="91" t="s">
        <v>7</v>
      </c>
      <c r="D382" s="8" t="str">
        <f t="shared" si="11"/>
        <v>68Vigilancia de la salud ambiental</v>
      </c>
      <c r="E382" s="8" t="s">
        <v>589</v>
      </c>
      <c r="F382" s="83" t="s">
        <v>823</v>
      </c>
      <c r="G382" s="83" t="s">
        <v>824</v>
      </c>
      <c r="H382" s="83" t="s">
        <v>306</v>
      </c>
      <c r="I382" s="8" t="s">
        <v>307</v>
      </c>
      <c r="J382" s="8" t="s">
        <v>307</v>
      </c>
      <c r="K382" s="83" t="s">
        <v>139</v>
      </c>
      <c r="L382" s="92" t="s">
        <v>61</v>
      </c>
      <c r="M382" s="8" t="str">
        <f t="shared" si="10"/>
        <v>68Vigilancia de la salud ambientalTUNJUELITOC. FEBRERO 2025</v>
      </c>
      <c r="N382" s="125"/>
      <c r="O382" s="126">
        <v>0</v>
      </c>
      <c r="P382" s="98"/>
      <c r="Q382" s="102">
        <v>0</v>
      </c>
      <c r="R382" s="98"/>
      <c r="S382" s="259">
        <v>0</v>
      </c>
      <c r="T382" s="102"/>
      <c r="U382" s="102">
        <v>0</v>
      </c>
      <c r="V382" s="98"/>
      <c r="W382" s="118">
        <v>0</v>
      </c>
    </row>
    <row r="383" spans="2:23" ht="101.25" customHeight="1">
      <c r="B383" s="85">
        <v>69</v>
      </c>
      <c r="C383" s="91" t="s">
        <v>7</v>
      </c>
      <c r="D383" s="8" t="str">
        <f t="shared" si="11"/>
        <v>69Vigilancia de la salud ambiental</v>
      </c>
      <c r="E383" s="8" t="s">
        <v>589</v>
      </c>
      <c r="F383" s="83" t="s">
        <v>823</v>
      </c>
      <c r="G383" s="83" t="s">
        <v>391</v>
      </c>
      <c r="H383" s="83" t="s">
        <v>306</v>
      </c>
      <c r="I383" s="8" t="s">
        <v>307</v>
      </c>
      <c r="J383" s="8" t="s">
        <v>307</v>
      </c>
      <c r="K383" s="83" t="s">
        <v>151</v>
      </c>
      <c r="L383" s="92" t="s">
        <v>61</v>
      </c>
      <c r="M383" s="8" t="str">
        <f t="shared" si="10"/>
        <v>69Vigilancia de la salud ambientalUSMEC. FEBRERO 2025</v>
      </c>
      <c r="N383" s="125"/>
      <c r="O383" s="126">
        <v>49130</v>
      </c>
      <c r="P383" s="98"/>
      <c r="Q383" s="102">
        <v>16</v>
      </c>
      <c r="R383" s="98"/>
      <c r="S383" s="259">
        <v>786080</v>
      </c>
      <c r="T383" s="102"/>
      <c r="U383" s="102">
        <v>16</v>
      </c>
      <c r="V383" s="98"/>
      <c r="W383" s="118">
        <v>786080</v>
      </c>
    </row>
    <row r="384" spans="2:23" ht="101.25" customHeight="1">
      <c r="B384" s="85">
        <v>69</v>
      </c>
      <c r="C384" s="91" t="s">
        <v>7</v>
      </c>
      <c r="D384" s="8" t="str">
        <f t="shared" si="11"/>
        <v>69Vigilancia de la salud ambiental</v>
      </c>
      <c r="E384" s="8" t="s">
        <v>589</v>
      </c>
      <c r="F384" s="83" t="s">
        <v>823</v>
      </c>
      <c r="G384" s="83" t="s">
        <v>391</v>
      </c>
      <c r="H384" s="83" t="s">
        <v>306</v>
      </c>
      <c r="I384" s="8" t="s">
        <v>307</v>
      </c>
      <c r="J384" s="8" t="s">
        <v>307</v>
      </c>
      <c r="K384" s="83" t="s">
        <v>139</v>
      </c>
      <c r="L384" s="92" t="s">
        <v>61</v>
      </c>
      <c r="M384" s="8" t="str">
        <f t="shared" si="10"/>
        <v>69Vigilancia de la salud ambientalTUNJUELITOC. FEBRERO 2025</v>
      </c>
      <c r="N384" s="125"/>
      <c r="O384" s="126">
        <v>49130</v>
      </c>
      <c r="P384" s="98"/>
      <c r="Q384" s="102">
        <v>12</v>
      </c>
      <c r="R384" s="98"/>
      <c r="S384" s="259">
        <v>589560</v>
      </c>
      <c r="T384" s="102"/>
      <c r="U384" s="102">
        <v>12</v>
      </c>
      <c r="V384" s="98"/>
      <c r="W384" s="118">
        <v>589560</v>
      </c>
    </row>
    <row r="385" spans="2:23" ht="101.25" customHeight="1">
      <c r="B385" s="85">
        <v>69</v>
      </c>
      <c r="C385" s="91" t="s">
        <v>7</v>
      </c>
      <c r="D385" s="8" t="str">
        <f t="shared" si="11"/>
        <v>69Vigilancia de la salud ambiental</v>
      </c>
      <c r="E385" s="8" t="s">
        <v>589</v>
      </c>
      <c r="F385" s="83" t="s">
        <v>823</v>
      </c>
      <c r="G385" s="83" t="s">
        <v>391</v>
      </c>
      <c r="H385" s="83" t="s">
        <v>306</v>
      </c>
      <c r="I385" s="8" t="s">
        <v>307</v>
      </c>
      <c r="J385" s="8" t="s">
        <v>307</v>
      </c>
      <c r="K385" s="83" t="s">
        <v>144</v>
      </c>
      <c r="L385" s="92" t="s">
        <v>61</v>
      </c>
      <c r="M385" s="8" t="str">
        <f t="shared" si="10"/>
        <v>69Vigilancia de la salud ambientalCIUDAD BOLIVARC. FEBRERO 2025</v>
      </c>
      <c r="N385" s="125"/>
      <c r="O385" s="126">
        <v>49130</v>
      </c>
      <c r="P385" s="98"/>
      <c r="Q385" s="102">
        <v>48</v>
      </c>
      <c r="R385" s="98"/>
      <c r="S385" s="259">
        <v>2358240</v>
      </c>
      <c r="T385" s="102"/>
      <c r="U385" s="102">
        <v>12</v>
      </c>
      <c r="V385" s="98"/>
      <c r="W385" s="118">
        <v>589560</v>
      </c>
    </row>
    <row r="386" spans="2:23" ht="101.25" customHeight="1">
      <c r="B386" s="85">
        <v>71</v>
      </c>
      <c r="C386" s="91" t="s">
        <v>7</v>
      </c>
      <c r="D386" s="8" t="str">
        <f t="shared" si="11"/>
        <v>71Vigilancia de la salud ambiental</v>
      </c>
      <c r="E386" s="8" t="s">
        <v>589</v>
      </c>
      <c r="F386" s="83" t="s">
        <v>823</v>
      </c>
      <c r="G386" s="83" t="s">
        <v>825</v>
      </c>
      <c r="H386" s="83" t="s">
        <v>306</v>
      </c>
      <c r="I386" s="8" t="s">
        <v>307</v>
      </c>
      <c r="J386" s="8" t="s">
        <v>307</v>
      </c>
      <c r="K386" s="83" t="s">
        <v>151</v>
      </c>
      <c r="L386" s="92" t="s">
        <v>61</v>
      </c>
      <c r="M386" s="8" t="str">
        <f t="shared" si="10"/>
        <v>71Vigilancia de la salud ambientalUSMEC. FEBRERO 2025</v>
      </c>
      <c r="N386" s="125"/>
      <c r="O386" s="126">
        <v>49130</v>
      </c>
      <c r="P386" s="98"/>
      <c r="Q386" s="102">
        <v>22</v>
      </c>
      <c r="R386" s="98"/>
      <c r="S386" s="259">
        <v>1080860</v>
      </c>
      <c r="T386" s="102"/>
      <c r="U386" s="102">
        <v>21</v>
      </c>
      <c r="V386" s="98"/>
      <c r="W386" s="118">
        <v>1031730</v>
      </c>
    </row>
    <row r="387" spans="2:23" ht="101.25" customHeight="1">
      <c r="B387" s="85">
        <v>71</v>
      </c>
      <c r="C387" s="91" t="s">
        <v>7</v>
      </c>
      <c r="D387" s="8" t="str">
        <f t="shared" si="11"/>
        <v>71Vigilancia de la salud ambiental</v>
      </c>
      <c r="E387" s="8" t="s">
        <v>589</v>
      </c>
      <c r="F387" s="83" t="s">
        <v>823</v>
      </c>
      <c r="G387" s="83" t="s">
        <v>825</v>
      </c>
      <c r="H387" s="83" t="s">
        <v>306</v>
      </c>
      <c r="I387" s="8" t="s">
        <v>307</v>
      </c>
      <c r="J387" s="8" t="s">
        <v>307</v>
      </c>
      <c r="K387" s="83" t="s">
        <v>139</v>
      </c>
      <c r="L387" s="92" t="s">
        <v>61</v>
      </c>
      <c r="M387" s="8" t="str">
        <f t="shared" ref="M387:M450" si="12">+D387&amp;K387&amp;L387</f>
        <v>71Vigilancia de la salud ambientalTUNJUELITOC. FEBRERO 2025</v>
      </c>
      <c r="N387" s="125"/>
      <c r="O387" s="126">
        <v>49130</v>
      </c>
      <c r="P387" s="98"/>
      <c r="Q387" s="102">
        <v>13</v>
      </c>
      <c r="R387" s="98"/>
      <c r="S387" s="259">
        <v>638690</v>
      </c>
      <c r="T387" s="102"/>
      <c r="U387" s="102">
        <v>6</v>
      </c>
      <c r="V387" s="98"/>
      <c r="W387" s="118">
        <v>294780</v>
      </c>
    </row>
    <row r="388" spans="2:23" ht="101.25" customHeight="1">
      <c r="B388" s="85">
        <v>71</v>
      </c>
      <c r="C388" s="91" t="s">
        <v>7</v>
      </c>
      <c r="D388" s="8" t="str">
        <f t="shared" ref="D388:D451" si="13">+B388&amp;C388</f>
        <v>71Vigilancia de la salud ambiental</v>
      </c>
      <c r="E388" s="8" t="s">
        <v>589</v>
      </c>
      <c r="F388" s="83" t="s">
        <v>823</v>
      </c>
      <c r="G388" s="83" t="s">
        <v>825</v>
      </c>
      <c r="H388" s="83" t="s">
        <v>306</v>
      </c>
      <c r="I388" s="8" t="s">
        <v>307</v>
      </c>
      <c r="J388" s="8" t="s">
        <v>307</v>
      </c>
      <c r="K388" s="83" t="s">
        <v>144</v>
      </c>
      <c r="L388" s="92" t="s">
        <v>61</v>
      </c>
      <c r="M388" s="8" t="str">
        <f t="shared" si="12"/>
        <v>71Vigilancia de la salud ambientalCIUDAD BOLIVARC. FEBRERO 2025</v>
      </c>
      <c r="N388" s="125"/>
      <c r="O388" s="126">
        <v>49130</v>
      </c>
      <c r="P388" s="98"/>
      <c r="Q388" s="102">
        <v>37</v>
      </c>
      <c r="R388" s="98"/>
      <c r="S388" s="259">
        <v>1817810</v>
      </c>
      <c r="T388" s="102"/>
      <c r="U388" s="102">
        <v>6</v>
      </c>
      <c r="V388" s="98"/>
      <c r="W388" s="118">
        <v>294780</v>
      </c>
    </row>
    <row r="389" spans="2:23" ht="101.25" customHeight="1">
      <c r="B389" s="85">
        <v>73</v>
      </c>
      <c r="C389" s="91" t="s">
        <v>7</v>
      </c>
      <c r="D389" s="8" t="str">
        <f t="shared" si="13"/>
        <v>73Vigilancia de la salud ambiental</v>
      </c>
      <c r="E389" s="8" t="s">
        <v>589</v>
      </c>
      <c r="F389" s="83" t="s">
        <v>823</v>
      </c>
      <c r="G389" s="83" t="s">
        <v>826</v>
      </c>
      <c r="H389" s="83" t="s">
        <v>306</v>
      </c>
      <c r="I389" s="8" t="s">
        <v>307</v>
      </c>
      <c r="J389" s="8" t="s">
        <v>307</v>
      </c>
      <c r="K389" s="83" t="s">
        <v>151</v>
      </c>
      <c r="L389" s="92" t="s">
        <v>61</v>
      </c>
      <c r="M389" s="8" t="str">
        <f t="shared" si="12"/>
        <v>73Vigilancia de la salud ambientalUSMEC. FEBRERO 2025</v>
      </c>
      <c r="N389" s="125"/>
      <c r="O389" s="126">
        <v>0</v>
      </c>
      <c r="P389" s="98"/>
      <c r="Q389" s="102">
        <v>0</v>
      </c>
      <c r="R389" s="98"/>
      <c r="S389" s="259">
        <v>0</v>
      </c>
      <c r="T389" s="102"/>
      <c r="U389" s="102">
        <v>0</v>
      </c>
      <c r="V389" s="98"/>
      <c r="W389" s="118">
        <v>0</v>
      </c>
    </row>
    <row r="390" spans="2:23" ht="101.25" customHeight="1">
      <c r="B390" s="85">
        <v>73</v>
      </c>
      <c r="C390" s="91" t="s">
        <v>7</v>
      </c>
      <c r="D390" s="8" t="str">
        <f t="shared" si="13"/>
        <v>73Vigilancia de la salud ambiental</v>
      </c>
      <c r="E390" s="8" t="s">
        <v>589</v>
      </c>
      <c r="F390" s="83" t="s">
        <v>823</v>
      </c>
      <c r="G390" s="83" t="s">
        <v>826</v>
      </c>
      <c r="H390" s="83" t="s">
        <v>306</v>
      </c>
      <c r="I390" s="8" t="s">
        <v>307</v>
      </c>
      <c r="J390" s="8" t="s">
        <v>307</v>
      </c>
      <c r="K390" s="83" t="s">
        <v>139</v>
      </c>
      <c r="L390" s="92" t="s">
        <v>61</v>
      </c>
      <c r="M390" s="8" t="str">
        <f t="shared" si="12"/>
        <v>73Vigilancia de la salud ambientalTUNJUELITOC. FEBRERO 2025</v>
      </c>
      <c r="N390" s="125"/>
      <c r="O390" s="126">
        <v>277440</v>
      </c>
      <c r="P390" s="98"/>
      <c r="Q390" s="102">
        <v>1</v>
      </c>
      <c r="R390" s="98"/>
      <c r="S390" s="259">
        <v>277440</v>
      </c>
      <c r="T390" s="102"/>
      <c r="U390" s="102">
        <v>0</v>
      </c>
      <c r="V390" s="98"/>
      <c r="W390" s="118">
        <v>0</v>
      </c>
    </row>
    <row r="391" spans="2:23" ht="101.25" customHeight="1">
      <c r="B391" s="85">
        <v>73</v>
      </c>
      <c r="C391" s="91" t="s">
        <v>7</v>
      </c>
      <c r="D391" s="8" t="str">
        <f t="shared" si="13"/>
        <v>73Vigilancia de la salud ambiental</v>
      </c>
      <c r="E391" s="8" t="s">
        <v>589</v>
      </c>
      <c r="F391" s="83" t="s">
        <v>823</v>
      </c>
      <c r="G391" s="83" t="s">
        <v>826</v>
      </c>
      <c r="H391" s="83" t="s">
        <v>306</v>
      </c>
      <c r="I391" s="8" t="s">
        <v>307</v>
      </c>
      <c r="J391" s="8" t="s">
        <v>307</v>
      </c>
      <c r="K391" s="83" t="s">
        <v>144</v>
      </c>
      <c r="L391" s="92" t="s">
        <v>61</v>
      </c>
      <c r="M391" s="8" t="str">
        <f t="shared" si="12"/>
        <v>73Vigilancia de la salud ambientalCIUDAD BOLIVARC. FEBRERO 2025</v>
      </c>
      <c r="N391" s="125"/>
      <c r="O391" s="126">
        <v>277440</v>
      </c>
      <c r="P391" s="98"/>
      <c r="Q391" s="102">
        <v>1</v>
      </c>
      <c r="R391" s="98"/>
      <c r="S391" s="259">
        <v>277440</v>
      </c>
      <c r="T391" s="102"/>
      <c r="U391" s="102">
        <v>1</v>
      </c>
      <c r="V391" s="98"/>
      <c r="W391" s="118">
        <v>277440</v>
      </c>
    </row>
    <row r="392" spans="2:23" ht="101.25" customHeight="1">
      <c r="B392" s="85">
        <v>79</v>
      </c>
      <c r="C392" s="91" t="s">
        <v>7</v>
      </c>
      <c r="D392" s="8" t="str">
        <f t="shared" si="13"/>
        <v>79Vigilancia de la salud ambiental</v>
      </c>
      <c r="E392" s="8" t="s">
        <v>589</v>
      </c>
      <c r="F392" s="83" t="s">
        <v>823</v>
      </c>
      <c r="G392" s="83" t="s">
        <v>400</v>
      </c>
      <c r="H392" s="83" t="s">
        <v>306</v>
      </c>
      <c r="I392" s="8" t="s">
        <v>307</v>
      </c>
      <c r="J392" s="8" t="s">
        <v>307</v>
      </c>
      <c r="K392" s="83" t="s">
        <v>151</v>
      </c>
      <c r="L392" s="92" t="s">
        <v>61</v>
      </c>
      <c r="M392" s="8" t="str">
        <f t="shared" si="12"/>
        <v>79Vigilancia de la salud ambientalUSMEC. FEBRERO 2025</v>
      </c>
      <c r="N392" s="125"/>
      <c r="O392" s="126">
        <v>104040</v>
      </c>
      <c r="P392" s="98"/>
      <c r="Q392" s="102">
        <v>7</v>
      </c>
      <c r="R392" s="98"/>
      <c r="S392" s="259">
        <v>728280</v>
      </c>
      <c r="T392" s="102"/>
      <c r="U392" s="102">
        <v>2</v>
      </c>
      <c r="V392" s="98"/>
      <c r="W392" s="118">
        <v>208080</v>
      </c>
    </row>
    <row r="393" spans="2:23" ht="101.25" customHeight="1">
      <c r="B393" s="85">
        <v>79</v>
      </c>
      <c r="C393" s="91" t="s">
        <v>7</v>
      </c>
      <c r="D393" s="8" t="str">
        <f t="shared" si="13"/>
        <v>79Vigilancia de la salud ambiental</v>
      </c>
      <c r="E393" s="8" t="s">
        <v>589</v>
      </c>
      <c r="F393" s="83" t="s">
        <v>823</v>
      </c>
      <c r="G393" s="83" t="s">
        <v>400</v>
      </c>
      <c r="H393" s="83" t="s">
        <v>306</v>
      </c>
      <c r="I393" s="8" t="s">
        <v>307</v>
      </c>
      <c r="J393" s="8" t="s">
        <v>307</v>
      </c>
      <c r="K393" s="83" t="s">
        <v>139</v>
      </c>
      <c r="L393" s="92" t="s">
        <v>61</v>
      </c>
      <c r="M393" s="8" t="str">
        <f t="shared" si="12"/>
        <v>79Vigilancia de la salud ambientalTUNJUELITOC. FEBRERO 2025</v>
      </c>
      <c r="N393" s="125"/>
      <c r="O393" s="126">
        <v>104040</v>
      </c>
      <c r="P393" s="98"/>
      <c r="Q393" s="102">
        <v>4</v>
      </c>
      <c r="R393" s="98"/>
      <c r="S393" s="259">
        <v>416160</v>
      </c>
      <c r="T393" s="102"/>
      <c r="U393" s="102">
        <v>4</v>
      </c>
      <c r="V393" s="98"/>
      <c r="W393" s="118">
        <v>416160</v>
      </c>
    </row>
    <row r="394" spans="2:23" ht="101.25" customHeight="1">
      <c r="B394" s="85">
        <v>79</v>
      </c>
      <c r="C394" s="91" t="s">
        <v>7</v>
      </c>
      <c r="D394" s="8" t="str">
        <f t="shared" si="13"/>
        <v>79Vigilancia de la salud ambiental</v>
      </c>
      <c r="E394" s="8" t="s">
        <v>589</v>
      </c>
      <c r="F394" s="83" t="s">
        <v>823</v>
      </c>
      <c r="G394" s="83" t="s">
        <v>400</v>
      </c>
      <c r="H394" s="83" t="s">
        <v>306</v>
      </c>
      <c r="I394" s="8" t="s">
        <v>307</v>
      </c>
      <c r="J394" s="8" t="s">
        <v>307</v>
      </c>
      <c r="K394" s="83" t="s">
        <v>144</v>
      </c>
      <c r="L394" s="92" t="s">
        <v>61</v>
      </c>
      <c r="M394" s="8" t="str">
        <f t="shared" si="12"/>
        <v>79Vigilancia de la salud ambientalCIUDAD BOLIVARC. FEBRERO 2025</v>
      </c>
      <c r="N394" s="125"/>
      <c r="O394" s="126">
        <v>104040</v>
      </c>
      <c r="P394" s="98"/>
      <c r="Q394" s="102">
        <v>12</v>
      </c>
      <c r="R394" s="98"/>
      <c r="S394" s="259">
        <v>1248480</v>
      </c>
      <c r="T394" s="102"/>
      <c r="U394" s="102">
        <v>12</v>
      </c>
      <c r="V394" s="98"/>
      <c r="W394" s="118">
        <v>1248480</v>
      </c>
    </row>
    <row r="395" spans="2:23" ht="101.25" customHeight="1">
      <c r="B395" s="85">
        <v>82</v>
      </c>
      <c r="C395" s="91" t="s">
        <v>7</v>
      </c>
      <c r="D395" s="8" t="str">
        <f t="shared" si="13"/>
        <v>82Vigilancia de la salud ambiental</v>
      </c>
      <c r="E395" s="8" t="s">
        <v>589</v>
      </c>
      <c r="F395" s="83" t="s">
        <v>316</v>
      </c>
      <c r="G395" s="83" t="s">
        <v>333</v>
      </c>
      <c r="H395" s="83" t="s">
        <v>306</v>
      </c>
      <c r="I395" s="8" t="s">
        <v>307</v>
      </c>
      <c r="J395" s="8" t="s">
        <v>307</v>
      </c>
      <c r="K395" s="83" t="s">
        <v>144</v>
      </c>
      <c r="L395" s="92" t="s">
        <v>61</v>
      </c>
      <c r="M395" s="8" t="str">
        <f t="shared" si="12"/>
        <v>82Vigilancia de la salud ambientalCIUDAD BOLIVARC. FEBRERO 2025</v>
      </c>
      <c r="N395" s="125"/>
      <c r="O395" s="126">
        <v>29478</v>
      </c>
      <c r="P395" s="98"/>
      <c r="Q395" s="102">
        <v>133</v>
      </c>
      <c r="R395" s="98"/>
      <c r="S395" s="259">
        <v>3920574</v>
      </c>
      <c r="T395" s="102"/>
      <c r="U395" s="102">
        <v>133</v>
      </c>
      <c r="V395" s="98"/>
      <c r="W395" s="118">
        <v>3920574</v>
      </c>
    </row>
    <row r="396" spans="2:23" ht="101.25" customHeight="1">
      <c r="B396" s="85">
        <v>85</v>
      </c>
      <c r="C396" s="91" t="s">
        <v>7</v>
      </c>
      <c r="D396" s="8" t="str">
        <f t="shared" si="13"/>
        <v>85Vigilancia de la salud ambiental</v>
      </c>
      <c r="E396" s="8" t="s">
        <v>589</v>
      </c>
      <c r="F396" s="83" t="s">
        <v>316</v>
      </c>
      <c r="G396" s="83" t="s">
        <v>827</v>
      </c>
      <c r="H396" s="83" t="s">
        <v>306</v>
      </c>
      <c r="I396" s="8" t="s">
        <v>307</v>
      </c>
      <c r="J396" s="8" t="s">
        <v>307</v>
      </c>
      <c r="K396" s="83" t="s">
        <v>151</v>
      </c>
      <c r="L396" s="92" t="s">
        <v>61</v>
      </c>
      <c r="M396" s="8" t="str">
        <f t="shared" si="12"/>
        <v>85Vigilancia de la salud ambientalUSMEC. FEBRERO 2025</v>
      </c>
      <c r="N396" s="125"/>
      <c r="O396" s="126">
        <v>416160</v>
      </c>
      <c r="P396" s="98"/>
      <c r="Q396" s="102">
        <v>4</v>
      </c>
      <c r="R396" s="98"/>
      <c r="S396" s="259">
        <v>1664640</v>
      </c>
      <c r="T396" s="102"/>
      <c r="U396" s="102">
        <v>4</v>
      </c>
      <c r="V396" s="98"/>
      <c r="W396" s="118">
        <v>1664640</v>
      </c>
    </row>
    <row r="397" spans="2:23" ht="101.25" customHeight="1">
      <c r="B397" s="85">
        <v>85</v>
      </c>
      <c r="C397" s="91" t="s">
        <v>7</v>
      </c>
      <c r="D397" s="8" t="str">
        <f t="shared" si="13"/>
        <v>85Vigilancia de la salud ambiental</v>
      </c>
      <c r="E397" s="8" t="s">
        <v>589</v>
      </c>
      <c r="F397" s="83" t="s">
        <v>316</v>
      </c>
      <c r="G397" s="83" t="s">
        <v>827</v>
      </c>
      <c r="H397" s="83" t="s">
        <v>306</v>
      </c>
      <c r="I397" s="8" t="s">
        <v>307</v>
      </c>
      <c r="J397" s="8" t="s">
        <v>307</v>
      </c>
      <c r="K397" s="83" t="s">
        <v>139</v>
      </c>
      <c r="L397" s="92" t="s">
        <v>61</v>
      </c>
      <c r="M397" s="8" t="str">
        <f t="shared" si="12"/>
        <v>85Vigilancia de la salud ambientalTUNJUELITOC. FEBRERO 2025</v>
      </c>
      <c r="N397" s="125"/>
      <c r="O397" s="126">
        <v>416160</v>
      </c>
      <c r="P397" s="98"/>
      <c r="Q397" s="102">
        <v>4</v>
      </c>
      <c r="R397" s="98"/>
      <c r="S397" s="259">
        <v>1664640</v>
      </c>
      <c r="T397" s="102"/>
      <c r="U397" s="102">
        <v>4</v>
      </c>
      <c r="V397" s="98"/>
      <c r="W397" s="118">
        <v>1664640</v>
      </c>
    </row>
    <row r="398" spans="2:23" ht="101.25" customHeight="1" thickBot="1">
      <c r="B398" s="85">
        <v>85</v>
      </c>
      <c r="C398" s="91" t="s">
        <v>7</v>
      </c>
      <c r="D398" s="8" t="str">
        <f t="shared" si="13"/>
        <v>85Vigilancia de la salud ambiental</v>
      </c>
      <c r="E398" s="8" t="s">
        <v>589</v>
      </c>
      <c r="F398" s="83" t="s">
        <v>316</v>
      </c>
      <c r="G398" s="83" t="s">
        <v>827</v>
      </c>
      <c r="H398" s="83" t="s">
        <v>306</v>
      </c>
      <c r="I398" s="8" t="s">
        <v>307</v>
      </c>
      <c r="J398" s="8" t="s">
        <v>307</v>
      </c>
      <c r="K398" s="83" t="s">
        <v>144</v>
      </c>
      <c r="L398" s="92" t="s">
        <v>61</v>
      </c>
      <c r="M398" s="8" t="str">
        <f t="shared" si="12"/>
        <v>85Vigilancia de la salud ambientalCIUDAD BOLIVARC. FEBRERO 2025</v>
      </c>
      <c r="N398" s="125"/>
      <c r="O398" s="126">
        <v>416160</v>
      </c>
      <c r="P398" s="98"/>
      <c r="Q398" s="103">
        <v>4</v>
      </c>
      <c r="R398" s="98"/>
      <c r="S398" s="259">
        <v>1664640</v>
      </c>
      <c r="T398" s="102"/>
      <c r="U398" s="102">
        <v>4</v>
      </c>
      <c r="V398" s="98"/>
      <c r="W398" s="118">
        <v>1664640</v>
      </c>
    </row>
    <row r="399" spans="2:23" ht="101.25" customHeight="1" thickTop="1">
      <c r="B399" s="85">
        <v>87</v>
      </c>
      <c r="C399" s="91" t="s">
        <v>7</v>
      </c>
      <c r="D399" s="8" t="str">
        <f t="shared" si="13"/>
        <v>87Vigilancia de la salud ambiental</v>
      </c>
      <c r="E399" s="8" t="s">
        <v>589</v>
      </c>
      <c r="F399" s="83" t="s">
        <v>316</v>
      </c>
      <c r="G399" s="83" t="s">
        <v>828</v>
      </c>
      <c r="H399" s="83" t="s">
        <v>306</v>
      </c>
      <c r="I399" s="8" t="s">
        <v>307</v>
      </c>
      <c r="J399" s="8" t="s">
        <v>307</v>
      </c>
      <c r="K399" s="83" t="s">
        <v>151</v>
      </c>
      <c r="L399" s="92" t="s">
        <v>61</v>
      </c>
      <c r="M399" s="8" t="str">
        <f t="shared" si="12"/>
        <v>87Vigilancia de la salud ambientalUSMEC. FEBRERO 2025</v>
      </c>
      <c r="N399" s="125"/>
      <c r="O399" s="126">
        <v>58956</v>
      </c>
      <c r="P399" s="98"/>
      <c r="Q399" s="100">
        <v>181</v>
      </c>
      <c r="R399" s="98"/>
      <c r="S399" s="259">
        <v>10671036</v>
      </c>
      <c r="T399" s="102"/>
      <c r="U399" s="102">
        <v>181</v>
      </c>
      <c r="V399" s="98"/>
      <c r="W399" s="118">
        <v>10671036</v>
      </c>
    </row>
    <row r="400" spans="2:23" ht="101.25" customHeight="1">
      <c r="B400" s="85">
        <v>87</v>
      </c>
      <c r="C400" s="91" t="s">
        <v>7</v>
      </c>
      <c r="D400" s="8" t="str">
        <f t="shared" si="13"/>
        <v>87Vigilancia de la salud ambiental</v>
      </c>
      <c r="E400" s="8" t="s">
        <v>589</v>
      </c>
      <c r="F400" s="83" t="s">
        <v>316</v>
      </c>
      <c r="G400" s="83" t="s">
        <v>828</v>
      </c>
      <c r="H400" s="83" t="s">
        <v>306</v>
      </c>
      <c r="I400" s="8" t="s">
        <v>307</v>
      </c>
      <c r="J400" s="8" t="s">
        <v>307</v>
      </c>
      <c r="K400" s="83" t="s">
        <v>139</v>
      </c>
      <c r="L400" s="92" t="s">
        <v>61</v>
      </c>
      <c r="M400" s="8" t="str">
        <f t="shared" si="12"/>
        <v>87Vigilancia de la salud ambientalTUNJUELITOC. FEBRERO 2025</v>
      </c>
      <c r="N400" s="125"/>
      <c r="O400" s="126">
        <v>58956</v>
      </c>
      <c r="P400" s="98"/>
      <c r="Q400" s="102">
        <v>80</v>
      </c>
      <c r="R400" s="98"/>
      <c r="S400" s="259">
        <v>4716480</v>
      </c>
      <c r="T400" s="102"/>
      <c r="U400" s="102">
        <v>75</v>
      </c>
      <c r="V400" s="98"/>
      <c r="W400" s="118">
        <v>4421700</v>
      </c>
    </row>
    <row r="401" spans="2:23" ht="101.25" customHeight="1">
      <c r="B401" s="85">
        <v>87</v>
      </c>
      <c r="C401" s="91" t="s">
        <v>7</v>
      </c>
      <c r="D401" s="8" t="str">
        <f t="shared" si="13"/>
        <v>87Vigilancia de la salud ambiental</v>
      </c>
      <c r="E401" s="8" t="s">
        <v>589</v>
      </c>
      <c r="F401" s="83" t="s">
        <v>316</v>
      </c>
      <c r="G401" s="83" t="s">
        <v>828</v>
      </c>
      <c r="H401" s="83" t="s">
        <v>306</v>
      </c>
      <c r="I401" s="8" t="s">
        <v>307</v>
      </c>
      <c r="J401" s="8" t="s">
        <v>307</v>
      </c>
      <c r="K401" s="83" t="s">
        <v>144</v>
      </c>
      <c r="L401" s="92" t="s">
        <v>61</v>
      </c>
      <c r="M401" s="8" t="str">
        <f t="shared" si="12"/>
        <v>87Vigilancia de la salud ambientalCIUDAD BOLIVARC. FEBRERO 2025</v>
      </c>
      <c r="N401" s="125"/>
      <c r="O401" s="126">
        <v>58956</v>
      </c>
      <c r="P401" s="98"/>
      <c r="Q401" s="102">
        <v>138</v>
      </c>
      <c r="R401" s="98"/>
      <c r="S401" s="259">
        <v>8135928</v>
      </c>
      <c r="T401" s="102"/>
      <c r="U401" s="102">
        <v>138</v>
      </c>
      <c r="V401" s="98"/>
      <c r="W401" s="118">
        <v>8135928</v>
      </c>
    </row>
    <row r="402" spans="2:23" ht="101.25" customHeight="1">
      <c r="B402" s="85">
        <v>87</v>
      </c>
      <c r="C402" s="91" t="s">
        <v>7</v>
      </c>
      <c r="D402" s="8" t="str">
        <f t="shared" si="13"/>
        <v>87Vigilancia de la salud ambiental</v>
      </c>
      <c r="E402" s="8" t="s">
        <v>589</v>
      </c>
      <c r="F402" s="83" t="s">
        <v>316</v>
      </c>
      <c r="G402" s="83" t="s">
        <v>828</v>
      </c>
      <c r="H402" s="83" t="s">
        <v>306</v>
      </c>
      <c r="I402" s="8" t="s">
        <v>307</v>
      </c>
      <c r="J402" s="8" t="s">
        <v>307</v>
      </c>
      <c r="K402" s="83" t="s">
        <v>148</v>
      </c>
      <c r="L402" s="92" t="s">
        <v>61</v>
      </c>
      <c r="M402" s="8" t="str">
        <f t="shared" si="12"/>
        <v>87Vigilancia de la salud ambientalSUMAPAZC. FEBRERO 2025</v>
      </c>
      <c r="N402" s="125"/>
      <c r="O402" s="126">
        <v>73695</v>
      </c>
      <c r="P402" s="98"/>
      <c r="Q402" s="102">
        <v>2</v>
      </c>
      <c r="R402" s="98"/>
      <c r="S402" s="259">
        <v>147390</v>
      </c>
      <c r="T402" s="102"/>
      <c r="U402" s="102">
        <v>2</v>
      </c>
      <c r="V402" s="98"/>
      <c r="W402" s="118">
        <v>147390</v>
      </c>
    </row>
    <row r="403" spans="2:23" ht="101.25" customHeight="1">
      <c r="B403" s="85">
        <v>89</v>
      </c>
      <c r="C403" s="91" t="s">
        <v>7</v>
      </c>
      <c r="D403" s="8" t="str">
        <f t="shared" si="13"/>
        <v>89Vigilancia de la salud ambiental</v>
      </c>
      <c r="E403" s="8" t="s">
        <v>589</v>
      </c>
      <c r="F403" s="83" t="s">
        <v>316</v>
      </c>
      <c r="G403" s="83" t="s">
        <v>368</v>
      </c>
      <c r="H403" s="83" t="s">
        <v>306</v>
      </c>
      <c r="I403" s="8" t="s">
        <v>307</v>
      </c>
      <c r="J403" s="8" t="s">
        <v>307</v>
      </c>
      <c r="K403" s="83" t="s">
        <v>151</v>
      </c>
      <c r="L403" s="92" t="s">
        <v>61</v>
      </c>
      <c r="M403" s="8" t="str">
        <f t="shared" si="12"/>
        <v>89Vigilancia de la salud ambientalUSMEC. FEBRERO 2025</v>
      </c>
      <c r="N403" s="125"/>
      <c r="O403" s="126">
        <v>90168</v>
      </c>
      <c r="P403" s="98"/>
      <c r="Q403" s="98">
        <v>56</v>
      </c>
      <c r="R403" s="98"/>
      <c r="S403" s="259">
        <v>5049408</v>
      </c>
      <c r="T403" s="102"/>
      <c r="U403" s="102">
        <v>47</v>
      </c>
      <c r="V403" s="98"/>
      <c r="W403" s="118">
        <v>4237896</v>
      </c>
    </row>
    <row r="404" spans="2:23" ht="101.25" customHeight="1">
      <c r="B404" s="85">
        <v>89</v>
      </c>
      <c r="C404" s="91" t="s">
        <v>7</v>
      </c>
      <c r="D404" s="8" t="str">
        <f t="shared" si="13"/>
        <v>89Vigilancia de la salud ambiental</v>
      </c>
      <c r="E404" s="8" t="s">
        <v>589</v>
      </c>
      <c r="F404" s="83" t="s">
        <v>316</v>
      </c>
      <c r="G404" s="83" t="s">
        <v>368</v>
      </c>
      <c r="H404" s="83" t="s">
        <v>306</v>
      </c>
      <c r="I404" s="8" t="s">
        <v>307</v>
      </c>
      <c r="J404" s="8" t="s">
        <v>307</v>
      </c>
      <c r="K404" s="83" t="s">
        <v>139</v>
      </c>
      <c r="L404" s="92" t="s">
        <v>61</v>
      </c>
      <c r="M404" s="8" t="str">
        <f t="shared" si="12"/>
        <v>89Vigilancia de la salud ambientalTUNJUELITOC. FEBRERO 2025</v>
      </c>
      <c r="N404" s="125"/>
      <c r="O404" s="126">
        <v>90168</v>
      </c>
      <c r="P404" s="98"/>
      <c r="Q404" s="98">
        <v>51</v>
      </c>
      <c r="R404" s="98"/>
      <c r="S404" s="259">
        <v>4598568</v>
      </c>
      <c r="T404" s="102"/>
      <c r="U404" s="102">
        <v>50</v>
      </c>
      <c r="V404" s="98"/>
      <c r="W404" s="118">
        <v>4508400</v>
      </c>
    </row>
    <row r="405" spans="2:23" ht="101.25" customHeight="1">
      <c r="B405" s="85">
        <v>89</v>
      </c>
      <c r="C405" s="91" t="s">
        <v>7</v>
      </c>
      <c r="D405" s="8" t="str">
        <f t="shared" si="13"/>
        <v>89Vigilancia de la salud ambiental</v>
      </c>
      <c r="E405" s="8" t="s">
        <v>589</v>
      </c>
      <c r="F405" s="83" t="s">
        <v>316</v>
      </c>
      <c r="G405" s="83" t="s">
        <v>368</v>
      </c>
      <c r="H405" s="83" t="s">
        <v>306</v>
      </c>
      <c r="I405" s="8" t="s">
        <v>307</v>
      </c>
      <c r="J405" s="8" t="s">
        <v>307</v>
      </c>
      <c r="K405" s="83" t="s">
        <v>144</v>
      </c>
      <c r="L405" s="92" t="s">
        <v>61</v>
      </c>
      <c r="M405" s="8" t="str">
        <f t="shared" si="12"/>
        <v>89Vigilancia de la salud ambientalCIUDAD BOLIVARC. FEBRERO 2025</v>
      </c>
      <c r="N405" s="125"/>
      <c r="O405" s="126">
        <v>90168</v>
      </c>
      <c r="P405" s="98"/>
      <c r="Q405" s="98">
        <v>59</v>
      </c>
      <c r="R405" s="98"/>
      <c r="S405" s="259">
        <v>5319912</v>
      </c>
      <c r="T405" s="102"/>
      <c r="U405" s="102">
        <v>58</v>
      </c>
      <c r="V405" s="98"/>
      <c r="W405" s="118">
        <v>5229744</v>
      </c>
    </row>
    <row r="406" spans="2:23" ht="101.25" customHeight="1">
      <c r="B406" s="85">
        <v>90</v>
      </c>
      <c r="C406" s="91" t="s">
        <v>7</v>
      </c>
      <c r="D406" s="8" t="str">
        <f t="shared" si="13"/>
        <v>90Vigilancia de la salud ambiental</v>
      </c>
      <c r="E406" s="8" t="s">
        <v>589</v>
      </c>
      <c r="F406" s="83" t="s">
        <v>316</v>
      </c>
      <c r="G406" s="83" t="s">
        <v>317</v>
      </c>
      <c r="H406" s="83" t="s">
        <v>306</v>
      </c>
      <c r="I406" s="8" t="s">
        <v>307</v>
      </c>
      <c r="J406" s="8" t="s">
        <v>307</v>
      </c>
      <c r="K406" s="83" t="s">
        <v>151</v>
      </c>
      <c r="L406" s="92" t="s">
        <v>61</v>
      </c>
      <c r="M406" s="8" t="str">
        <f t="shared" si="12"/>
        <v>90Vigilancia de la salud ambientalUSMEC. FEBRERO 2025</v>
      </c>
      <c r="N406" s="125"/>
      <c r="O406" s="126">
        <v>58956</v>
      </c>
      <c r="P406" s="98"/>
      <c r="Q406" s="98">
        <v>85</v>
      </c>
      <c r="R406" s="98"/>
      <c r="S406" s="259">
        <v>5011260</v>
      </c>
      <c r="T406" s="102"/>
      <c r="U406" s="102">
        <v>85</v>
      </c>
      <c r="V406" s="98"/>
      <c r="W406" s="118">
        <v>5011260</v>
      </c>
    </row>
    <row r="407" spans="2:23" ht="101.25" customHeight="1">
      <c r="B407" s="85">
        <v>90</v>
      </c>
      <c r="C407" s="91" t="s">
        <v>7</v>
      </c>
      <c r="D407" s="8" t="str">
        <f t="shared" si="13"/>
        <v>90Vigilancia de la salud ambiental</v>
      </c>
      <c r="E407" s="8" t="s">
        <v>589</v>
      </c>
      <c r="F407" s="83" t="s">
        <v>316</v>
      </c>
      <c r="G407" s="83" t="s">
        <v>317</v>
      </c>
      <c r="H407" s="83" t="s">
        <v>306</v>
      </c>
      <c r="I407" s="8" t="s">
        <v>307</v>
      </c>
      <c r="J407" s="8" t="s">
        <v>307</v>
      </c>
      <c r="K407" s="83" t="s">
        <v>139</v>
      </c>
      <c r="L407" s="92" t="s">
        <v>61</v>
      </c>
      <c r="M407" s="8" t="str">
        <f t="shared" si="12"/>
        <v>90Vigilancia de la salud ambientalTUNJUELITOC. FEBRERO 2025</v>
      </c>
      <c r="N407" s="125"/>
      <c r="O407" s="126">
        <v>58956</v>
      </c>
      <c r="P407" s="98"/>
      <c r="Q407" s="98">
        <v>56</v>
      </c>
      <c r="R407" s="98"/>
      <c r="S407" s="259">
        <v>3301536</v>
      </c>
      <c r="T407" s="102"/>
      <c r="U407" s="102">
        <v>55</v>
      </c>
      <c r="V407" s="98"/>
      <c r="W407" s="118">
        <v>3242580</v>
      </c>
    </row>
    <row r="408" spans="2:23" ht="101.25" customHeight="1">
      <c r="B408" s="85">
        <v>90</v>
      </c>
      <c r="C408" s="91" t="s">
        <v>7</v>
      </c>
      <c r="D408" s="8" t="str">
        <f t="shared" si="13"/>
        <v>90Vigilancia de la salud ambiental</v>
      </c>
      <c r="E408" s="8" t="s">
        <v>589</v>
      </c>
      <c r="F408" s="83" t="s">
        <v>316</v>
      </c>
      <c r="G408" s="83" t="s">
        <v>317</v>
      </c>
      <c r="H408" s="83" t="s">
        <v>306</v>
      </c>
      <c r="I408" s="8" t="s">
        <v>307</v>
      </c>
      <c r="J408" s="8" t="s">
        <v>307</v>
      </c>
      <c r="K408" s="83" t="s">
        <v>144</v>
      </c>
      <c r="L408" s="92" t="s">
        <v>61</v>
      </c>
      <c r="M408" s="8" t="str">
        <f t="shared" si="12"/>
        <v>90Vigilancia de la salud ambientalCIUDAD BOLIVARC. FEBRERO 2025</v>
      </c>
      <c r="N408" s="125"/>
      <c r="O408" s="126">
        <v>58956</v>
      </c>
      <c r="P408" s="98"/>
      <c r="Q408" s="98">
        <v>80</v>
      </c>
      <c r="R408" s="98"/>
      <c r="S408" s="259">
        <v>4716480</v>
      </c>
      <c r="T408" s="102"/>
      <c r="U408" s="102">
        <v>80</v>
      </c>
      <c r="V408" s="98"/>
      <c r="W408" s="118">
        <v>4716480</v>
      </c>
    </row>
    <row r="409" spans="2:23" ht="101.25" customHeight="1">
      <c r="B409" s="85">
        <v>90</v>
      </c>
      <c r="C409" s="91" t="s">
        <v>7</v>
      </c>
      <c r="D409" s="8" t="str">
        <f t="shared" si="13"/>
        <v>90Vigilancia de la salud ambiental</v>
      </c>
      <c r="E409" s="8" t="s">
        <v>589</v>
      </c>
      <c r="F409" s="83" t="s">
        <v>316</v>
      </c>
      <c r="G409" s="83" t="s">
        <v>317</v>
      </c>
      <c r="H409" s="83" t="s">
        <v>306</v>
      </c>
      <c r="I409" s="8" t="s">
        <v>307</v>
      </c>
      <c r="J409" s="8" t="s">
        <v>307</v>
      </c>
      <c r="K409" s="83" t="s">
        <v>148</v>
      </c>
      <c r="L409" s="92" t="s">
        <v>61</v>
      </c>
      <c r="M409" s="8" t="str">
        <f t="shared" si="12"/>
        <v>90Vigilancia de la salud ambientalSUMAPAZC. FEBRERO 2025</v>
      </c>
      <c r="N409" s="125"/>
      <c r="O409" s="126">
        <v>73695</v>
      </c>
      <c r="P409" s="98"/>
      <c r="Q409" s="98">
        <v>1</v>
      </c>
      <c r="R409" s="98"/>
      <c r="S409" s="259">
        <v>73695</v>
      </c>
      <c r="T409" s="102"/>
      <c r="U409" s="102">
        <v>1</v>
      </c>
      <c r="V409" s="98"/>
      <c r="W409" s="118">
        <v>73695</v>
      </c>
    </row>
    <row r="410" spans="2:23" ht="101.25" customHeight="1">
      <c r="B410" s="85">
        <v>93</v>
      </c>
      <c r="C410" s="91" t="s">
        <v>7</v>
      </c>
      <c r="D410" s="8" t="str">
        <f t="shared" si="13"/>
        <v>93Vigilancia de la salud ambiental</v>
      </c>
      <c r="E410" s="8" t="s">
        <v>589</v>
      </c>
      <c r="F410" s="83" t="s">
        <v>316</v>
      </c>
      <c r="G410" s="83" t="s">
        <v>829</v>
      </c>
      <c r="H410" s="83" t="s">
        <v>306</v>
      </c>
      <c r="I410" s="8" t="s">
        <v>307</v>
      </c>
      <c r="J410" s="8" t="s">
        <v>307</v>
      </c>
      <c r="K410" s="83" t="s">
        <v>151</v>
      </c>
      <c r="L410" s="92" t="s">
        <v>61</v>
      </c>
      <c r="M410" s="8" t="str">
        <f t="shared" si="12"/>
        <v>93Vigilancia de la salud ambientalUSMEC. FEBRERO 2025</v>
      </c>
      <c r="N410" s="125"/>
      <c r="O410" s="126">
        <v>0</v>
      </c>
      <c r="P410" s="98"/>
      <c r="Q410" s="98">
        <v>0</v>
      </c>
      <c r="R410" s="98"/>
      <c r="S410" s="259">
        <v>0</v>
      </c>
      <c r="T410" s="102"/>
      <c r="U410" s="102">
        <v>0</v>
      </c>
      <c r="V410" s="98"/>
      <c r="W410" s="118">
        <v>0</v>
      </c>
    </row>
    <row r="411" spans="2:23" ht="101.25" customHeight="1">
      <c r="B411" s="85">
        <v>93</v>
      </c>
      <c r="C411" s="91" t="s">
        <v>7</v>
      </c>
      <c r="D411" s="8" t="str">
        <f t="shared" si="13"/>
        <v>93Vigilancia de la salud ambiental</v>
      </c>
      <c r="E411" s="8" t="s">
        <v>589</v>
      </c>
      <c r="F411" s="83" t="s">
        <v>316</v>
      </c>
      <c r="G411" s="83" t="s">
        <v>829</v>
      </c>
      <c r="H411" s="83" t="s">
        <v>306</v>
      </c>
      <c r="I411" s="8" t="s">
        <v>307</v>
      </c>
      <c r="J411" s="8" t="s">
        <v>307</v>
      </c>
      <c r="K411" s="83" t="s">
        <v>139</v>
      </c>
      <c r="L411" s="92" t="s">
        <v>61</v>
      </c>
      <c r="M411" s="8" t="str">
        <f t="shared" si="12"/>
        <v>93Vigilancia de la salud ambientalTUNJUELITOC. FEBRERO 2025</v>
      </c>
      <c r="N411" s="125"/>
      <c r="O411" s="126">
        <v>0</v>
      </c>
      <c r="P411" s="98"/>
      <c r="Q411" s="98">
        <v>0</v>
      </c>
      <c r="R411" s="98"/>
      <c r="S411" s="259">
        <v>0</v>
      </c>
      <c r="T411" s="102"/>
      <c r="U411" s="102">
        <v>0</v>
      </c>
      <c r="V411" s="98"/>
      <c r="W411" s="118">
        <v>0</v>
      </c>
    </row>
    <row r="412" spans="2:23" ht="101.25" customHeight="1">
      <c r="B412" s="85">
        <v>93</v>
      </c>
      <c r="C412" s="91" t="s">
        <v>7</v>
      </c>
      <c r="D412" s="8" t="str">
        <f t="shared" si="13"/>
        <v>93Vigilancia de la salud ambiental</v>
      </c>
      <c r="E412" s="8" t="s">
        <v>589</v>
      </c>
      <c r="F412" s="83" t="s">
        <v>316</v>
      </c>
      <c r="G412" s="83" t="s">
        <v>829</v>
      </c>
      <c r="H412" s="83" t="s">
        <v>306</v>
      </c>
      <c r="I412" s="8" t="s">
        <v>307</v>
      </c>
      <c r="J412" s="8" t="s">
        <v>307</v>
      </c>
      <c r="K412" s="83" t="s">
        <v>144</v>
      </c>
      <c r="L412" s="92" t="s">
        <v>61</v>
      </c>
      <c r="M412" s="8" t="str">
        <f t="shared" si="12"/>
        <v>93Vigilancia de la salud ambientalCIUDAD BOLIVARC. FEBRERO 2025</v>
      </c>
      <c r="N412" s="125"/>
      <c r="O412" s="126">
        <v>90168</v>
      </c>
      <c r="P412" s="98"/>
      <c r="Q412" s="102">
        <v>1</v>
      </c>
      <c r="R412" s="98"/>
      <c r="S412" s="259">
        <v>90168</v>
      </c>
      <c r="T412" s="102"/>
      <c r="U412" s="102">
        <v>1</v>
      </c>
      <c r="V412" s="98"/>
      <c r="W412" s="118">
        <v>90168</v>
      </c>
    </row>
    <row r="413" spans="2:23" ht="101.25" customHeight="1">
      <c r="B413" s="85">
        <v>94</v>
      </c>
      <c r="C413" s="91" t="s">
        <v>7</v>
      </c>
      <c r="D413" s="8" t="str">
        <f t="shared" si="13"/>
        <v>94Vigilancia de la salud ambiental</v>
      </c>
      <c r="E413" s="8" t="s">
        <v>589</v>
      </c>
      <c r="F413" s="83" t="s">
        <v>316</v>
      </c>
      <c r="G413" s="83" t="s">
        <v>830</v>
      </c>
      <c r="H413" s="83" t="s">
        <v>306</v>
      </c>
      <c r="I413" s="8" t="s">
        <v>307</v>
      </c>
      <c r="J413" s="8" t="s">
        <v>307</v>
      </c>
      <c r="K413" s="83" t="s">
        <v>151</v>
      </c>
      <c r="L413" s="92" t="s">
        <v>61</v>
      </c>
      <c r="M413" s="8" t="str">
        <f t="shared" si="12"/>
        <v>94Vigilancia de la salud ambientalUSMEC. FEBRERO 2025</v>
      </c>
      <c r="N413" s="125"/>
      <c r="O413" s="126">
        <v>149124</v>
      </c>
      <c r="P413" s="98"/>
      <c r="Q413" s="102">
        <v>1</v>
      </c>
      <c r="R413" s="98"/>
      <c r="S413" s="259">
        <v>149124</v>
      </c>
      <c r="T413" s="102"/>
      <c r="U413" s="102">
        <v>1</v>
      </c>
      <c r="V413" s="98"/>
      <c r="W413" s="118">
        <v>149124</v>
      </c>
    </row>
    <row r="414" spans="2:23" ht="101.25" customHeight="1">
      <c r="B414" s="85">
        <v>94</v>
      </c>
      <c r="C414" s="91" t="s">
        <v>7</v>
      </c>
      <c r="D414" s="8" t="str">
        <f t="shared" si="13"/>
        <v>94Vigilancia de la salud ambiental</v>
      </c>
      <c r="E414" s="8" t="s">
        <v>589</v>
      </c>
      <c r="F414" s="83" t="s">
        <v>316</v>
      </c>
      <c r="G414" s="83" t="s">
        <v>830</v>
      </c>
      <c r="H414" s="83" t="s">
        <v>306</v>
      </c>
      <c r="I414" s="8" t="s">
        <v>307</v>
      </c>
      <c r="J414" s="8" t="s">
        <v>307</v>
      </c>
      <c r="K414" s="83" t="s">
        <v>139</v>
      </c>
      <c r="L414" s="92" t="s">
        <v>61</v>
      </c>
      <c r="M414" s="8" t="str">
        <f t="shared" si="12"/>
        <v>94Vigilancia de la salud ambientalTUNJUELITOC. FEBRERO 2025</v>
      </c>
      <c r="N414" s="125"/>
      <c r="O414" s="126">
        <v>149124</v>
      </c>
      <c r="P414" s="98"/>
      <c r="Q414" s="102">
        <v>3</v>
      </c>
      <c r="R414" s="98"/>
      <c r="S414" s="259">
        <v>447372</v>
      </c>
      <c r="T414" s="102"/>
      <c r="U414" s="102">
        <v>3</v>
      </c>
      <c r="V414" s="98"/>
      <c r="W414" s="118">
        <v>447372</v>
      </c>
    </row>
    <row r="415" spans="2:23" ht="101.25" customHeight="1">
      <c r="B415" s="85">
        <v>94</v>
      </c>
      <c r="C415" s="91" t="s">
        <v>7</v>
      </c>
      <c r="D415" s="8" t="str">
        <f t="shared" si="13"/>
        <v>94Vigilancia de la salud ambiental</v>
      </c>
      <c r="E415" s="8" t="s">
        <v>589</v>
      </c>
      <c r="F415" s="83" t="s">
        <v>316</v>
      </c>
      <c r="G415" s="83" t="s">
        <v>830</v>
      </c>
      <c r="H415" s="83" t="s">
        <v>306</v>
      </c>
      <c r="I415" s="8" t="s">
        <v>307</v>
      </c>
      <c r="J415" s="8" t="s">
        <v>307</v>
      </c>
      <c r="K415" s="83" t="s">
        <v>144</v>
      </c>
      <c r="L415" s="92" t="s">
        <v>61</v>
      </c>
      <c r="M415" s="8" t="str">
        <f t="shared" si="12"/>
        <v>94Vigilancia de la salud ambientalCIUDAD BOLIVARC. FEBRERO 2025</v>
      </c>
      <c r="N415" s="125"/>
      <c r="O415" s="126">
        <v>149124</v>
      </c>
      <c r="P415" s="98"/>
      <c r="Q415" s="98">
        <v>3</v>
      </c>
      <c r="R415" s="98"/>
      <c r="S415" s="259">
        <v>447372</v>
      </c>
      <c r="T415" s="102"/>
      <c r="U415" s="102">
        <v>3</v>
      </c>
      <c r="V415" s="98"/>
      <c r="W415" s="118">
        <v>447372</v>
      </c>
    </row>
    <row r="416" spans="2:23" ht="101.25" customHeight="1">
      <c r="B416" s="85">
        <v>95</v>
      </c>
      <c r="C416" s="91" t="s">
        <v>7</v>
      </c>
      <c r="D416" s="8" t="str">
        <f t="shared" si="13"/>
        <v>95Vigilancia de la salud ambiental</v>
      </c>
      <c r="E416" s="8" t="s">
        <v>589</v>
      </c>
      <c r="F416" s="83" t="s">
        <v>316</v>
      </c>
      <c r="G416" s="83" t="s">
        <v>831</v>
      </c>
      <c r="H416" s="83" t="s">
        <v>306</v>
      </c>
      <c r="I416" s="8" t="s">
        <v>307</v>
      </c>
      <c r="J416" s="8" t="s">
        <v>307</v>
      </c>
      <c r="K416" s="83" t="s">
        <v>139</v>
      </c>
      <c r="L416" s="92" t="s">
        <v>61</v>
      </c>
      <c r="M416" s="8" t="str">
        <f t="shared" si="12"/>
        <v>95Vigilancia de la salud ambientalTUNJUELITOC. FEBRERO 2025</v>
      </c>
      <c r="N416" s="125"/>
      <c r="O416" s="126">
        <v>0</v>
      </c>
      <c r="P416" s="98"/>
      <c r="Q416" s="98">
        <v>0</v>
      </c>
      <c r="R416" s="98"/>
      <c r="S416" s="259">
        <v>0</v>
      </c>
      <c r="T416" s="102"/>
      <c r="U416" s="102">
        <v>0</v>
      </c>
      <c r="V416" s="98"/>
      <c r="W416" s="118">
        <v>0</v>
      </c>
    </row>
    <row r="417" spans="2:23" ht="101.25" customHeight="1">
      <c r="B417" s="85">
        <v>95</v>
      </c>
      <c r="C417" s="91" t="s">
        <v>7</v>
      </c>
      <c r="D417" s="8" t="str">
        <f t="shared" si="13"/>
        <v>95Vigilancia de la salud ambiental</v>
      </c>
      <c r="E417" s="8" t="s">
        <v>589</v>
      </c>
      <c r="F417" s="83" t="s">
        <v>316</v>
      </c>
      <c r="G417" s="83" t="s">
        <v>831</v>
      </c>
      <c r="H417" s="83" t="s">
        <v>306</v>
      </c>
      <c r="I417" s="8" t="s">
        <v>307</v>
      </c>
      <c r="J417" s="8" t="s">
        <v>307</v>
      </c>
      <c r="K417" s="83" t="s">
        <v>144</v>
      </c>
      <c r="L417" s="92" t="s">
        <v>61</v>
      </c>
      <c r="M417" s="8" t="str">
        <f t="shared" si="12"/>
        <v>95Vigilancia de la salud ambientalCIUDAD BOLIVARC. FEBRERO 2025</v>
      </c>
      <c r="N417" s="125"/>
      <c r="O417" s="126">
        <v>0</v>
      </c>
      <c r="P417" s="98"/>
      <c r="Q417" s="98">
        <v>0</v>
      </c>
      <c r="R417" s="98"/>
      <c r="S417" s="259">
        <v>0</v>
      </c>
      <c r="T417" s="102"/>
      <c r="U417" s="102">
        <v>0</v>
      </c>
      <c r="V417" s="98"/>
      <c r="W417" s="118">
        <v>0</v>
      </c>
    </row>
    <row r="418" spans="2:23" ht="101.25" customHeight="1">
      <c r="B418" s="85">
        <v>96</v>
      </c>
      <c r="C418" s="91" t="s">
        <v>7</v>
      </c>
      <c r="D418" s="8" t="str">
        <f t="shared" si="13"/>
        <v>96Vigilancia de la salud ambiental</v>
      </c>
      <c r="E418" s="8" t="s">
        <v>589</v>
      </c>
      <c r="F418" s="83" t="s">
        <v>316</v>
      </c>
      <c r="G418" s="83" t="s">
        <v>346</v>
      </c>
      <c r="H418" s="83" t="s">
        <v>306</v>
      </c>
      <c r="I418" s="8" t="s">
        <v>307</v>
      </c>
      <c r="J418" s="8" t="s">
        <v>307</v>
      </c>
      <c r="K418" s="83" t="s">
        <v>151</v>
      </c>
      <c r="L418" s="92" t="s">
        <v>61</v>
      </c>
      <c r="M418" s="8" t="str">
        <f t="shared" si="12"/>
        <v>96Vigilancia de la salud ambientalUSMEC. FEBRERO 2025</v>
      </c>
      <c r="N418" s="125"/>
      <c r="O418" s="126">
        <v>0</v>
      </c>
      <c r="P418" s="98"/>
      <c r="Q418" s="98">
        <v>0</v>
      </c>
      <c r="R418" s="98"/>
      <c r="S418" s="259">
        <v>0</v>
      </c>
      <c r="T418" s="102"/>
      <c r="U418" s="102">
        <v>0</v>
      </c>
      <c r="V418" s="98"/>
      <c r="W418" s="118">
        <v>0</v>
      </c>
    </row>
    <row r="419" spans="2:23" ht="101.25" customHeight="1">
      <c r="B419" s="85">
        <v>96</v>
      </c>
      <c r="C419" s="91" t="s">
        <v>7</v>
      </c>
      <c r="D419" s="8" t="str">
        <f t="shared" si="13"/>
        <v>96Vigilancia de la salud ambiental</v>
      </c>
      <c r="E419" s="8" t="s">
        <v>589</v>
      </c>
      <c r="F419" s="83" t="s">
        <v>316</v>
      </c>
      <c r="G419" s="83" t="s">
        <v>346</v>
      </c>
      <c r="H419" s="83" t="s">
        <v>306</v>
      </c>
      <c r="I419" s="8" t="s">
        <v>307</v>
      </c>
      <c r="J419" s="8" t="s">
        <v>307</v>
      </c>
      <c r="K419" s="83" t="s">
        <v>139</v>
      </c>
      <c r="L419" s="92" t="s">
        <v>61</v>
      </c>
      <c r="M419" s="8" t="str">
        <f t="shared" si="12"/>
        <v>96Vigilancia de la salud ambientalTUNJUELITOC. FEBRERO 2025</v>
      </c>
      <c r="N419" s="125"/>
      <c r="O419" s="126">
        <v>90168</v>
      </c>
      <c r="P419" s="98"/>
      <c r="Q419" s="98">
        <v>2</v>
      </c>
      <c r="R419" s="98"/>
      <c r="S419" s="259">
        <v>180336</v>
      </c>
      <c r="T419" s="102"/>
      <c r="U419" s="102">
        <v>1</v>
      </c>
      <c r="V419" s="98"/>
      <c r="W419" s="118">
        <v>90168</v>
      </c>
    </row>
    <row r="420" spans="2:23" ht="101.25" customHeight="1">
      <c r="B420" s="85">
        <v>96</v>
      </c>
      <c r="C420" s="91" t="s">
        <v>7</v>
      </c>
      <c r="D420" s="8" t="str">
        <f t="shared" si="13"/>
        <v>96Vigilancia de la salud ambiental</v>
      </c>
      <c r="E420" s="8" t="s">
        <v>589</v>
      </c>
      <c r="F420" s="83" t="s">
        <v>316</v>
      </c>
      <c r="G420" s="83" t="s">
        <v>346</v>
      </c>
      <c r="H420" s="83" t="s">
        <v>306</v>
      </c>
      <c r="I420" s="8" t="s">
        <v>307</v>
      </c>
      <c r="J420" s="8" t="s">
        <v>307</v>
      </c>
      <c r="K420" s="83" t="s">
        <v>144</v>
      </c>
      <c r="L420" s="92" t="s">
        <v>61</v>
      </c>
      <c r="M420" s="8" t="str">
        <f t="shared" si="12"/>
        <v>96Vigilancia de la salud ambientalCIUDAD BOLIVARC. FEBRERO 2025</v>
      </c>
      <c r="N420" s="125"/>
      <c r="O420" s="126">
        <v>90168</v>
      </c>
      <c r="P420" s="98"/>
      <c r="Q420" s="98">
        <v>2</v>
      </c>
      <c r="R420" s="98"/>
      <c r="S420" s="259">
        <v>180336</v>
      </c>
      <c r="T420" s="102"/>
      <c r="U420" s="102">
        <v>2</v>
      </c>
      <c r="V420" s="98"/>
      <c r="W420" s="118">
        <v>180336</v>
      </c>
    </row>
    <row r="421" spans="2:23" ht="101.25" customHeight="1">
      <c r="B421" s="85">
        <v>97</v>
      </c>
      <c r="C421" s="91" t="s">
        <v>7</v>
      </c>
      <c r="D421" s="8" t="str">
        <f t="shared" si="13"/>
        <v>97Vigilancia de la salud ambiental</v>
      </c>
      <c r="E421" s="8" t="s">
        <v>589</v>
      </c>
      <c r="F421" s="83" t="s">
        <v>316</v>
      </c>
      <c r="G421" s="83" t="s">
        <v>832</v>
      </c>
      <c r="H421" s="83" t="s">
        <v>306</v>
      </c>
      <c r="I421" s="8" t="s">
        <v>307</v>
      </c>
      <c r="J421" s="8" t="s">
        <v>307</v>
      </c>
      <c r="K421" s="83" t="s">
        <v>151</v>
      </c>
      <c r="L421" s="92" t="s">
        <v>61</v>
      </c>
      <c r="M421" s="8" t="str">
        <f t="shared" si="12"/>
        <v>97Vigilancia de la salud ambientalUSMEC. FEBRERO 2025</v>
      </c>
      <c r="N421" s="125"/>
      <c r="O421" s="126">
        <v>58956</v>
      </c>
      <c r="P421" s="98"/>
      <c r="Q421" s="98">
        <v>84</v>
      </c>
      <c r="R421" s="98"/>
      <c r="S421" s="259">
        <v>4952304</v>
      </c>
      <c r="T421" s="102"/>
      <c r="U421" s="102">
        <v>84</v>
      </c>
      <c r="V421" s="98"/>
      <c r="W421" s="118">
        <v>4952304</v>
      </c>
    </row>
    <row r="422" spans="2:23" ht="101.25" customHeight="1">
      <c r="B422" s="85">
        <v>97</v>
      </c>
      <c r="C422" s="91" t="s">
        <v>7</v>
      </c>
      <c r="D422" s="8" t="str">
        <f t="shared" si="13"/>
        <v>97Vigilancia de la salud ambiental</v>
      </c>
      <c r="E422" s="8" t="s">
        <v>589</v>
      </c>
      <c r="F422" s="83" t="s">
        <v>316</v>
      </c>
      <c r="G422" s="83" t="s">
        <v>832</v>
      </c>
      <c r="H422" s="83" t="s">
        <v>306</v>
      </c>
      <c r="I422" s="8" t="s">
        <v>307</v>
      </c>
      <c r="J422" s="8" t="s">
        <v>307</v>
      </c>
      <c r="K422" s="83" t="s">
        <v>139</v>
      </c>
      <c r="L422" s="92" t="s">
        <v>61</v>
      </c>
      <c r="M422" s="8" t="str">
        <f t="shared" si="12"/>
        <v>97Vigilancia de la salud ambientalTUNJUELITOC. FEBRERO 2025</v>
      </c>
      <c r="N422" s="125"/>
      <c r="O422" s="126">
        <v>58956</v>
      </c>
      <c r="P422" s="98"/>
      <c r="Q422" s="98">
        <v>58</v>
      </c>
      <c r="R422" s="98"/>
      <c r="S422" s="259">
        <v>3419448</v>
      </c>
      <c r="T422" s="102"/>
      <c r="U422" s="102">
        <v>56</v>
      </c>
      <c r="V422" s="98"/>
      <c r="W422" s="118">
        <v>3301536</v>
      </c>
    </row>
    <row r="423" spans="2:23" ht="101.25" customHeight="1">
      <c r="B423" s="85">
        <v>97</v>
      </c>
      <c r="C423" s="91" t="s">
        <v>7</v>
      </c>
      <c r="D423" s="8" t="str">
        <f t="shared" si="13"/>
        <v>97Vigilancia de la salud ambiental</v>
      </c>
      <c r="E423" s="8" t="s">
        <v>589</v>
      </c>
      <c r="F423" s="83" t="s">
        <v>316</v>
      </c>
      <c r="G423" s="83" t="s">
        <v>832</v>
      </c>
      <c r="H423" s="83" t="s">
        <v>306</v>
      </c>
      <c r="I423" s="8" t="s">
        <v>307</v>
      </c>
      <c r="J423" s="8" t="s">
        <v>307</v>
      </c>
      <c r="K423" s="83" t="s">
        <v>144</v>
      </c>
      <c r="L423" s="92" t="s">
        <v>61</v>
      </c>
      <c r="M423" s="8" t="str">
        <f t="shared" si="12"/>
        <v>97Vigilancia de la salud ambientalCIUDAD BOLIVARC. FEBRERO 2025</v>
      </c>
      <c r="N423" s="125"/>
      <c r="O423" s="126">
        <v>58956</v>
      </c>
      <c r="P423" s="98"/>
      <c r="Q423" s="98">
        <v>84</v>
      </c>
      <c r="R423" s="98"/>
      <c r="S423" s="259">
        <v>4952304</v>
      </c>
      <c r="T423" s="102"/>
      <c r="U423" s="102">
        <v>84</v>
      </c>
      <c r="V423" s="98"/>
      <c r="W423" s="118">
        <v>4952304</v>
      </c>
    </row>
    <row r="424" spans="2:23" ht="101.25" customHeight="1">
      <c r="B424" s="85">
        <v>97</v>
      </c>
      <c r="C424" s="91" t="s">
        <v>7</v>
      </c>
      <c r="D424" s="8" t="str">
        <f t="shared" si="13"/>
        <v>97Vigilancia de la salud ambiental</v>
      </c>
      <c r="E424" s="8" t="s">
        <v>589</v>
      </c>
      <c r="F424" s="83" t="s">
        <v>316</v>
      </c>
      <c r="G424" s="83" t="s">
        <v>832</v>
      </c>
      <c r="H424" s="83" t="s">
        <v>306</v>
      </c>
      <c r="I424" s="8" t="s">
        <v>307</v>
      </c>
      <c r="J424" s="8" t="s">
        <v>307</v>
      </c>
      <c r="K424" s="83" t="s">
        <v>148</v>
      </c>
      <c r="L424" s="92" t="s">
        <v>61</v>
      </c>
      <c r="M424" s="8" t="str">
        <f t="shared" si="12"/>
        <v>97Vigilancia de la salud ambientalSUMAPAZC. FEBRERO 2025</v>
      </c>
      <c r="N424" s="125"/>
      <c r="O424" s="126">
        <v>0</v>
      </c>
      <c r="P424" s="98"/>
      <c r="Q424" s="102">
        <v>0</v>
      </c>
      <c r="R424" s="98"/>
      <c r="S424" s="259">
        <v>0</v>
      </c>
      <c r="T424" s="102"/>
      <c r="U424" s="102">
        <v>0</v>
      </c>
      <c r="V424" s="98"/>
      <c r="W424" s="118">
        <v>0</v>
      </c>
    </row>
    <row r="425" spans="2:23" ht="101.25" customHeight="1">
      <c r="B425" s="85">
        <v>99</v>
      </c>
      <c r="C425" s="91" t="s">
        <v>7</v>
      </c>
      <c r="D425" s="8" t="str">
        <f t="shared" si="13"/>
        <v>99Vigilancia de la salud ambiental</v>
      </c>
      <c r="E425" s="8" t="s">
        <v>589</v>
      </c>
      <c r="F425" s="83" t="s">
        <v>316</v>
      </c>
      <c r="G425" s="83" t="s">
        <v>833</v>
      </c>
      <c r="H425" s="83" t="s">
        <v>306</v>
      </c>
      <c r="I425" s="8" t="s">
        <v>307</v>
      </c>
      <c r="J425" s="8" t="s">
        <v>307</v>
      </c>
      <c r="K425" s="83" t="s">
        <v>151</v>
      </c>
      <c r="L425" s="92" t="s">
        <v>61</v>
      </c>
      <c r="M425" s="8" t="str">
        <f t="shared" si="12"/>
        <v>99Vigilancia de la salud ambientalUSMEC. FEBRERO 2025</v>
      </c>
      <c r="N425" s="125"/>
      <c r="O425" s="126">
        <v>497080</v>
      </c>
      <c r="P425" s="98"/>
      <c r="Q425" s="102">
        <v>6</v>
      </c>
      <c r="R425" s="98"/>
      <c r="S425" s="259">
        <v>2982480</v>
      </c>
      <c r="T425" s="102"/>
      <c r="U425" s="102">
        <v>6</v>
      </c>
      <c r="V425" s="98"/>
      <c r="W425" s="118">
        <v>2982480</v>
      </c>
    </row>
    <row r="426" spans="2:23" ht="101.25" customHeight="1">
      <c r="B426" s="85">
        <v>99</v>
      </c>
      <c r="C426" s="91" t="s">
        <v>7</v>
      </c>
      <c r="D426" s="8" t="str">
        <f t="shared" si="13"/>
        <v>99Vigilancia de la salud ambiental</v>
      </c>
      <c r="E426" s="8" t="s">
        <v>589</v>
      </c>
      <c r="F426" s="83" t="s">
        <v>316</v>
      </c>
      <c r="G426" s="83" t="s">
        <v>833</v>
      </c>
      <c r="H426" s="83" t="s">
        <v>306</v>
      </c>
      <c r="I426" s="8" t="s">
        <v>307</v>
      </c>
      <c r="J426" s="8" t="s">
        <v>307</v>
      </c>
      <c r="K426" s="83" t="s">
        <v>139</v>
      </c>
      <c r="L426" s="92" t="s">
        <v>61</v>
      </c>
      <c r="M426" s="8" t="str">
        <f t="shared" si="12"/>
        <v>99Vigilancia de la salud ambientalTUNJUELITOC. FEBRERO 2025</v>
      </c>
      <c r="N426" s="125"/>
      <c r="O426" s="126">
        <v>497080</v>
      </c>
      <c r="P426" s="98"/>
      <c r="Q426" s="102">
        <v>2</v>
      </c>
      <c r="R426" s="98"/>
      <c r="S426" s="259">
        <v>994160</v>
      </c>
      <c r="T426" s="102"/>
      <c r="U426" s="102">
        <v>2</v>
      </c>
      <c r="V426" s="98"/>
      <c r="W426" s="118">
        <v>994160</v>
      </c>
    </row>
    <row r="427" spans="2:23" ht="101.25" customHeight="1">
      <c r="B427" s="85">
        <v>99</v>
      </c>
      <c r="C427" s="91" t="s">
        <v>7</v>
      </c>
      <c r="D427" s="8" t="str">
        <f t="shared" si="13"/>
        <v>99Vigilancia de la salud ambiental</v>
      </c>
      <c r="E427" s="8" t="s">
        <v>589</v>
      </c>
      <c r="F427" s="83" t="s">
        <v>316</v>
      </c>
      <c r="G427" s="83" t="s">
        <v>833</v>
      </c>
      <c r="H427" s="83" t="s">
        <v>306</v>
      </c>
      <c r="I427" s="8" t="s">
        <v>307</v>
      </c>
      <c r="J427" s="8" t="s">
        <v>307</v>
      </c>
      <c r="K427" s="83" t="s">
        <v>144</v>
      </c>
      <c r="L427" s="92" t="s">
        <v>61</v>
      </c>
      <c r="M427" s="8" t="str">
        <f t="shared" si="12"/>
        <v>99Vigilancia de la salud ambientalCIUDAD BOLIVARC. FEBRERO 2025</v>
      </c>
      <c r="N427" s="125"/>
      <c r="O427" s="126">
        <v>497080</v>
      </c>
      <c r="P427" s="98"/>
      <c r="Q427" s="102">
        <v>7</v>
      </c>
      <c r="R427" s="98"/>
      <c r="S427" s="259">
        <v>3479560</v>
      </c>
      <c r="T427" s="102"/>
      <c r="U427" s="102">
        <v>7</v>
      </c>
      <c r="V427" s="98"/>
      <c r="W427" s="118">
        <v>3479560</v>
      </c>
    </row>
    <row r="428" spans="2:23" ht="101.25" customHeight="1">
      <c r="B428" s="85">
        <v>104</v>
      </c>
      <c r="C428" s="91" t="s">
        <v>7</v>
      </c>
      <c r="D428" s="8" t="str">
        <f t="shared" si="13"/>
        <v>104Vigilancia de la salud ambiental</v>
      </c>
      <c r="E428" s="8" t="s">
        <v>589</v>
      </c>
      <c r="F428" s="83" t="s">
        <v>316</v>
      </c>
      <c r="G428" s="83" t="s">
        <v>345</v>
      </c>
      <c r="H428" s="83" t="s">
        <v>306</v>
      </c>
      <c r="I428" s="8" t="s">
        <v>307</v>
      </c>
      <c r="J428" s="8" t="s">
        <v>307</v>
      </c>
      <c r="K428" s="83" t="s">
        <v>151</v>
      </c>
      <c r="L428" s="92" t="s">
        <v>61</v>
      </c>
      <c r="M428" s="8" t="str">
        <f t="shared" si="12"/>
        <v>104Vigilancia de la salud ambientalUSMEC. FEBRERO 2025</v>
      </c>
      <c r="N428" s="125"/>
      <c r="O428" s="126">
        <v>90168</v>
      </c>
      <c r="P428" s="98"/>
      <c r="Q428" s="98">
        <v>129</v>
      </c>
      <c r="R428" s="98"/>
      <c r="S428" s="259">
        <v>11631672</v>
      </c>
      <c r="T428" s="102"/>
      <c r="U428" s="102">
        <v>119</v>
      </c>
      <c r="V428" s="98"/>
      <c r="W428" s="118">
        <v>10729992</v>
      </c>
    </row>
    <row r="429" spans="2:23" ht="101.25" customHeight="1">
      <c r="B429" s="85">
        <v>104</v>
      </c>
      <c r="C429" s="91" t="s">
        <v>7</v>
      </c>
      <c r="D429" s="8" t="str">
        <f t="shared" si="13"/>
        <v>104Vigilancia de la salud ambiental</v>
      </c>
      <c r="E429" s="8" t="s">
        <v>589</v>
      </c>
      <c r="F429" s="83" t="s">
        <v>316</v>
      </c>
      <c r="G429" s="83" t="s">
        <v>345</v>
      </c>
      <c r="H429" s="83" t="s">
        <v>306</v>
      </c>
      <c r="I429" s="8" t="s">
        <v>307</v>
      </c>
      <c r="J429" s="8" t="s">
        <v>307</v>
      </c>
      <c r="K429" s="83" t="s">
        <v>139</v>
      </c>
      <c r="L429" s="92" t="s">
        <v>61</v>
      </c>
      <c r="M429" s="8" t="str">
        <f t="shared" si="12"/>
        <v>104Vigilancia de la salud ambientalTUNJUELITOC. FEBRERO 2025</v>
      </c>
      <c r="N429" s="125"/>
      <c r="O429" s="126">
        <v>90168</v>
      </c>
      <c r="P429" s="98"/>
      <c r="Q429" s="98">
        <v>108</v>
      </c>
      <c r="R429" s="98"/>
      <c r="S429" s="259">
        <v>9738144</v>
      </c>
      <c r="T429" s="102"/>
      <c r="U429" s="102">
        <v>106</v>
      </c>
      <c r="V429" s="98"/>
      <c r="W429" s="118">
        <v>9557808</v>
      </c>
    </row>
    <row r="430" spans="2:23" ht="101.25" customHeight="1">
      <c r="B430" s="85">
        <v>104</v>
      </c>
      <c r="C430" s="91" t="s">
        <v>7</v>
      </c>
      <c r="D430" s="8" t="str">
        <f t="shared" si="13"/>
        <v>104Vigilancia de la salud ambiental</v>
      </c>
      <c r="E430" s="8" t="s">
        <v>589</v>
      </c>
      <c r="F430" s="83" t="s">
        <v>316</v>
      </c>
      <c r="G430" s="83" t="s">
        <v>345</v>
      </c>
      <c r="H430" s="83" t="s">
        <v>306</v>
      </c>
      <c r="I430" s="8" t="s">
        <v>307</v>
      </c>
      <c r="J430" s="8" t="s">
        <v>307</v>
      </c>
      <c r="K430" s="83" t="s">
        <v>144</v>
      </c>
      <c r="L430" s="92" t="s">
        <v>61</v>
      </c>
      <c r="M430" s="8" t="str">
        <f t="shared" si="12"/>
        <v>104Vigilancia de la salud ambientalCIUDAD BOLIVARC. FEBRERO 2025</v>
      </c>
      <c r="N430" s="125"/>
      <c r="O430" s="126">
        <v>90168</v>
      </c>
      <c r="P430" s="98"/>
      <c r="Q430" s="98">
        <v>107</v>
      </c>
      <c r="R430" s="98"/>
      <c r="S430" s="259">
        <v>9647976</v>
      </c>
      <c r="T430" s="102"/>
      <c r="U430" s="102">
        <v>104</v>
      </c>
      <c r="V430" s="98"/>
      <c r="W430" s="118">
        <v>9377472</v>
      </c>
    </row>
    <row r="431" spans="2:23" ht="101.25" customHeight="1">
      <c r="B431" s="85">
        <v>104</v>
      </c>
      <c r="C431" s="91" t="s">
        <v>7</v>
      </c>
      <c r="D431" s="8" t="str">
        <f t="shared" si="13"/>
        <v>104Vigilancia de la salud ambiental</v>
      </c>
      <c r="E431" s="8" t="s">
        <v>589</v>
      </c>
      <c r="F431" s="83" t="s">
        <v>316</v>
      </c>
      <c r="G431" s="83" t="s">
        <v>345</v>
      </c>
      <c r="H431" s="83" t="s">
        <v>306</v>
      </c>
      <c r="I431" s="8" t="s">
        <v>307</v>
      </c>
      <c r="J431" s="8" t="s">
        <v>307</v>
      </c>
      <c r="K431" s="83" t="s">
        <v>148</v>
      </c>
      <c r="L431" s="92" t="s">
        <v>61</v>
      </c>
      <c r="M431" s="8" t="str">
        <f t="shared" si="12"/>
        <v>104Vigilancia de la salud ambientalSUMAPAZC. FEBRERO 2025</v>
      </c>
      <c r="N431" s="125"/>
      <c r="O431" s="126">
        <v>112710</v>
      </c>
      <c r="P431" s="98"/>
      <c r="Q431" s="98">
        <v>3</v>
      </c>
      <c r="R431" s="98"/>
      <c r="S431" s="259">
        <v>338130</v>
      </c>
      <c r="T431" s="102"/>
      <c r="U431" s="102">
        <v>3</v>
      </c>
      <c r="V431" s="98"/>
      <c r="W431" s="118">
        <v>338130</v>
      </c>
    </row>
    <row r="432" spans="2:23" ht="101.25" customHeight="1">
      <c r="B432" s="85">
        <v>1005</v>
      </c>
      <c r="C432" s="91" t="s">
        <v>7</v>
      </c>
      <c r="D432" s="8" t="str">
        <f t="shared" si="13"/>
        <v>1005Vigilancia de la salud ambiental</v>
      </c>
      <c r="E432" s="8" t="s">
        <v>589</v>
      </c>
      <c r="F432" s="83" t="s">
        <v>814</v>
      </c>
      <c r="G432" s="83" t="s">
        <v>439</v>
      </c>
      <c r="H432" s="83" t="s">
        <v>306</v>
      </c>
      <c r="I432" s="8" t="s">
        <v>307</v>
      </c>
      <c r="J432" s="8" t="s">
        <v>307</v>
      </c>
      <c r="K432" s="83" t="s">
        <v>151</v>
      </c>
      <c r="L432" s="92" t="s">
        <v>61</v>
      </c>
      <c r="M432" s="8" t="str">
        <f t="shared" si="12"/>
        <v>1005Vigilancia de la salud ambientalUSMEC. FEBRERO 2025</v>
      </c>
      <c r="N432" s="125"/>
      <c r="O432" s="126">
        <v>90168</v>
      </c>
      <c r="P432" s="98"/>
      <c r="Q432" s="98">
        <v>6</v>
      </c>
      <c r="R432" s="98"/>
      <c r="S432" s="259">
        <v>541008</v>
      </c>
      <c r="T432" s="102"/>
      <c r="U432" s="102">
        <v>1</v>
      </c>
      <c r="V432" s="98"/>
      <c r="W432" s="118">
        <v>90168</v>
      </c>
    </row>
    <row r="433" spans="2:23" ht="101.25" customHeight="1">
      <c r="B433" s="85">
        <v>1005</v>
      </c>
      <c r="C433" s="91" t="s">
        <v>7</v>
      </c>
      <c r="D433" s="8" t="str">
        <f t="shared" si="13"/>
        <v>1005Vigilancia de la salud ambiental</v>
      </c>
      <c r="E433" s="8" t="s">
        <v>589</v>
      </c>
      <c r="F433" s="83" t="s">
        <v>814</v>
      </c>
      <c r="G433" s="83" t="s">
        <v>439</v>
      </c>
      <c r="H433" s="83" t="s">
        <v>306</v>
      </c>
      <c r="I433" s="8" t="s">
        <v>307</v>
      </c>
      <c r="J433" s="8" t="s">
        <v>307</v>
      </c>
      <c r="K433" s="83" t="s">
        <v>139</v>
      </c>
      <c r="L433" s="92" t="s">
        <v>61</v>
      </c>
      <c r="M433" s="8" t="str">
        <f t="shared" si="12"/>
        <v>1005Vigilancia de la salud ambientalTUNJUELITOC. FEBRERO 2025</v>
      </c>
      <c r="N433" s="125"/>
      <c r="O433" s="126">
        <v>90168</v>
      </c>
      <c r="P433" s="98"/>
      <c r="Q433" s="98">
        <v>8</v>
      </c>
      <c r="R433" s="98"/>
      <c r="S433" s="259">
        <v>721344</v>
      </c>
      <c r="T433" s="102"/>
      <c r="U433" s="102">
        <v>8</v>
      </c>
      <c r="V433" s="98"/>
      <c r="W433" s="118">
        <v>721344</v>
      </c>
    </row>
    <row r="434" spans="2:23" ht="101.25" customHeight="1">
      <c r="B434" s="85">
        <v>1005</v>
      </c>
      <c r="C434" s="91" t="s">
        <v>7</v>
      </c>
      <c r="D434" s="8" t="str">
        <f t="shared" si="13"/>
        <v>1005Vigilancia de la salud ambiental</v>
      </c>
      <c r="E434" s="8" t="s">
        <v>589</v>
      </c>
      <c r="F434" s="83" t="s">
        <v>814</v>
      </c>
      <c r="G434" s="83" t="s">
        <v>439</v>
      </c>
      <c r="H434" s="83" t="s">
        <v>306</v>
      </c>
      <c r="I434" s="8" t="s">
        <v>307</v>
      </c>
      <c r="J434" s="8" t="s">
        <v>307</v>
      </c>
      <c r="K434" s="83" t="s">
        <v>144</v>
      </c>
      <c r="L434" s="92" t="s">
        <v>61</v>
      </c>
      <c r="M434" s="8" t="str">
        <f t="shared" si="12"/>
        <v>1005Vigilancia de la salud ambientalCIUDAD BOLIVARC. FEBRERO 2025</v>
      </c>
      <c r="N434" s="125"/>
      <c r="O434" s="126">
        <v>90168</v>
      </c>
      <c r="P434" s="98"/>
      <c r="Q434" s="98">
        <v>11</v>
      </c>
      <c r="R434" s="98"/>
      <c r="S434" s="259">
        <v>991848</v>
      </c>
      <c r="T434" s="102"/>
      <c r="U434" s="102">
        <v>11</v>
      </c>
      <c r="V434" s="98"/>
      <c r="W434" s="118">
        <v>991848</v>
      </c>
    </row>
    <row r="435" spans="2:23" ht="101.25" customHeight="1">
      <c r="B435" s="85">
        <v>1007</v>
      </c>
      <c r="C435" s="91" t="s">
        <v>7</v>
      </c>
      <c r="D435" s="8" t="str">
        <f t="shared" si="13"/>
        <v>1007Vigilancia de la salud ambiental</v>
      </c>
      <c r="E435" s="8" t="s">
        <v>589</v>
      </c>
      <c r="F435" s="83" t="s">
        <v>814</v>
      </c>
      <c r="G435" s="83" t="s">
        <v>834</v>
      </c>
      <c r="H435" s="83" t="s">
        <v>306</v>
      </c>
      <c r="I435" s="8" t="s">
        <v>307</v>
      </c>
      <c r="J435" s="8" t="s">
        <v>307</v>
      </c>
      <c r="K435" s="83" t="s">
        <v>144</v>
      </c>
      <c r="L435" s="92" t="s">
        <v>61</v>
      </c>
      <c r="M435" s="8" t="str">
        <f t="shared" si="12"/>
        <v>1007Vigilancia de la salud ambientalCIUDAD BOLIVARC. FEBRERO 2025</v>
      </c>
      <c r="N435" s="125"/>
      <c r="O435" s="126">
        <v>240448</v>
      </c>
      <c r="P435" s="98"/>
      <c r="Q435" s="98">
        <v>2</v>
      </c>
      <c r="R435" s="98"/>
      <c r="S435" s="259">
        <v>480896</v>
      </c>
      <c r="T435" s="102"/>
      <c r="U435" s="102">
        <v>2</v>
      </c>
      <c r="V435" s="98"/>
      <c r="W435" s="118">
        <v>480896</v>
      </c>
    </row>
    <row r="436" spans="2:23" ht="101.25" customHeight="1">
      <c r="B436" s="85">
        <v>1013</v>
      </c>
      <c r="C436" s="91" t="s">
        <v>7</v>
      </c>
      <c r="D436" s="8" t="str">
        <f t="shared" si="13"/>
        <v>1013Vigilancia de la salud ambiental</v>
      </c>
      <c r="E436" s="8" t="s">
        <v>589</v>
      </c>
      <c r="F436" s="83" t="s">
        <v>835</v>
      </c>
      <c r="G436" s="83" t="s">
        <v>836</v>
      </c>
      <c r="H436" s="83" t="s">
        <v>306</v>
      </c>
      <c r="I436" s="8" t="s">
        <v>307</v>
      </c>
      <c r="J436" s="8" t="s">
        <v>307</v>
      </c>
      <c r="K436" s="83" t="s">
        <v>151</v>
      </c>
      <c r="L436" s="92" t="s">
        <v>61</v>
      </c>
      <c r="M436" s="8" t="str">
        <f t="shared" si="12"/>
        <v>1013Vigilancia de la salud ambientalUSMEC. FEBRERO 2025</v>
      </c>
      <c r="N436" s="125"/>
      <c r="O436" s="126">
        <v>120224</v>
      </c>
      <c r="P436" s="98"/>
      <c r="Q436" s="98">
        <v>4</v>
      </c>
      <c r="R436" s="98"/>
      <c r="S436" s="259">
        <v>480896</v>
      </c>
      <c r="T436" s="102"/>
      <c r="U436" s="102">
        <v>4</v>
      </c>
      <c r="V436" s="98"/>
      <c r="W436" s="118">
        <v>480896</v>
      </c>
    </row>
    <row r="437" spans="2:23" ht="101.25" customHeight="1">
      <c r="B437" s="85">
        <v>1013</v>
      </c>
      <c r="C437" s="91" t="s">
        <v>7</v>
      </c>
      <c r="D437" s="8" t="str">
        <f t="shared" si="13"/>
        <v>1013Vigilancia de la salud ambiental</v>
      </c>
      <c r="E437" s="8" t="s">
        <v>589</v>
      </c>
      <c r="F437" s="83" t="s">
        <v>835</v>
      </c>
      <c r="G437" s="83" t="s">
        <v>836</v>
      </c>
      <c r="H437" s="83" t="s">
        <v>306</v>
      </c>
      <c r="I437" s="8" t="s">
        <v>307</v>
      </c>
      <c r="J437" s="8" t="s">
        <v>307</v>
      </c>
      <c r="K437" s="83" t="s">
        <v>139</v>
      </c>
      <c r="L437" s="92" t="s">
        <v>61</v>
      </c>
      <c r="M437" s="8" t="str">
        <f t="shared" si="12"/>
        <v>1013Vigilancia de la salud ambientalTUNJUELITOC. FEBRERO 2025</v>
      </c>
      <c r="N437" s="125"/>
      <c r="O437" s="126">
        <v>120224</v>
      </c>
      <c r="P437" s="98"/>
      <c r="Q437" s="102">
        <v>3</v>
      </c>
      <c r="R437" s="98"/>
      <c r="S437" s="259">
        <v>360672</v>
      </c>
      <c r="T437" s="102"/>
      <c r="U437" s="102">
        <v>3</v>
      </c>
      <c r="V437" s="98"/>
      <c r="W437" s="118">
        <v>360672</v>
      </c>
    </row>
    <row r="438" spans="2:23" ht="101.25" customHeight="1">
      <c r="B438" s="85">
        <v>1013</v>
      </c>
      <c r="C438" s="91" t="s">
        <v>7</v>
      </c>
      <c r="D438" s="8" t="str">
        <f t="shared" si="13"/>
        <v>1013Vigilancia de la salud ambiental</v>
      </c>
      <c r="E438" s="8" t="s">
        <v>589</v>
      </c>
      <c r="F438" s="83" t="s">
        <v>835</v>
      </c>
      <c r="G438" s="83" t="s">
        <v>836</v>
      </c>
      <c r="H438" s="83" t="s">
        <v>306</v>
      </c>
      <c r="I438" s="8" t="s">
        <v>307</v>
      </c>
      <c r="J438" s="8" t="s">
        <v>307</v>
      </c>
      <c r="K438" s="83" t="s">
        <v>144</v>
      </c>
      <c r="L438" s="92" t="s">
        <v>61</v>
      </c>
      <c r="M438" s="8" t="str">
        <f t="shared" si="12"/>
        <v>1013Vigilancia de la salud ambientalCIUDAD BOLIVARC. FEBRERO 2025</v>
      </c>
      <c r="N438" s="125"/>
      <c r="O438" s="126">
        <v>120224</v>
      </c>
      <c r="P438" s="98"/>
      <c r="Q438" s="102">
        <v>6</v>
      </c>
      <c r="R438" s="98"/>
      <c r="S438" s="259">
        <v>721344</v>
      </c>
      <c r="T438" s="102"/>
      <c r="U438" s="102">
        <v>6</v>
      </c>
      <c r="V438" s="98"/>
      <c r="W438" s="118">
        <v>721344</v>
      </c>
    </row>
    <row r="439" spans="2:23" ht="101.25" customHeight="1">
      <c r="B439" s="85">
        <v>1015</v>
      </c>
      <c r="C439" s="91" t="s">
        <v>7</v>
      </c>
      <c r="D439" s="8" t="str">
        <f t="shared" si="13"/>
        <v>1015Vigilancia de la salud ambiental</v>
      </c>
      <c r="E439" s="8" t="s">
        <v>589</v>
      </c>
      <c r="F439" s="83" t="s">
        <v>823</v>
      </c>
      <c r="G439" s="83" t="s">
        <v>837</v>
      </c>
      <c r="H439" s="83" t="s">
        <v>306</v>
      </c>
      <c r="I439" s="8" t="s">
        <v>307</v>
      </c>
      <c r="J439" s="8" t="s">
        <v>307</v>
      </c>
      <c r="K439" s="83" t="s">
        <v>151</v>
      </c>
      <c r="L439" s="92" t="s">
        <v>61</v>
      </c>
      <c r="M439" s="8" t="str">
        <f t="shared" si="12"/>
        <v>1015Vigilancia de la salud ambientalUSMEC. FEBRERO 2025</v>
      </c>
      <c r="N439" s="125"/>
      <c r="O439" s="126">
        <v>0</v>
      </c>
      <c r="P439" s="98"/>
      <c r="Q439" s="102">
        <v>0</v>
      </c>
      <c r="R439" s="98"/>
      <c r="S439" s="259">
        <v>0</v>
      </c>
      <c r="T439" s="102"/>
      <c r="U439" s="102">
        <v>0</v>
      </c>
      <c r="V439" s="98"/>
      <c r="W439" s="118">
        <v>0</v>
      </c>
    </row>
    <row r="440" spans="2:23" ht="101.25" customHeight="1">
      <c r="B440" s="85">
        <v>1015</v>
      </c>
      <c r="C440" s="91" t="s">
        <v>7</v>
      </c>
      <c r="D440" s="8" t="str">
        <f t="shared" si="13"/>
        <v>1015Vigilancia de la salud ambiental</v>
      </c>
      <c r="E440" s="8" t="s">
        <v>589</v>
      </c>
      <c r="F440" s="83" t="s">
        <v>823</v>
      </c>
      <c r="G440" s="83" t="s">
        <v>837</v>
      </c>
      <c r="H440" s="83" t="s">
        <v>306</v>
      </c>
      <c r="I440" s="8" t="s">
        <v>307</v>
      </c>
      <c r="J440" s="8" t="s">
        <v>307</v>
      </c>
      <c r="K440" s="83" t="s">
        <v>139</v>
      </c>
      <c r="L440" s="92" t="s">
        <v>61</v>
      </c>
      <c r="M440" s="8" t="str">
        <f t="shared" si="12"/>
        <v>1015Vigilancia de la salud ambientalTUNJUELITOC. FEBRERO 2025</v>
      </c>
      <c r="N440" s="125"/>
      <c r="O440" s="126">
        <v>0</v>
      </c>
      <c r="P440" s="98"/>
      <c r="Q440" s="98">
        <v>0</v>
      </c>
      <c r="R440" s="98"/>
      <c r="S440" s="259">
        <v>0</v>
      </c>
      <c r="T440" s="102"/>
      <c r="U440" s="102">
        <v>0</v>
      </c>
      <c r="V440" s="98"/>
      <c r="W440" s="118">
        <v>0</v>
      </c>
    </row>
    <row r="441" spans="2:23" ht="101.25" customHeight="1">
      <c r="B441" s="85">
        <v>1015</v>
      </c>
      <c r="C441" s="91" t="s">
        <v>7</v>
      </c>
      <c r="D441" s="8" t="str">
        <f t="shared" si="13"/>
        <v>1015Vigilancia de la salud ambiental</v>
      </c>
      <c r="E441" s="8" t="s">
        <v>589</v>
      </c>
      <c r="F441" s="83" t="s">
        <v>823</v>
      </c>
      <c r="G441" s="83" t="s">
        <v>837</v>
      </c>
      <c r="H441" s="83" t="s">
        <v>306</v>
      </c>
      <c r="I441" s="8" t="s">
        <v>307</v>
      </c>
      <c r="J441" s="8" t="s">
        <v>307</v>
      </c>
      <c r="K441" s="83" t="s">
        <v>144</v>
      </c>
      <c r="L441" s="92" t="s">
        <v>61</v>
      </c>
      <c r="M441" s="8" t="str">
        <f t="shared" si="12"/>
        <v>1015Vigilancia de la salud ambientalCIUDAD BOLIVARC. FEBRERO 2025</v>
      </c>
      <c r="N441" s="125"/>
      <c r="O441" s="126">
        <v>0</v>
      </c>
      <c r="P441" s="98"/>
      <c r="Q441" s="98">
        <v>0</v>
      </c>
      <c r="R441" s="98"/>
      <c r="S441" s="259">
        <v>0</v>
      </c>
      <c r="T441" s="102"/>
      <c r="U441" s="102">
        <v>0</v>
      </c>
      <c r="V441" s="98"/>
      <c r="W441" s="118">
        <v>0</v>
      </c>
    </row>
    <row r="442" spans="2:23" ht="101.25" customHeight="1">
      <c r="B442" s="85">
        <v>1062</v>
      </c>
      <c r="C442" s="91" t="s">
        <v>7</v>
      </c>
      <c r="D442" s="8" t="str">
        <f t="shared" si="13"/>
        <v>1062Vigilancia de la salud ambiental</v>
      </c>
      <c r="E442" s="8" t="s">
        <v>589</v>
      </c>
      <c r="F442" s="83" t="s">
        <v>838</v>
      </c>
      <c r="G442" s="83" t="s">
        <v>839</v>
      </c>
      <c r="H442" s="83" t="s">
        <v>314</v>
      </c>
      <c r="I442" s="8" t="s">
        <v>307</v>
      </c>
      <c r="J442" s="8" t="s">
        <v>307</v>
      </c>
      <c r="K442" s="83" t="s">
        <v>144</v>
      </c>
      <c r="L442" s="92" t="s">
        <v>61</v>
      </c>
      <c r="M442" s="8" t="str">
        <f t="shared" si="12"/>
        <v>1062Vigilancia de la salud ambientalCIUDAD BOLIVARC. FEBRERO 2025</v>
      </c>
      <c r="N442" s="125"/>
      <c r="O442" s="126">
        <v>2552457</v>
      </c>
      <c r="P442" s="98"/>
      <c r="Q442" s="98">
        <v>2</v>
      </c>
      <c r="R442" s="98"/>
      <c r="S442" s="259">
        <v>5104914</v>
      </c>
      <c r="T442" s="102"/>
      <c r="U442" s="102">
        <v>2</v>
      </c>
      <c r="V442" s="98"/>
      <c r="W442" s="118">
        <v>5104914</v>
      </c>
    </row>
    <row r="443" spans="2:23" ht="101.25" customHeight="1">
      <c r="B443" s="85">
        <v>1063</v>
      </c>
      <c r="C443" s="91" t="s">
        <v>7</v>
      </c>
      <c r="D443" s="8" t="str">
        <f t="shared" si="13"/>
        <v>1063Vigilancia de la salud ambiental</v>
      </c>
      <c r="E443" s="8" t="s">
        <v>589</v>
      </c>
      <c r="F443" s="83" t="s">
        <v>838</v>
      </c>
      <c r="G443" s="83" t="s">
        <v>840</v>
      </c>
      <c r="H443" s="83" t="s">
        <v>314</v>
      </c>
      <c r="I443" s="8" t="s">
        <v>307</v>
      </c>
      <c r="J443" s="8" t="s">
        <v>307</v>
      </c>
      <c r="K443" s="83" t="s">
        <v>139</v>
      </c>
      <c r="L443" s="92" t="s">
        <v>61</v>
      </c>
      <c r="M443" s="8" t="str">
        <f t="shared" si="12"/>
        <v>1063Vigilancia de la salud ambientalTUNJUELITOC. FEBRERO 2025</v>
      </c>
      <c r="N443" s="125"/>
      <c r="O443" s="126">
        <v>2552457</v>
      </c>
      <c r="P443" s="98"/>
      <c r="Q443" s="98">
        <v>7</v>
      </c>
      <c r="R443" s="98"/>
      <c r="S443" s="259">
        <v>17867199</v>
      </c>
      <c r="T443" s="102"/>
      <c r="U443" s="102">
        <v>7</v>
      </c>
      <c r="V443" s="98"/>
      <c r="W443" s="118">
        <v>17867199</v>
      </c>
    </row>
    <row r="444" spans="2:23" ht="101.25" customHeight="1">
      <c r="B444" s="85">
        <v>1064</v>
      </c>
      <c r="C444" s="91" t="s">
        <v>7</v>
      </c>
      <c r="D444" s="8" t="str">
        <f t="shared" si="13"/>
        <v>1064Vigilancia de la salud ambiental</v>
      </c>
      <c r="E444" s="8" t="s">
        <v>589</v>
      </c>
      <c r="F444" s="83" t="s">
        <v>838</v>
      </c>
      <c r="G444" s="83" t="s">
        <v>841</v>
      </c>
      <c r="H444" s="83" t="s">
        <v>314</v>
      </c>
      <c r="I444" s="8" t="s">
        <v>307</v>
      </c>
      <c r="J444" s="8" t="s">
        <v>307</v>
      </c>
      <c r="K444" s="83" t="s">
        <v>144</v>
      </c>
      <c r="L444" s="92" t="s">
        <v>61</v>
      </c>
      <c r="M444" s="8" t="str">
        <f t="shared" si="12"/>
        <v>1064Vigilancia de la salud ambientalCIUDAD BOLIVARC. FEBRERO 2025</v>
      </c>
      <c r="N444" s="125"/>
      <c r="O444" s="126">
        <v>8082843</v>
      </c>
      <c r="P444" s="98"/>
      <c r="Q444" s="98">
        <v>10</v>
      </c>
      <c r="R444" s="98"/>
      <c r="S444" s="259">
        <v>80828430</v>
      </c>
      <c r="T444" s="102"/>
      <c r="U444" s="102">
        <v>10</v>
      </c>
      <c r="V444" s="98"/>
      <c r="W444" s="118">
        <v>80828430</v>
      </c>
    </row>
    <row r="445" spans="2:23" ht="101.25" customHeight="1">
      <c r="B445" s="85">
        <v>1066</v>
      </c>
      <c r="C445" s="91" t="s">
        <v>7</v>
      </c>
      <c r="D445" s="8" t="str">
        <f t="shared" si="13"/>
        <v>1066Vigilancia de la salud ambiental</v>
      </c>
      <c r="E445" s="8" t="s">
        <v>589</v>
      </c>
      <c r="F445" s="83" t="s">
        <v>838</v>
      </c>
      <c r="G445" s="83" t="s">
        <v>842</v>
      </c>
      <c r="H445" s="83" t="s">
        <v>314</v>
      </c>
      <c r="I445" s="8" t="s">
        <v>307</v>
      </c>
      <c r="J445" s="8" t="s">
        <v>307</v>
      </c>
      <c r="K445" s="83" t="s">
        <v>151</v>
      </c>
      <c r="L445" s="92" t="s">
        <v>61</v>
      </c>
      <c r="M445" s="8" t="str">
        <f t="shared" si="12"/>
        <v>1066Vigilancia de la salud ambientalUSMEC. FEBRERO 2025</v>
      </c>
      <c r="N445" s="125"/>
      <c r="O445" s="126">
        <v>8933599</v>
      </c>
      <c r="P445" s="98"/>
      <c r="Q445" s="98">
        <v>1</v>
      </c>
      <c r="R445" s="98"/>
      <c r="S445" s="259">
        <v>8933599</v>
      </c>
      <c r="T445" s="102"/>
      <c r="U445" s="102">
        <v>1</v>
      </c>
      <c r="V445" s="98"/>
      <c r="W445" s="118">
        <v>8933599</v>
      </c>
    </row>
    <row r="446" spans="2:23" ht="101.25" customHeight="1">
      <c r="B446" s="85">
        <v>1067</v>
      </c>
      <c r="C446" s="91" t="s">
        <v>7</v>
      </c>
      <c r="D446" s="8" t="str">
        <f t="shared" si="13"/>
        <v>1067Vigilancia de la salud ambiental</v>
      </c>
      <c r="E446" s="8" t="s">
        <v>589</v>
      </c>
      <c r="F446" s="83" t="s">
        <v>838</v>
      </c>
      <c r="G446" s="83" t="s">
        <v>843</v>
      </c>
      <c r="H446" s="83" t="s">
        <v>314</v>
      </c>
      <c r="I446" s="8" t="s">
        <v>307</v>
      </c>
      <c r="J446" s="8" t="s">
        <v>307</v>
      </c>
      <c r="K446" s="83" t="s">
        <v>139</v>
      </c>
      <c r="L446" s="92" t="s">
        <v>61</v>
      </c>
      <c r="M446" s="8" t="str">
        <f t="shared" si="12"/>
        <v>1067Vigilancia de la salud ambientalTUNJUELITOC. FEBRERO 2025</v>
      </c>
      <c r="N446" s="125"/>
      <c r="O446" s="126">
        <v>3616139</v>
      </c>
      <c r="P446" s="98"/>
      <c r="Q446" s="98">
        <v>2</v>
      </c>
      <c r="R446" s="98"/>
      <c r="S446" s="259">
        <v>7232278</v>
      </c>
      <c r="T446" s="102"/>
      <c r="U446" s="102">
        <v>2</v>
      </c>
      <c r="V446" s="98"/>
      <c r="W446" s="118">
        <v>7232278</v>
      </c>
    </row>
    <row r="447" spans="2:23" ht="101.25" customHeight="1">
      <c r="B447" s="85">
        <v>1075</v>
      </c>
      <c r="C447" s="91" t="s">
        <v>7</v>
      </c>
      <c r="D447" s="8" t="str">
        <f t="shared" si="13"/>
        <v>1075Vigilancia de la salud ambiental</v>
      </c>
      <c r="E447" s="8" t="s">
        <v>589</v>
      </c>
      <c r="F447" s="83" t="s">
        <v>844</v>
      </c>
      <c r="G447" s="83" t="s">
        <v>845</v>
      </c>
      <c r="H447" s="83" t="s">
        <v>605</v>
      </c>
      <c r="I447" s="8" t="s">
        <v>307</v>
      </c>
      <c r="J447" s="8" t="s">
        <v>307</v>
      </c>
      <c r="K447" s="83" t="s">
        <v>151</v>
      </c>
      <c r="L447" s="92" t="s">
        <v>61</v>
      </c>
      <c r="M447" s="8" t="str">
        <f t="shared" si="12"/>
        <v>1075Vigilancia de la salud ambientalUSMEC. FEBRERO 2025</v>
      </c>
      <c r="N447" s="125"/>
      <c r="O447" s="126">
        <v>0</v>
      </c>
      <c r="P447" s="98"/>
      <c r="Q447" s="98">
        <v>0</v>
      </c>
      <c r="R447" s="98"/>
      <c r="S447" s="259">
        <v>0</v>
      </c>
      <c r="T447" s="102"/>
      <c r="U447" s="102">
        <v>0</v>
      </c>
      <c r="V447" s="98"/>
      <c r="W447" s="118">
        <v>0</v>
      </c>
    </row>
    <row r="448" spans="2:23" ht="101.25" customHeight="1">
      <c r="B448" s="85">
        <v>1075</v>
      </c>
      <c r="C448" s="91" t="s">
        <v>7</v>
      </c>
      <c r="D448" s="8" t="str">
        <f t="shared" si="13"/>
        <v>1075Vigilancia de la salud ambiental</v>
      </c>
      <c r="E448" s="8" t="s">
        <v>589</v>
      </c>
      <c r="F448" s="83" t="s">
        <v>844</v>
      </c>
      <c r="G448" s="83" t="s">
        <v>845</v>
      </c>
      <c r="H448" s="83" t="s">
        <v>605</v>
      </c>
      <c r="I448" s="8" t="s">
        <v>307</v>
      </c>
      <c r="J448" s="8" t="s">
        <v>307</v>
      </c>
      <c r="K448" s="83" t="s">
        <v>139</v>
      </c>
      <c r="L448" s="92" t="s">
        <v>61</v>
      </c>
      <c r="M448" s="8" t="str">
        <f t="shared" si="12"/>
        <v>1075Vigilancia de la salud ambientalTUNJUELITOC. FEBRERO 2025</v>
      </c>
      <c r="N448" s="125"/>
      <c r="O448" s="126">
        <v>0</v>
      </c>
      <c r="P448" s="98"/>
      <c r="Q448" s="98">
        <v>0</v>
      </c>
      <c r="R448" s="98"/>
      <c r="S448" s="259">
        <v>0</v>
      </c>
      <c r="T448" s="102"/>
      <c r="U448" s="102">
        <v>0</v>
      </c>
      <c r="V448" s="98"/>
      <c r="W448" s="118">
        <v>0</v>
      </c>
    </row>
    <row r="449" spans="2:23" ht="101.25" customHeight="1">
      <c r="B449" s="85">
        <v>1075</v>
      </c>
      <c r="C449" s="91" t="s">
        <v>7</v>
      </c>
      <c r="D449" s="8" t="str">
        <f t="shared" si="13"/>
        <v>1075Vigilancia de la salud ambiental</v>
      </c>
      <c r="E449" s="8" t="s">
        <v>589</v>
      </c>
      <c r="F449" s="83" t="s">
        <v>844</v>
      </c>
      <c r="G449" s="83" t="s">
        <v>845</v>
      </c>
      <c r="H449" s="83" t="s">
        <v>605</v>
      </c>
      <c r="I449" s="8" t="s">
        <v>307</v>
      </c>
      <c r="J449" s="8" t="s">
        <v>307</v>
      </c>
      <c r="K449" s="83" t="s">
        <v>144</v>
      </c>
      <c r="L449" s="92" t="s">
        <v>61</v>
      </c>
      <c r="M449" s="8" t="str">
        <f t="shared" si="12"/>
        <v>1075Vigilancia de la salud ambientalCIUDAD BOLIVARC. FEBRERO 2025</v>
      </c>
      <c r="N449" s="125"/>
      <c r="O449" s="126">
        <v>0</v>
      </c>
      <c r="P449" s="98"/>
      <c r="Q449" s="102">
        <v>0</v>
      </c>
      <c r="R449" s="98"/>
      <c r="S449" s="259">
        <v>0</v>
      </c>
      <c r="T449" s="102"/>
      <c r="U449" s="102">
        <v>0</v>
      </c>
      <c r="V449" s="98"/>
      <c r="W449" s="118">
        <v>0</v>
      </c>
    </row>
    <row r="450" spans="2:23" ht="101.25" customHeight="1">
      <c r="B450" s="85">
        <v>1102</v>
      </c>
      <c r="C450" s="91" t="s">
        <v>7</v>
      </c>
      <c r="D450" s="8" t="str">
        <f t="shared" si="13"/>
        <v>1102Vigilancia de la salud ambiental</v>
      </c>
      <c r="E450" s="8" t="s">
        <v>589</v>
      </c>
      <c r="F450" s="83" t="s">
        <v>835</v>
      </c>
      <c r="G450" s="83" t="s">
        <v>846</v>
      </c>
      <c r="H450" s="83" t="s">
        <v>601</v>
      </c>
      <c r="I450" s="8" t="s">
        <v>307</v>
      </c>
      <c r="J450" s="8" t="s">
        <v>307</v>
      </c>
      <c r="K450" s="83" t="s">
        <v>151</v>
      </c>
      <c r="L450" s="92" t="s">
        <v>61</v>
      </c>
      <c r="M450" s="8" t="str">
        <f t="shared" si="12"/>
        <v>1102Vigilancia de la salud ambientalUSMEC. FEBRERO 2025</v>
      </c>
      <c r="N450" s="125"/>
      <c r="O450" s="126">
        <v>994</v>
      </c>
      <c r="P450" s="98"/>
      <c r="Q450" s="102">
        <v>25000</v>
      </c>
      <c r="R450" s="98"/>
      <c r="S450" s="259">
        <v>24850000</v>
      </c>
      <c r="T450" s="102"/>
      <c r="U450" s="92">
        <v>25000</v>
      </c>
      <c r="V450" s="98"/>
      <c r="W450" s="118">
        <v>24850000</v>
      </c>
    </row>
    <row r="451" spans="2:23" ht="101.25" customHeight="1">
      <c r="B451" s="85">
        <v>1102</v>
      </c>
      <c r="C451" s="91" t="s">
        <v>7</v>
      </c>
      <c r="D451" s="8" t="str">
        <f t="shared" si="13"/>
        <v>1102Vigilancia de la salud ambiental</v>
      </c>
      <c r="E451" s="8" t="s">
        <v>589</v>
      </c>
      <c r="F451" s="83" t="s">
        <v>835</v>
      </c>
      <c r="G451" s="83" t="s">
        <v>846</v>
      </c>
      <c r="H451" s="83" t="s">
        <v>601</v>
      </c>
      <c r="I451" s="8" t="s">
        <v>307</v>
      </c>
      <c r="J451" s="8" t="s">
        <v>307</v>
      </c>
      <c r="K451" s="83" t="s">
        <v>139</v>
      </c>
      <c r="L451" s="92" t="s">
        <v>61</v>
      </c>
      <c r="M451" s="8" t="str">
        <f t="shared" ref="M451:M514" si="14">+D451&amp;K451&amp;L451</f>
        <v>1102Vigilancia de la salud ambientalTUNJUELITOC. FEBRERO 2025</v>
      </c>
      <c r="N451" s="125"/>
      <c r="O451" s="126">
        <v>994</v>
      </c>
      <c r="P451" s="98"/>
      <c r="Q451" s="102">
        <v>7000</v>
      </c>
      <c r="R451" s="98"/>
      <c r="S451" s="259">
        <v>6958000</v>
      </c>
      <c r="T451" s="102"/>
      <c r="U451" s="92">
        <v>7000</v>
      </c>
      <c r="V451" s="98"/>
      <c r="W451" s="118">
        <v>6958000</v>
      </c>
    </row>
    <row r="452" spans="2:23" ht="101.25" customHeight="1">
      <c r="B452" s="85">
        <v>1102</v>
      </c>
      <c r="C452" s="91" t="s">
        <v>7</v>
      </c>
      <c r="D452" s="8" t="str">
        <f t="shared" ref="D452:D458" si="15">+B452&amp;C452</f>
        <v>1102Vigilancia de la salud ambiental</v>
      </c>
      <c r="E452" s="8" t="s">
        <v>589</v>
      </c>
      <c r="F452" s="83" t="s">
        <v>835</v>
      </c>
      <c r="G452" s="83" t="s">
        <v>846</v>
      </c>
      <c r="H452" s="83" t="s">
        <v>601</v>
      </c>
      <c r="I452" s="8" t="s">
        <v>307</v>
      </c>
      <c r="J452" s="8" t="s">
        <v>307</v>
      </c>
      <c r="K452" s="83" t="s">
        <v>144</v>
      </c>
      <c r="L452" s="92" t="s">
        <v>61</v>
      </c>
      <c r="M452" s="8" t="str">
        <f t="shared" si="14"/>
        <v>1102Vigilancia de la salud ambientalCIUDAD BOLIVARC. FEBRERO 2025</v>
      </c>
      <c r="N452" s="125"/>
      <c r="O452" s="126">
        <v>994</v>
      </c>
      <c r="P452" s="98"/>
      <c r="Q452" s="102">
        <v>25000</v>
      </c>
      <c r="R452" s="98"/>
      <c r="S452" s="259">
        <v>24850000</v>
      </c>
      <c r="T452" s="102"/>
      <c r="U452" s="92">
        <v>25000</v>
      </c>
      <c r="V452" s="98"/>
      <c r="W452" s="118">
        <v>24850000</v>
      </c>
    </row>
    <row r="453" spans="2:23" ht="101.25" customHeight="1">
      <c r="B453" s="85">
        <v>1103</v>
      </c>
      <c r="C453" s="91" t="s">
        <v>7</v>
      </c>
      <c r="D453" s="8" t="str">
        <f t="shared" si="15"/>
        <v>1103Vigilancia de la salud ambiental</v>
      </c>
      <c r="E453" s="8" t="s">
        <v>589</v>
      </c>
      <c r="F453" s="83" t="s">
        <v>835</v>
      </c>
      <c r="G453" s="83" t="s">
        <v>847</v>
      </c>
      <c r="H453" s="83" t="s">
        <v>601</v>
      </c>
      <c r="I453" s="8" t="s">
        <v>307</v>
      </c>
      <c r="J453" s="8" t="s">
        <v>307</v>
      </c>
      <c r="K453" s="83" t="s">
        <v>151</v>
      </c>
      <c r="L453" s="92" t="s">
        <v>61</v>
      </c>
      <c r="M453" s="8" t="str">
        <f t="shared" si="14"/>
        <v>1103Vigilancia de la salud ambientalUSMEC. FEBRERO 2025</v>
      </c>
      <c r="N453" s="125"/>
      <c r="O453" s="126">
        <v>829</v>
      </c>
      <c r="P453" s="98"/>
      <c r="Q453" s="98">
        <v>50000</v>
      </c>
      <c r="R453" s="98"/>
      <c r="S453" s="259">
        <v>41450000</v>
      </c>
      <c r="T453" s="102"/>
      <c r="U453" s="92">
        <v>50000</v>
      </c>
      <c r="V453" s="98"/>
      <c r="W453" s="118">
        <v>41450000</v>
      </c>
    </row>
    <row r="454" spans="2:23" ht="101.25" customHeight="1">
      <c r="B454" s="85">
        <v>1103</v>
      </c>
      <c r="C454" s="91" t="s">
        <v>7</v>
      </c>
      <c r="D454" s="8" t="str">
        <f t="shared" si="15"/>
        <v>1103Vigilancia de la salud ambiental</v>
      </c>
      <c r="E454" s="8" t="s">
        <v>589</v>
      </c>
      <c r="F454" s="83" t="s">
        <v>835</v>
      </c>
      <c r="G454" s="83" t="s">
        <v>847</v>
      </c>
      <c r="H454" s="83" t="s">
        <v>601</v>
      </c>
      <c r="I454" s="8" t="s">
        <v>307</v>
      </c>
      <c r="J454" s="8" t="s">
        <v>307</v>
      </c>
      <c r="K454" s="83" t="s">
        <v>139</v>
      </c>
      <c r="L454" s="92" t="s">
        <v>61</v>
      </c>
      <c r="M454" s="8" t="str">
        <f t="shared" si="14"/>
        <v>1103Vigilancia de la salud ambientalTUNJUELITOC. FEBRERO 2025</v>
      </c>
      <c r="N454" s="125"/>
      <c r="O454" s="126">
        <v>829</v>
      </c>
      <c r="P454" s="98"/>
      <c r="Q454" s="98">
        <v>19000</v>
      </c>
      <c r="R454" s="98"/>
      <c r="S454" s="259">
        <v>15751000</v>
      </c>
      <c r="T454" s="102"/>
      <c r="U454" s="102">
        <v>19000</v>
      </c>
      <c r="V454" s="98"/>
      <c r="W454" s="118">
        <v>15751000</v>
      </c>
    </row>
    <row r="455" spans="2:23" ht="101.25" customHeight="1">
      <c r="B455" s="85">
        <v>1103</v>
      </c>
      <c r="C455" s="91" t="s">
        <v>7</v>
      </c>
      <c r="D455" s="8" t="str">
        <f t="shared" si="15"/>
        <v>1103Vigilancia de la salud ambiental</v>
      </c>
      <c r="E455" s="8" t="s">
        <v>589</v>
      </c>
      <c r="F455" s="83" t="s">
        <v>835</v>
      </c>
      <c r="G455" s="83" t="s">
        <v>847</v>
      </c>
      <c r="H455" s="83" t="s">
        <v>601</v>
      </c>
      <c r="I455" s="8" t="s">
        <v>307</v>
      </c>
      <c r="J455" s="8" t="s">
        <v>307</v>
      </c>
      <c r="K455" s="83" t="s">
        <v>144</v>
      </c>
      <c r="L455" s="92" t="s">
        <v>61</v>
      </c>
      <c r="M455" s="8" t="str">
        <f t="shared" si="14"/>
        <v>1103Vigilancia de la salud ambientalCIUDAD BOLIVARC. FEBRERO 2025</v>
      </c>
      <c r="N455" s="125"/>
      <c r="O455" s="126">
        <v>829</v>
      </c>
      <c r="P455" s="98"/>
      <c r="Q455" s="98">
        <v>49553</v>
      </c>
      <c r="R455" s="98"/>
      <c r="S455" s="259">
        <v>41079437</v>
      </c>
      <c r="T455" s="102"/>
      <c r="U455" s="92">
        <v>49553</v>
      </c>
      <c r="V455" s="98"/>
      <c r="W455" s="118">
        <v>41079437</v>
      </c>
    </row>
    <row r="456" spans="2:23" ht="101.25" customHeight="1">
      <c r="B456" s="85">
        <v>1108</v>
      </c>
      <c r="C456" s="91" t="s">
        <v>7</v>
      </c>
      <c r="D456" s="8" t="str">
        <f t="shared" si="15"/>
        <v>1108Vigilancia de la salud ambiental</v>
      </c>
      <c r="E456" s="8" t="s">
        <v>589</v>
      </c>
      <c r="F456" s="83" t="s">
        <v>835</v>
      </c>
      <c r="G456" s="83" t="s">
        <v>848</v>
      </c>
      <c r="H456" s="83" t="s">
        <v>604</v>
      </c>
      <c r="I456" s="8" t="s">
        <v>307</v>
      </c>
      <c r="J456" s="8" t="s">
        <v>307</v>
      </c>
      <c r="K456" s="83" t="s">
        <v>151</v>
      </c>
      <c r="L456" s="92" t="s">
        <v>61</v>
      </c>
      <c r="M456" s="8" t="str">
        <f t="shared" si="14"/>
        <v>1108Vigilancia de la salud ambientalUSMEC. FEBRERO 2025</v>
      </c>
      <c r="N456" s="125"/>
      <c r="O456" s="126">
        <v>3931</v>
      </c>
      <c r="P456" s="98"/>
      <c r="Q456" s="98">
        <v>2998</v>
      </c>
      <c r="R456" s="98"/>
      <c r="S456" s="259">
        <v>11785138</v>
      </c>
      <c r="T456" s="102"/>
      <c r="U456" s="92">
        <v>2998</v>
      </c>
      <c r="V456" s="98"/>
      <c r="W456" s="118">
        <v>11785138</v>
      </c>
    </row>
    <row r="457" spans="2:23" ht="101.25" customHeight="1">
      <c r="B457" s="85">
        <v>1108</v>
      </c>
      <c r="C457" s="91" t="s">
        <v>7</v>
      </c>
      <c r="D457" s="8" t="str">
        <f t="shared" si="15"/>
        <v>1108Vigilancia de la salud ambiental</v>
      </c>
      <c r="E457" s="8" t="s">
        <v>589</v>
      </c>
      <c r="F457" s="83" t="s">
        <v>835</v>
      </c>
      <c r="G457" s="83" t="s">
        <v>848</v>
      </c>
      <c r="H457" s="83" t="s">
        <v>604</v>
      </c>
      <c r="I457" s="8" t="s">
        <v>307</v>
      </c>
      <c r="J457" s="8" t="s">
        <v>307</v>
      </c>
      <c r="K457" s="83" t="s">
        <v>139</v>
      </c>
      <c r="L457" s="92" t="s">
        <v>61</v>
      </c>
      <c r="M457" s="8" t="str">
        <f t="shared" si="14"/>
        <v>1108Vigilancia de la salud ambientalTUNJUELITOC. FEBRERO 2025</v>
      </c>
      <c r="N457" s="125"/>
      <c r="O457" s="126">
        <v>3931</v>
      </c>
      <c r="P457" s="98"/>
      <c r="Q457" s="98">
        <v>1138</v>
      </c>
      <c r="R457" s="98"/>
      <c r="S457" s="259">
        <v>4473478</v>
      </c>
      <c r="T457" s="102"/>
      <c r="U457" s="92">
        <v>1138</v>
      </c>
      <c r="V457" s="98"/>
      <c r="W457" s="118">
        <v>4473478</v>
      </c>
    </row>
    <row r="458" spans="2:23" ht="101.25" customHeight="1">
      <c r="B458" s="85">
        <v>1108</v>
      </c>
      <c r="C458" s="91" t="s">
        <v>7</v>
      </c>
      <c r="D458" s="8" t="str">
        <f t="shared" si="15"/>
        <v>1108Vigilancia de la salud ambiental</v>
      </c>
      <c r="E458" s="8" t="s">
        <v>589</v>
      </c>
      <c r="F458" s="83" t="s">
        <v>835</v>
      </c>
      <c r="G458" s="83" t="s">
        <v>848</v>
      </c>
      <c r="H458" s="83" t="s">
        <v>604</v>
      </c>
      <c r="I458" s="8" t="s">
        <v>307</v>
      </c>
      <c r="J458" s="8" t="s">
        <v>307</v>
      </c>
      <c r="K458" s="83" t="s">
        <v>144</v>
      </c>
      <c r="L458" s="92" t="s">
        <v>61</v>
      </c>
      <c r="M458" s="8" t="str">
        <f t="shared" si="14"/>
        <v>1108Vigilancia de la salud ambientalCIUDAD BOLIVARC. FEBRERO 2025</v>
      </c>
      <c r="N458" s="125"/>
      <c r="O458" s="126">
        <v>3931</v>
      </c>
      <c r="P458" s="98"/>
      <c r="Q458" s="98">
        <v>5496</v>
      </c>
      <c r="R458" s="98"/>
      <c r="S458" s="259">
        <v>21604776</v>
      </c>
      <c r="T458" s="102"/>
      <c r="U458" s="102">
        <v>5496</v>
      </c>
      <c r="V458" s="98"/>
      <c r="W458" s="118">
        <v>21604776</v>
      </c>
    </row>
    <row r="459" spans="2:23" ht="101.25" customHeight="1">
      <c r="B459" s="85">
        <v>1108</v>
      </c>
      <c r="C459" s="91" t="s">
        <v>7</v>
      </c>
      <c r="D459" s="8" t="str">
        <f>+B459&amp;C459</f>
        <v>1108Vigilancia de la salud ambiental</v>
      </c>
      <c r="E459" s="8" t="s">
        <v>589</v>
      </c>
      <c r="F459" s="83" t="s">
        <v>835</v>
      </c>
      <c r="G459" s="83" t="s">
        <v>848</v>
      </c>
      <c r="H459" s="83" t="s">
        <v>604</v>
      </c>
      <c r="I459" s="8" t="s">
        <v>307</v>
      </c>
      <c r="J459" s="8" t="s">
        <v>307</v>
      </c>
      <c r="K459" s="83" t="s">
        <v>148</v>
      </c>
      <c r="L459" s="92" t="s">
        <v>61</v>
      </c>
      <c r="M459" s="8" t="str">
        <f t="shared" si="14"/>
        <v>1108Vigilancia de la salud ambientalSUMAPAZC. FEBRERO 2025</v>
      </c>
      <c r="N459" s="125"/>
      <c r="O459" s="126">
        <v>4913</v>
      </c>
      <c r="P459" s="98"/>
      <c r="Q459" s="98">
        <v>40</v>
      </c>
      <c r="R459" s="98"/>
      <c r="S459" s="259">
        <v>196520</v>
      </c>
      <c r="T459" s="102"/>
      <c r="U459" s="102">
        <v>40</v>
      </c>
      <c r="V459" s="98"/>
      <c r="W459" s="118">
        <v>196520</v>
      </c>
    </row>
    <row r="460" spans="2:23" ht="101.25" customHeight="1">
      <c r="B460" s="85">
        <v>1113</v>
      </c>
      <c r="C460" s="91" t="s">
        <v>7</v>
      </c>
      <c r="D460" s="8" t="str">
        <f>+B460&amp;C460</f>
        <v>1113Vigilancia de la salud ambiental</v>
      </c>
      <c r="E460" s="8" t="s">
        <v>589</v>
      </c>
      <c r="F460" s="83" t="s">
        <v>316</v>
      </c>
      <c r="G460" s="83" t="s">
        <v>849</v>
      </c>
      <c r="H460" s="83" t="s">
        <v>600</v>
      </c>
      <c r="I460" s="8" t="s">
        <v>307</v>
      </c>
      <c r="J460" s="8" t="s">
        <v>307</v>
      </c>
      <c r="K460" s="83" t="s">
        <v>144</v>
      </c>
      <c r="L460" s="92" t="s">
        <v>61</v>
      </c>
      <c r="M460" s="8" t="str">
        <f t="shared" si="14"/>
        <v>1113Vigilancia de la salud ambientalCIUDAD BOLIVARC. FEBRERO 2025</v>
      </c>
      <c r="N460" s="125"/>
      <c r="O460" s="126">
        <v>2103951</v>
      </c>
      <c r="P460" s="98"/>
      <c r="Q460" s="98">
        <v>1</v>
      </c>
      <c r="R460" s="98"/>
      <c r="S460" s="259">
        <v>2103951</v>
      </c>
      <c r="T460" s="102"/>
      <c r="U460" s="102">
        <v>1</v>
      </c>
      <c r="V460" s="98"/>
      <c r="W460" s="118">
        <v>2103951</v>
      </c>
    </row>
    <row r="461" spans="2:23" ht="101.25" customHeight="1">
      <c r="B461" s="85">
        <v>1114</v>
      </c>
      <c r="C461" s="91" t="s">
        <v>7</v>
      </c>
      <c r="D461" s="8" t="str">
        <f t="shared" ref="D461:D492" si="16">+B461&amp;C461</f>
        <v>1114Vigilancia de la salud ambiental</v>
      </c>
      <c r="E461" s="8" t="s">
        <v>589</v>
      </c>
      <c r="F461" s="83" t="s">
        <v>316</v>
      </c>
      <c r="G461" s="83" t="s">
        <v>850</v>
      </c>
      <c r="H461" s="83" t="s">
        <v>306</v>
      </c>
      <c r="I461" s="8" t="s">
        <v>307</v>
      </c>
      <c r="J461" s="8" t="s">
        <v>307</v>
      </c>
      <c r="K461" s="83" t="s">
        <v>139</v>
      </c>
      <c r="L461" s="92" t="s">
        <v>61</v>
      </c>
      <c r="M461" s="8" t="str">
        <f t="shared" si="14"/>
        <v>1114Vigilancia de la salud ambientalTUNJUELITOC. FEBRERO 2025</v>
      </c>
      <c r="N461" s="125"/>
      <c r="O461" s="126">
        <v>712096</v>
      </c>
      <c r="P461" s="98"/>
      <c r="Q461" s="98">
        <v>3</v>
      </c>
      <c r="R461" s="98"/>
      <c r="S461" s="259">
        <v>2136288</v>
      </c>
      <c r="T461" s="102"/>
      <c r="U461" s="102">
        <v>3</v>
      </c>
      <c r="V461" s="98"/>
      <c r="W461" s="118">
        <v>2136288</v>
      </c>
    </row>
    <row r="462" spans="2:23" ht="101.25" customHeight="1">
      <c r="B462" s="85">
        <v>1115</v>
      </c>
      <c r="C462" s="91" t="s">
        <v>7</v>
      </c>
      <c r="D462" s="8" t="str">
        <f t="shared" si="16"/>
        <v>1115Vigilancia de la salud ambiental</v>
      </c>
      <c r="E462" s="8" t="s">
        <v>589</v>
      </c>
      <c r="F462" s="83" t="s">
        <v>316</v>
      </c>
      <c r="G462" s="83" t="s">
        <v>851</v>
      </c>
      <c r="H462" s="83" t="s">
        <v>306</v>
      </c>
      <c r="I462" s="8" t="s">
        <v>307</v>
      </c>
      <c r="J462" s="8" t="s">
        <v>307</v>
      </c>
      <c r="K462" s="83" t="s">
        <v>144</v>
      </c>
      <c r="L462" s="92" t="s">
        <v>61</v>
      </c>
      <c r="M462" s="8" t="str">
        <f t="shared" si="14"/>
        <v>1115Vigilancia de la salud ambientalCIUDAD BOLIVARC. FEBRERO 2025</v>
      </c>
      <c r="N462" s="125"/>
      <c r="O462" s="126">
        <v>298256</v>
      </c>
      <c r="P462" s="98"/>
      <c r="Q462" s="102">
        <v>6</v>
      </c>
      <c r="R462" s="98"/>
      <c r="S462" s="259">
        <v>1789536</v>
      </c>
      <c r="T462" s="102"/>
      <c r="U462" s="102">
        <v>6</v>
      </c>
      <c r="V462" s="98"/>
      <c r="W462" s="118">
        <v>1789536</v>
      </c>
    </row>
    <row r="463" spans="2:23" ht="101.25" customHeight="1">
      <c r="B463" s="85">
        <v>1118</v>
      </c>
      <c r="C463" s="91" t="s">
        <v>7</v>
      </c>
      <c r="D463" s="8" t="str">
        <f t="shared" si="16"/>
        <v>1118Vigilancia de la salud ambiental</v>
      </c>
      <c r="E463" s="8" t="s">
        <v>589</v>
      </c>
      <c r="F463" s="83" t="s">
        <v>316</v>
      </c>
      <c r="G463" s="83" t="s">
        <v>852</v>
      </c>
      <c r="H463" s="83" t="s">
        <v>606</v>
      </c>
      <c r="I463" s="8" t="s">
        <v>307</v>
      </c>
      <c r="J463" s="8" t="s">
        <v>307</v>
      </c>
      <c r="K463" s="83" t="s">
        <v>144</v>
      </c>
      <c r="L463" s="92" t="s">
        <v>61</v>
      </c>
      <c r="M463" s="8" t="str">
        <f t="shared" si="14"/>
        <v>1118Vigilancia de la salud ambientalCIUDAD BOLIVARC. FEBRERO 2025</v>
      </c>
      <c r="N463" s="125"/>
      <c r="O463" s="126">
        <v>16643497</v>
      </c>
      <c r="P463" s="98"/>
      <c r="Q463" s="102">
        <v>1</v>
      </c>
      <c r="R463" s="98"/>
      <c r="S463" s="259">
        <v>16643497</v>
      </c>
      <c r="T463" s="102"/>
      <c r="U463" s="102">
        <v>1</v>
      </c>
      <c r="V463" s="98"/>
      <c r="W463" s="118">
        <v>16643497</v>
      </c>
    </row>
    <row r="464" spans="2:23" ht="101.25" customHeight="1">
      <c r="B464" s="85">
        <v>1119</v>
      </c>
      <c r="C464" s="91" t="s">
        <v>7</v>
      </c>
      <c r="D464" s="8" t="str">
        <f t="shared" si="16"/>
        <v>1119Vigilancia de la salud ambiental</v>
      </c>
      <c r="E464" s="8" t="s">
        <v>589</v>
      </c>
      <c r="F464" s="83" t="s">
        <v>316</v>
      </c>
      <c r="G464" s="83" t="s">
        <v>852</v>
      </c>
      <c r="H464" s="83" t="s">
        <v>606</v>
      </c>
      <c r="I464" s="8" t="s">
        <v>307</v>
      </c>
      <c r="J464" s="8" t="s">
        <v>307</v>
      </c>
      <c r="K464" s="83" t="s">
        <v>144</v>
      </c>
      <c r="L464" s="92" t="s">
        <v>61</v>
      </c>
      <c r="M464" s="8" t="str">
        <f t="shared" si="14"/>
        <v>1119Vigilancia de la salud ambientalCIUDAD BOLIVARC. FEBRERO 2025</v>
      </c>
      <c r="N464" s="125"/>
      <c r="O464" s="126">
        <v>0</v>
      </c>
      <c r="P464" s="98"/>
      <c r="Q464" s="102">
        <v>0</v>
      </c>
      <c r="R464" s="98"/>
      <c r="S464" s="259">
        <v>0</v>
      </c>
      <c r="T464" s="102"/>
      <c r="U464" s="102">
        <v>0</v>
      </c>
      <c r="V464" s="98"/>
      <c r="W464" s="118">
        <v>0</v>
      </c>
    </row>
    <row r="465" spans="2:23" ht="101.25" customHeight="1">
      <c r="B465" s="85">
        <v>1130</v>
      </c>
      <c r="C465" s="91" t="s">
        <v>7</v>
      </c>
      <c r="D465" s="8" t="str">
        <f t="shared" si="16"/>
        <v>1130Vigilancia de la salud ambiental</v>
      </c>
      <c r="E465" s="8" t="s">
        <v>589</v>
      </c>
      <c r="F465" s="83" t="s">
        <v>823</v>
      </c>
      <c r="G465" s="83" t="s">
        <v>853</v>
      </c>
      <c r="H465" s="83" t="s">
        <v>306</v>
      </c>
      <c r="I465" s="8" t="s">
        <v>307</v>
      </c>
      <c r="J465" s="8" t="s">
        <v>307</v>
      </c>
      <c r="K465" s="83" t="s">
        <v>151</v>
      </c>
      <c r="L465" s="92" t="s">
        <v>61</v>
      </c>
      <c r="M465" s="8" t="str">
        <f t="shared" si="14"/>
        <v>1130Vigilancia de la salud ambientalUSMEC. FEBRERO 2025</v>
      </c>
      <c r="N465" s="125"/>
      <c r="O465" s="126">
        <v>104040</v>
      </c>
      <c r="P465" s="98"/>
      <c r="Q465" s="98">
        <v>3</v>
      </c>
      <c r="R465" s="98"/>
      <c r="S465" s="259">
        <v>312120</v>
      </c>
      <c r="T465" s="102"/>
      <c r="U465" s="102">
        <v>0</v>
      </c>
      <c r="V465" s="98"/>
      <c r="W465" s="118">
        <v>0</v>
      </c>
    </row>
    <row r="466" spans="2:23" ht="101.25" customHeight="1">
      <c r="B466" s="85">
        <v>1130</v>
      </c>
      <c r="C466" s="91" t="s">
        <v>7</v>
      </c>
      <c r="D466" s="8" t="str">
        <f t="shared" si="16"/>
        <v>1130Vigilancia de la salud ambiental</v>
      </c>
      <c r="E466" s="8" t="s">
        <v>589</v>
      </c>
      <c r="F466" s="83" t="s">
        <v>823</v>
      </c>
      <c r="G466" s="83" t="s">
        <v>853</v>
      </c>
      <c r="H466" s="83" t="s">
        <v>306</v>
      </c>
      <c r="I466" s="8" t="s">
        <v>307</v>
      </c>
      <c r="J466" s="8" t="s">
        <v>307</v>
      </c>
      <c r="K466" s="83" t="s">
        <v>139</v>
      </c>
      <c r="L466" s="92" t="s">
        <v>61</v>
      </c>
      <c r="M466" s="8" t="str">
        <f t="shared" si="14"/>
        <v>1130Vigilancia de la salud ambientalTUNJUELITOC. FEBRERO 2025</v>
      </c>
      <c r="N466" s="125"/>
      <c r="O466" s="126">
        <v>0</v>
      </c>
      <c r="P466" s="98"/>
      <c r="Q466" s="98">
        <v>0</v>
      </c>
      <c r="R466" s="98"/>
      <c r="S466" s="259">
        <v>0</v>
      </c>
      <c r="T466" s="102"/>
      <c r="U466" s="102">
        <v>0</v>
      </c>
      <c r="V466" s="98"/>
      <c r="W466" s="118">
        <v>0</v>
      </c>
    </row>
    <row r="467" spans="2:23" ht="101.25" customHeight="1">
      <c r="B467" s="85">
        <v>1130</v>
      </c>
      <c r="C467" s="91" t="s">
        <v>7</v>
      </c>
      <c r="D467" s="8" t="str">
        <f t="shared" si="16"/>
        <v>1130Vigilancia de la salud ambiental</v>
      </c>
      <c r="E467" s="8" t="s">
        <v>589</v>
      </c>
      <c r="F467" s="83" t="s">
        <v>823</v>
      </c>
      <c r="G467" s="83" t="s">
        <v>853</v>
      </c>
      <c r="H467" s="83" t="s">
        <v>306</v>
      </c>
      <c r="I467" s="8" t="s">
        <v>307</v>
      </c>
      <c r="J467" s="8" t="s">
        <v>307</v>
      </c>
      <c r="K467" s="83" t="s">
        <v>144</v>
      </c>
      <c r="L467" s="92" t="s">
        <v>61</v>
      </c>
      <c r="M467" s="8" t="str">
        <f t="shared" si="14"/>
        <v>1130Vigilancia de la salud ambientalCIUDAD BOLIVARC. FEBRERO 2025</v>
      </c>
      <c r="N467" s="125"/>
      <c r="O467" s="126">
        <v>0</v>
      </c>
      <c r="P467" s="98"/>
      <c r="Q467" s="98">
        <v>0</v>
      </c>
      <c r="R467" s="98"/>
      <c r="S467" s="259">
        <v>0</v>
      </c>
      <c r="T467" s="102"/>
      <c r="U467" s="102">
        <v>0</v>
      </c>
      <c r="V467" s="98"/>
      <c r="W467" s="118">
        <v>0</v>
      </c>
    </row>
    <row r="468" spans="2:23" ht="101.25" customHeight="1">
      <c r="B468" s="85">
        <v>1132</v>
      </c>
      <c r="C468" s="91" t="s">
        <v>7</v>
      </c>
      <c r="D468" s="8" t="str">
        <f t="shared" si="16"/>
        <v>1132Vigilancia de la salud ambiental</v>
      </c>
      <c r="E468" s="8" t="s">
        <v>589</v>
      </c>
      <c r="F468" s="83" t="s">
        <v>823</v>
      </c>
      <c r="G468" s="83" t="s">
        <v>854</v>
      </c>
      <c r="H468" s="83" t="s">
        <v>606</v>
      </c>
      <c r="I468" s="8" t="s">
        <v>307</v>
      </c>
      <c r="J468" s="8" t="s">
        <v>307</v>
      </c>
      <c r="K468" s="83" t="s">
        <v>151</v>
      </c>
      <c r="L468" s="92" t="s">
        <v>61</v>
      </c>
      <c r="M468" s="8" t="str">
        <f t="shared" si="14"/>
        <v>1132Vigilancia de la salud ambientalUSMEC. FEBRERO 2025</v>
      </c>
      <c r="N468" s="125"/>
      <c r="O468" s="126">
        <v>45518748</v>
      </c>
      <c r="P468" s="98"/>
      <c r="Q468" s="98">
        <v>1</v>
      </c>
      <c r="R468" s="98"/>
      <c r="S468" s="259">
        <v>45518748</v>
      </c>
      <c r="T468" s="102"/>
      <c r="U468" s="102">
        <v>1</v>
      </c>
      <c r="V468" s="98"/>
      <c r="W468" s="118">
        <v>45518748</v>
      </c>
    </row>
    <row r="469" spans="2:23" ht="101.25" customHeight="1">
      <c r="B469" s="85">
        <v>1136</v>
      </c>
      <c r="C469" s="91" t="s">
        <v>7</v>
      </c>
      <c r="D469" s="8" t="str">
        <f t="shared" si="16"/>
        <v>1136Vigilancia de la salud ambiental</v>
      </c>
      <c r="E469" s="8" t="s">
        <v>589</v>
      </c>
      <c r="F469" s="83" t="s">
        <v>304</v>
      </c>
      <c r="G469" s="83" t="s">
        <v>855</v>
      </c>
      <c r="H469" s="83" t="s">
        <v>600</v>
      </c>
      <c r="I469" s="8" t="s">
        <v>307</v>
      </c>
      <c r="J469" s="8" t="s">
        <v>307</v>
      </c>
      <c r="K469" s="83" t="s">
        <v>144</v>
      </c>
      <c r="L469" s="92" t="s">
        <v>61</v>
      </c>
      <c r="M469" s="8" t="str">
        <f t="shared" si="14"/>
        <v>1136Vigilancia de la salud ambientalCIUDAD BOLIVARC. FEBRERO 2025</v>
      </c>
      <c r="N469" s="125"/>
      <c r="O469" s="126">
        <v>5530304</v>
      </c>
      <c r="P469" s="98"/>
      <c r="Q469" s="98">
        <v>1</v>
      </c>
      <c r="R469" s="98"/>
      <c r="S469" s="259">
        <v>5530304</v>
      </c>
      <c r="T469" s="102"/>
      <c r="U469" s="102">
        <v>1</v>
      </c>
      <c r="V469" s="98"/>
      <c r="W469" s="118">
        <v>5530304</v>
      </c>
    </row>
    <row r="470" spans="2:23" ht="101.25" customHeight="1">
      <c r="B470" s="85">
        <v>1145</v>
      </c>
      <c r="C470" s="91" t="s">
        <v>7</v>
      </c>
      <c r="D470" s="8" t="str">
        <f t="shared" si="16"/>
        <v>1145Vigilancia de la salud ambiental</v>
      </c>
      <c r="E470" s="8" t="s">
        <v>589</v>
      </c>
      <c r="F470" s="83" t="s">
        <v>304</v>
      </c>
      <c r="G470" s="83" t="s">
        <v>856</v>
      </c>
      <c r="H470" s="83" t="s">
        <v>605</v>
      </c>
      <c r="I470" s="8" t="s">
        <v>307</v>
      </c>
      <c r="J470" s="8" t="s">
        <v>307</v>
      </c>
      <c r="K470" s="83" t="s">
        <v>144</v>
      </c>
      <c r="L470" s="92" t="s">
        <v>61</v>
      </c>
      <c r="M470" s="8" t="str">
        <f t="shared" si="14"/>
        <v>1145Vigilancia de la salud ambientalCIUDAD BOLIVARC. FEBRERO 2025</v>
      </c>
      <c r="N470" s="125"/>
      <c r="O470" s="126">
        <v>42433407</v>
      </c>
      <c r="P470" s="98"/>
      <c r="Q470" s="98">
        <v>1</v>
      </c>
      <c r="R470" s="98"/>
      <c r="S470" s="259">
        <v>42433407</v>
      </c>
      <c r="T470" s="102"/>
      <c r="U470" s="102">
        <v>1</v>
      </c>
      <c r="V470" s="98"/>
      <c r="W470" s="118">
        <v>42433407</v>
      </c>
    </row>
    <row r="471" spans="2:23" ht="101.25" customHeight="1">
      <c r="B471" s="85">
        <v>1150</v>
      </c>
      <c r="C471" s="91" t="s">
        <v>7</v>
      </c>
      <c r="D471" s="8" t="str">
        <f t="shared" si="16"/>
        <v>1150Vigilancia de la salud ambiental</v>
      </c>
      <c r="E471" s="8" t="s">
        <v>589</v>
      </c>
      <c r="F471" s="83" t="s">
        <v>814</v>
      </c>
      <c r="G471" s="83" t="s">
        <v>857</v>
      </c>
      <c r="H471" s="83" t="s">
        <v>606</v>
      </c>
      <c r="I471" s="8" t="s">
        <v>307</v>
      </c>
      <c r="J471" s="8" t="s">
        <v>307</v>
      </c>
      <c r="K471" s="83" t="s">
        <v>144</v>
      </c>
      <c r="L471" s="92" t="s">
        <v>61</v>
      </c>
      <c r="M471" s="8" t="str">
        <f t="shared" si="14"/>
        <v>1150Vigilancia de la salud ambientalCIUDAD BOLIVARC. FEBRERO 2025</v>
      </c>
      <c r="N471" s="125"/>
      <c r="O471" s="126">
        <v>47427297</v>
      </c>
      <c r="P471" s="98"/>
      <c r="Q471" s="98">
        <v>1</v>
      </c>
      <c r="R471" s="98"/>
      <c r="S471" s="259">
        <v>47427297</v>
      </c>
      <c r="T471" s="102"/>
      <c r="U471" s="102">
        <v>1</v>
      </c>
      <c r="V471" s="98"/>
      <c r="W471" s="118">
        <v>47427297</v>
      </c>
    </row>
    <row r="472" spans="2:23" ht="101.25" customHeight="1">
      <c r="B472" s="85">
        <v>1203</v>
      </c>
      <c r="C472" s="91" t="s">
        <v>7</v>
      </c>
      <c r="D472" s="8" t="str">
        <f t="shared" si="16"/>
        <v>1203Vigilancia de la salud ambiental</v>
      </c>
      <c r="E472" s="8" t="s">
        <v>589</v>
      </c>
      <c r="F472" s="83" t="s">
        <v>316</v>
      </c>
      <c r="G472" s="83" t="s">
        <v>858</v>
      </c>
      <c r="H472" s="83" t="s">
        <v>306</v>
      </c>
      <c r="I472" s="8" t="s">
        <v>307</v>
      </c>
      <c r="J472" s="8" t="s">
        <v>307</v>
      </c>
      <c r="K472" s="83" t="s">
        <v>144</v>
      </c>
      <c r="L472" s="92" t="s">
        <v>61</v>
      </c>
      <c r="M472" s="8" t="str">
        <f t="shared" si="14"/>
        <v>1203Vigilancia de la salud ambientalCIUDAD BOLIVARC. FEBRERO 2025</v>
      </c>
      <c r="N472" s="125"/>
      <c r="O472" s="126">
        <v>497094</v>
      </c>
      <c r="P472" s="98"/>
      <c r="Q472" s="98">
        <v>1</v>
      </c>
      <c r="R472" s="98"/>
      <c r="S472" s="259">
        <v>497094</v>
      </c>
      <c r="T472" s="102"/>
      <c r="U472" s="102">
        <v>1</v>
      </c>
      <c r="V472" s="98"/>
      <c r="W472" s="118">
        <v>497094</v>
      </c>
    </row>
    <row r="473" spans="2:23" ht="101.25" customHeight="1">
      <c r="B473" s="85">
        <v>1205</v>
      </c>
      <c r="C473" s="91" t="s">
        <v>7</v>
      </c>
      <c r="D473" s="8" t="str">
        <f t="shared" si="16"/>
        <v>1205Vigilancia de la salud ambiental</v>
      </c>
      <c r="E473" s="8" t="s">
        <v>589</v>
      </c>
      <c r="F473" s="83" t="s">
        <v>304</v>
      </c>
      <c r="G473" s="83" t="s">
        <v>504</v>
      </c>
      <c r="H473" s="83" t="s">
        <v>306</v>
      </c>
      <c r="I473" s="8" t="s">
        <v>307</v>
      </c>
      <c r="J473" s="8" t="s">
        <v>307</v>
      </c>
      <c r="K473" s="83" t="s">
        <v>151</v>
      </c>
      <c r="L473" s="92" t="s">
        <v>61</v>
      </c>
      <c r="M473" s="8" t="str">
        <f t="shared" si="14"/>
        <v>1205Vigilancia de la salud ambientalUSMEC. FEBRERO 2025</v>
      </c>
      <c r="N473" s="125"/>
      <c r="O473" s="126">
        <v>180336</v>
      </c>
      <c r="P473" s="98"/>
      <c r="Q473" s="98">
        <v>1</v>
      </c>
      <c r="R473" s="98"/>
      <c r="S473" s="259">
        <v>180336</v>
      </c>
      <c r="T473" s="102"/>
      <c r="U473" s="102">
        <v>1</v>
      </c>
      <c r="V473" s="98"/>
      <c r="W473" s="118">
        <v>180336</v>
      </c>
    </row>
    <row r="474" spans="2:23" ht="101.25" customHeight="1">
      <c r="B474" s="85">
        <v>1205</v>
      </c>
      <c r="C474" s="91" t="s">
        <v>7</v>
      </c>
      <c r="D474" s="8" t="str">
        <f t="shared" si="16"/>
        <v>1205Vigilancia de la salud ambiental</v>
      </c>
      <c r="E474" s="8" t="s">
        <v>589</v>
      </c>
      <c r="F474" s="83" t="s">
        <v>304</v>
      </c>
      <c r="G474" s="83" t="s">
        <v>504</v>
      </c>
      <c r="H474" s="83" t="s">
        <v>306</v>
      </c>
      <c r="I474" s="8" t="s">
        <v>307</v>
      </c>
      <c r="J474" s="8" t="s">
        <v>307</v>
      </c>
      <c r="K474" s="83" t="s">
        <v>139</v>
      </c>
      <c r="L474" s="92" t="s">
        <v>61</v>
      </c>
      <c r="M474" s="8" t="str">
        <f t="shared" si="14"/>
        <v>1205Vigilancia de la salud ambientalTUNJUELITOC. FEBRERO 2025</v>
      </c>
      <c r="N474" s="125"/>
      <c r="O474" s="126">
        <v>180336</v>
      </c>
      <c r="P474" s="98"/>
      <c r="Q474" s="102">
        <v>2</v>
      </c>
      <c r="R474" s="98"/>
      <c r="S474" s="259">
        <v>360672</v>
      </c>
      <c r="T474" s="102"/>
      <c r="U474" s="102">
        <v>2</v>
      </c>
      <c r="V474" s="98"/>
      <c r="W474" s="118">
        <v>360672</v>
      </c>
    </row>
    <row r="475" spans="2:23" ht="101.25" customHeight="1">
      <c r="B475" s="85">
        <v>1205</v>
      </c>
      <c r="C475" s="91" t="s">
        <v>7</v>
      </c>
      <c r="D475" s="8" t="str">
        <f t="shared" si="16"/>
        <v>1205Vigilancia de la salud ambiental</v>
      </c>
      <c r="E475" s="8" t="s">
        <v>589</v>
      </c>
      <c r="F475" s="83" t="s">
        <v>304</v>
      </c>
      <c r="G475" s="83" t="s">
        <v>504</v>
      </c>
      <c r="H475" s="83" t="s">
        <v>306</v>
      </c>
      <c r="I475" s="8" t="s">
        <v>307</v>
      </c>
      <c r="J475" s="8" t="s">
        <v>307</v>
      </c>
      <c r="K475" s="83" t="s">
        <v>144</v>
      </c>
      <c r="L475" s="92" t="s">
        <v>61</v>
      </c>
      <c r="M475" s="8" t="str">
        <f t="shared" si="14"/>
        <v>1205Vigilancia de la salud ambientalCIUDAD BOLIVARC. FEBRERO 2025</v>
      </c>
      <c r="N475" s="125"/>
      <c r="O475" s="126">
        <v>180336</v>
      </c>
      <c r="P475" s="98"/>
      <c r="Q475" s="102">
        <v>1</v>
      </c>
      <c r="R475" s="98"/>
      <c r="S475" s="259">
        <v>180336</v>
      </c>
      <c r="T475" s="102"/>
      <c r="U475" s="102">
        <v>1</v>
      </c>
      <c r="V475" s="98"/>
      <c r="W475" s="118">
        <v>180336</v>
      </c>
    </row>
    <row r="476" spans="2:23" ht="101.25" customHeight="1">
      <c r="B476" s="85">
        <v>1218</v>
      </c>
      <c r="C476" s="91" t="s">
        <v>7</v>
      </c>
      <c r="D476" s="8" t="str">
        <f t="shared" si="16"/>
        <v>1218Vigilancia de la salud ambiental</v>
      </c>
      <c r="E476" s="8" t="s">
        <v>589</v>
      </c>
      <c r="F476" s="83" t="s">
        <v>316</v>
      </c>
      <c r="G476" s="83" t="s">
        <v>859</v>
      </c>
      <c r="H476" s="83" t="s">
        <v>306</v>
      </c>
      <c r="I476" s="8" t="s">
        <v>307</v>
      </c>
      <c r="J476" s="8" t="s">
        <v>307</v>
      </c>
      <c r="K476" s="83" t="s">
        <v>151</v>
      </c>
      <c r="L476" s="92" t="s">
        <v>61</v>
      </c>
      <c r="M476" s="8" t="str">
        <f t="shared" si="14"/>
        <v>1218Vigilancia de la salud ambientalUSMEC. FEBRERO 2025</v>
      </c>
      <c r="N476" s="125"/>
      <c r="O476" s="126">
        <v>0</v>
      </c>
      <c r="P476" s="98"/>
      <c r="Q476" s="102">
        <v>0</v>
      </c>
      <c r="R476" s="98"/>
      <c r="S476" s="259">
        <v>0</v>
      </c>
      <c r="T476" s="102"/>
      <c r="U476" s="102">
        <v>0</v>
      </c>
      <c r="V476" s="98"/>
      <c r="W476" s="118">
        <v>0</v>
      </c>
    </row>
    <row r="477" spans="2:23" ht="101.25" customHeight="1">
      <c r="B477" s="85">
        <v>1218</v>
      </c>
      <c r="C477" s="91" t="s">
        <v>7</v>
      </c>
      <c r="D477" s="8" t="str">
        <f t="shared" si="16"/>
        <v>1218Vigilancia de la salud ambiental</v>
      </c>
      <c r="E477" s="8" t="s">
        <v>589</v>
      </c>
      <c r="F477" s="83" t="s">
        <v>316</v>
      </c>
      <c r="G477" s="83" t="s">
        <v>859</v>
      </c>
      <c r="H477" s="83" t="s">
        <v>306</v>
      </c>
      <c r="I477" s="8" t="s">
        <v>307</v>
      </c>
      <c r="J477" s="8" t="s">
        <v>307</v>
      </c>
      <c r="K477" s="83" t="s">
        <v>139</v>
      </c>
      <c r="L477" s="92" t="s">
        <v>61</v>
      </c>
      <c r="M477" s="8" t="str">
        <f t="shared" si="14"/>
        <v>1218Vigilancia de la salud ambientalTUNJUELITOC. FEBRERO 2025</v>
      </c>
      <c r="N477" s="125"/>
      <c r="O477" s="126">
        <v>0</v>
      </c>
      <c r="P477" s="98"/>
      <c r="Q477" s="102">
        <v>0</v>
      </c>
      <c r="R477" s="98"/>
      <c r="S477" s="259">
        <v>0</v>
      </c>
      <c r="T477" s="102"/>
      <c r="U477" s="102">
        <v>0</v>
      </c>
      <c r="V477" s="98"/>
      <c r="W477" s="118">
        <v>0</v>
      </c>
    </row>
    <row r="478" spans="2:23" ht="101.25" customHeight="1">
      <c r="B478" s="85">
        <v>1218</v>
      </c>
      <c r="C478" s="91" t="s">
        <v>7</v>
      </c>
      <c r="D478" s="8" t="str">
        <f t="shared" si="16"/>
        <v>1218Vigilancia de la salud ambiental</v>
      </c>
      <c r="E478" s="8" t="s">
        <v>589</v>
      </c>
      <c r="F478" s="83" t="s">
        <v>316</v>
      </c>
      <c r="G478" s="83" t="s">
        <v>859</v>
      </c>
      <c r="H478" s="83" t="s">
        <v>306</v>
      </c>
      <c r="I478" s="8" t="s">
        <v>307</v>
      </c>
      <c r="J478" s="8" t="s">
        <v>307</v>
      </c>
      <c r="K478" s="83" t="s">
        <v>144</v>
      </c>
      <c r="L478" s="92" t="s">
        <v>61</v>
      </c>
      <c r="M478" s="8" t="str">
        <f t="shared" si="14"/>
        <v>1218Vigilancia de la salud ambientalCIUDAD BOLIVARC. FEBRERO 2025</v>
      </c>
      <c r="N478" s="125"/>
      <c r="O478" s="126">
        <v>0</v>
      </c>
      <c r="P478" s="98"/>
      <c r="Q478" s="102">
        <v>0</v>
      </c>
      <c r="R478" s="98"/>
      <c r="S478" s="259">
        <v>0</v>
      </c>
      <c r="T478" s="102"/>
      <c r="U478" s="102">
        <v>0</v>
      </c>
      <c r="V478" s="98"/>
      <c r="W478" s="118">
        <v>0</v>
      </c>
    </row>
    <row r="479" spans="2:23" ht="101.25" customHeight="1">
      <c r="B479" s="85">
        <v>1219</v>
      </c>
      <c r="C479" s="91" t="s">
        <v>7</v>
      </c>
      <c r="D479" s="8" t="str">
        <f t="shared" si="16"/>
        <v>1219Vigilancia de la salud ambiental</v>
      </c>
      <c r="E479" s="8" t="s">
        <v>589</v>
      </c>
      <c r="F479" s="83" t="s">
        <v>814</v>
      </c>
      <c r="G479" s="83" t="s">
        <v>860</v>
      </c>
      <c r="H479" s="83" t="s">
        <v>306</v>
      </c>
      <c r="I479" s="8" t="s">
        <v>307</v>
      </c>
      <c r="J479" s="8" t="s">
        <v>307</v>
      </c>
      <c r="K479" s="83" t="s">
        <v>139</v>
      </c>
      <c r="L479" s="92" t="s">
        <v>61</v>
      </c>
      <c r="M479" s="8" t="str">
        <f t="shared" si="14"/>
        <v>1219Vigilancia de la salud ambientalTUNJUELITOC. FEBRERO 2025</v>
      </c>
      <c r="N479" s="125"/>
      <c r="O479" s="126">
        <v>0</v>
      </c>
      <c r="P479" s="98"/>
      <c r="Q479" s="102">
        <v>0</v>
      </c>
      <c r="R479" s="98"/>
      <c r="S479" s="259">
        <v>0</v>
      </c>
      <c r="T479" s="102"/>
      <c r="U479" s="102">
        <v>0</v>
      </c>
      <c r="V479" s="98"/>
      <c r="W479" s="118">
        <v>0</v>
      </c>
    </row>
    <row r="480" spans="2:23" ht="101.25" customHeight="1">
      <c r="B480" s="85">
        <v>1221</v>
      </c>
      <c r="C480" s="91" t="s">
        <v>7</v>
      </c>
      <c r="D480" s="8" t="str">
        <f t="shared" si="16"/>
        <v>1221Vigilancia de la salud ambiental</v>
      </c>
      <c r="E480" s="8" t="s">
        <v>589</v>
      </c>
      <c r="F480" s="83" t="s">
        <v>304</v>
      </c>
      <c r="G480" s="83" t="s">
        <v>861</v>
      </c>
      <c r="H480" s="83" t="s">
        <v>306</v>
      </c>
      <c r="I480" s="8" t="s">
        <v>307</v>
      </c>
      <c r="J480" s="8" t="s">
        <v>307</v>
      </c>
      <c r="K480" s="83" t="s">
        <v>139</v>
      </c>
      <c r="L480" s="92" t="s">
        <v>61</v>
      </c>
      <c r="M480" s="8" t="str">
        <f t="shared" si="14"/>
        <v>1221Vigilancia de la salud ambientalTUNJUELITOC. FEBRERO 2025</v>
      </c>
      <c r="N480" s="125"/>
      <c r="O480" s="126">
        <v>0</v>
      </c>
      <c r="P480" s="98"/>
      <c r="Q480" s="102">
        <v>0</v>
      </c>
      <c r="R480" s="98"/>
      <c r="S480" s="259">
        <v>0</v>
      </c>
      <c r="T480" s="102"/>
      <c r="U480" s="102">
        <v>0</v>
      </c>
      <c r="V480" s="98"/>
      <c r="W480" s="118">
        <v>0</v>
      </c>
    </row>
    <row r="481" spans="2:23" ht="101.25" customHeight="1">
      <c r="B481" s="85">
        <v>1248</v>
      </c>
      <c r="C481" s="91" t="s">
        <v>7</v>
      </c>
      <c r="D481" s="8" t="str">
        <f t="shared" si="16"/>
        <v>1248Vigilancia de la salud ambiental</v>
      </c>
      <c r="E481" s="8" t="s">
        <v>589</v>
      </c>
      <c r="F481" s="83" t="s">
        <v>316</v>
      </c>
      <c r="G481" s="83" t="s">
        <v>862</v>
      </c>
      <c r="H481" s="83" t="s">
        <v>306</v>
      </c>
      <c r="I481" s="8" t="s">
        <v>307</v>
      </c>
      <c r="J481" s="8" t="s">
        <v>307</v>
      </c>
      <c r="K481" s="83" t="s">
        <v>151</v>
      </c>
      <c r="L481" s="92" t="s">
        <v>61</v>
      </c>
      <c r="M481" s="8" t="str">
        <f t="shared" si="14"/>
        <v>1248Vigilancia de la salud ambientalUSMEC. FEBRERO 2025</v>
      </c>
      <c r="N481" s="125"/>
      <c r="O481" s="126">
        <v>0</v>
      </c>
      <c r="P481" s="98"/>
      <c r="Q481" s="102">
        <v>0</v>
      </c>
      <c r="R481" s="98"/>
      <c r="S481" s="259">
        <v>0</v>
      </c>
      <c r="T481" s="102"/>
      <c r="U481" s="102">
        <v>0</v>
      </c>
      <c r="V481" s="98"/>
      <c r="W481" s="118">
        <v>0</v>
      </c>
    </row>
    <row r="482" spans="2:23" ht="101.25" customHeight="1">
      <c r="B482" s="85">
        <v>1248</v>
      </c>
      <c r="C482" s="91" t="s">
        <v>7</v>
      </c>
      <c r="D482" s="8" t="str">
        <f t="shared" si="16"/>
        <v>1248Vigilancia de la salud ambiental</v>
      </c>
      <c r="E482" s="8" t="s">
        <v>589</v>
      </c>
      <c r="F482" s="83" t="s">
        <v>316</v>
      </c>
      <c r="G482" s="83" t="s">
        <v>862</v>
      </c>
      <c r="H482" s="83" t="s">
        <v>306</v>
      </c>
      <c r="I482" s="8" t="s">
        <v>307</v>
      </c>
      <c r="J482" s="8" t="s">
        <v>307</v>
      </c>
      <c r="K482" s="83" t="s">
        <v>144</v>
      </c>
      <c r="L482" s="92" t="s">
        <v>61</v>
      </c>
      <c r="M482" s="8" t="str">
        <f t="shared" si="14"/>
        <v>1248Vigilancia de la salud ambientalCIUDAD BOLIVARC. FEBRERO 2025</v>
      </c>
      <c r="N482" s="125"/>
      <c r="O482" s="126">
        <v>90168</v>
      </c>
      <c r="P482" s="98"/>
      <c r="Q482" s="102">
        <v>12</v>
      </c>
      <c r="R482" s="98"/>
      <c r="S482" s="259">
        <v>1082016</v>
      </c>
      <c r="T482" s="102"/>
      <c r="U482" s="102">
        <v>12</v>
      </c>
      <c r="V482" s="98"/>
      <c r="W482" s="118">
        <v>1082016</v>
      </c>
    </row>
    <row r="483" spans="2:23" ht="101.25" customHeight="1">
      <c r="B483" s="85">
        <v>1249</v>
      </c>
      <c r="C483" s="91" t="s">
        <v>7</v>
      </c>
      <c r="D483" s="8" t="str">
        <f t="shared" si="16"/>
        <v>1249Vigilancia de la salud ambiental</v>
      </c>
      <c r="E483" s="8" t="s">
        <v>589</v>
      </c>
      <c r="F483" s="83" t="s">
        <v>316</v>
      </c>
      <c r="G483" s="83" t="s">
        <v>863</v>
      </c>
      <c r="H483" s="83" t="s">
        <v>306</v>
      </c>
      <c r="I483" s="8" t="s">
        <v>307</v>
      </c>
      <c r="J483" s="8" t="s">
        <v>307</v>
      </c>
      <c r="K483" s="83" t="s">
        <v>144</v>
      </c>
      <c r="L483" s="92" t="s">
        <v>61</v>
      </c>
      <c r="M483" s="8" t="str">
        <f t="shared" si="14"/>
        <v>1249Vigilancia de la salud ambientalCIUDAD BOLIVARC. FEBRERO 2025</v>
      </c>
      <c r="N483" s="125"/>
      <c r="O483" s="126">
        <v>29478</v>
      </c>
      <c r="P483" s="98"/>
      <c r="Q483" s="102">
        <v>11</v>
      </c>
      <c r="R483" s="98"/>
      <c r="S483" s="259">
        <v>324258</v>
      </c>
      <c r="T483" s="102"/>
      <c r="U483" s="102">
        <v>11</v>
      </c>
      <c r="V483" s="98"/>
      <c r="W483" s="118">
        <v>324258</v>
      </c>
    </row>
    <row r="484" spans="2:23" ht="101.25" customHeight="1">
      <c r="B484" s="85">
        <v>1250</v>
      </c>
      <c r="C484" s="91" t="s">
        <v>7</v>
      </c>
      <c r="D484" s="8" t="str">
        <f t="shared" si="16"/>
        <v>1250Vigilancia de la salud ambiental</v>
      </c>
      <c r="E484" s="8" t="s">
        <v>589</v>
      </c>
      <c r="F484" s="83" t="s">
        <v>316</v>
      </c>
      <c r="G484" s="83" t="s">
        <v>864</v>
      </c>
      <c r="H484" s="83" t="s">
        <v>306</v>
      </c>
      <c r="I484" s="8" t="s">
        <v>307</v>
      </c>
      <c r="J484" s="8" t="s">
        <v>307</v>
      </c>
      <c r="K484" s="83" t="s">
        <v>139</v>
      </c>
      <c r="L484" s="92" t="s">
        <v>61</v>
      </c>
      <c r="M484" s="8" t="str">
        <f t="shared" si="14"/>
        <v>1250Vigilancia de la salud ambientalTUNJUELITOC. FEBRERO 2025</v>
      </c>
      <c r="N484" s="125"/>
      <c r="O484" s="126">
        <v>353753</v>
      </c>
      <c r="P484" s="98"/>
      <c r="Q484" s="102">
        <v>1</v>
      </c>
      <c r="R484" s="98"/>
      <c r="S484" s="259">
        <v>353753</v>
      </c>
      <c r="T484" s="102"/>
      <c r="U484" s="102">
        <v>0</v>
      </c>
      <c r="V484" s="98"/>
      <c r="W484" s="118">
        <v>0</v>
      </c>
    </row>
    <row r="485" spans="2:23" ht="101.25" customHeight="1">
      <c r="B485" s="85">
        <v>1250</v>
      </c>
      <c r="C485" s="91" t="s">
        <v>7</v>
      </c>
      <c r="D485" s="8" t="str">
        <f t="shared" si="16"/>
        <v>1250Vigilancia de la salud ambiental</v>
      </c>
      <c r="E485" s="8" t="s">
        <v>589</v>
      </c>
      <c r="F485" s="83" t="s">
        <v>316</v>
      </c>
      <c r="G485" s="83" t="s">
        <v>864</v>
      </c>
      <c r="H485" s="83" t="s">
        <v>306</v>
      </c>
      <c r="I485" s="8" t="s">
        <v>307</v>
      </c>
      <c r="J485" s="8" t="s">
        <v>307</v>
      </c>
      <c r="K485" s="83" t="s">
        <v>144</v>
      </c>
      <c r="L485" s="92" t="s">
        <v>61</v>
      </c>
      <c r="M485" s="8" t="str">
        <f t="shared" si="14"/>
        <v>1250Vigilancia de la salud ambientalCIUDAD BOLIVARC. FEBRERO 2025</v>
      </c>
      <c r="N485" s="125"/>
      <c r="O485" s="126">
        <v>0</v>
      </c>
      <c r="P485" s="98"/>
      <c r="Q485" s="102">
        <v>0</v>
      </c>
      <c r="R485" s="98"/>
      <c r="S485" s="259">
        <v>0</v>
      </c>
      <c r="T485" s="102"/>
      <c r="U485" s="102">
        <v>0</v>
      </c>
      <c r="V485" s="98"/>
      <c r="W485" s="118">
        <v>0</v>
      </c>
    </row>
    <row r="486" spans="2:23" ht="101.25" customHeight="1">
      <c r="B486" s="85">
        <v>1253</v>
      </c>
      <c r="C486" s="91" t="s">
        <v>7</v>
      </c>
      <c r="D486" s="8" t="str">
        <f t="shared" si="16"/>
        <v>1253Vigilancia de la salud ambiental</v>
      </c>
      <c r="E486" s="8" t="s">
        <v>589</v>
      </c>
      <c r="F486" s="83" t="s">
        <v>316</v>
      </c>
      <c r="G486" s="83" t="s">
        <v>865</v>
      </c>
      <c r="H486" s="83" t="s">
        <v>306</v>
      </c>
      <c r="I486" s="8" t="s">
        <v>307</v>
      </c>
      <c r="J486" s="8" t="s">
        <v>307</v>
      </c>
      <c r="K486" s="83" t="s">
        <v>139</v>
      </c>
      <c r="L486" s="92" t="s">
        <v>61</v>
      </c>
      <c r="M486" s="8" t="str">
        <f t="shared" si="14"/>
        <v>1253Vigilancia de la salud ambientalTUNJUELITOC. FEBRERO 2025</v>
      </c>
      <c r="N486" s="125"/>
      <c r="O486" s="126">
        <v>298248</v>
      </c>
      <c r="P486" s="98"/>
      <c r="Q486" s="102">
        <v>3</v>
      </c>
      <c r="R486" s="98"/>
      <c r="S486" s="259">
        <v>894744</v>
      </c>
      <c r="T486" s="102"/>
      <c r="U486" s="102">
        <v>3</v>
      </c>
      <c r="V486" s="98"/>
      <c r="W486" s="118">
        <v>894744</v>
      </c>
    </row>
    <row r="487" spans="2:23" ht="101.25" customHeight="1">
      <c r="B487" s="85">
        <v>1281</v>
      </c>
      <c r="C487" s="91" t="s">
        <v>7</v>
      </c>
      <c r="D487" s="8" t="str">
        <f t="shared" si="16"/>
        <v>1281Vigilancia de la salud ambiental</v>
      </c>
      <c r="E487" s="8" t="s">
        <v>589</v>
      </c>
      <c r="F487" s="83" t="s">
        <v>814</v>
      </c>
      <c r="G487" s="83" t="s">
        <v>866</v>
      </c>
      <c r="H487" s="83" t="s">
        <v>306</v>
      </c>
      <c r="I487" s="8" t="s">
        <v>307</v>
      </c>
      <c r="J487" s="8" t="s">
        <v>307</v>
      </c>
      <c r="K487" s="83" t="s">
        <v>144</v>
      </c>
      <c r="L487" s="92" t="s">
        <v>61</v>
      </c>
      <c r="M487" s="8" t="str">
        <f t="shared" si="14"/>
        <v>1281Vigilancia de la salud ambientalCIUDAD BOLIVARC. FEBRERO 2025</v>
      </c>
      <c r="N487" s="125"/>
      <c r="O487" s="126">
        <v>0</v>
      </c>
      <c r="P487" s="98"/>
      <c r="Q487" s="102">
        <v>0</v>
      </c>
      <c r="R487" s="98"/>
      <c r="S487" s="259">
        <v>0</v>
      </c>
      <c r="T487" s="102"/>
      <c r="U487" s="102">
        <v>0</v>
      </c>
      <c r="V487" s="98"/>
      <c r="W487" s="118">
        <v>0</v>
      </c>
    </row>
    <row r="488" spans="2:23" ht="101.25" customHeight="1">
      <c r="B488" s="85">
        <v>1735</v>
      </c>
      <c r="C488" s="91" t="s">
        <v>7</v>
      </c>
      <c r="D488" s="8" t="str">
        <f t="shared" si="16"/>
        <v>1735Vigilancia de la salud ambiental</v>
      </c>
      <c r="E488" s="8" t="s">
        <v>589</v>
      </c>
      <c r="F488" s="83" t="s">
        <v>316</v>
      </c>
      <c r="G488" s="83" t="s">
        <v>867</v>
      </c>
      <c r="H488" s="83" t="s">
        <v>306</v>
      </c>
      <c r="I488" s="8" t="s">
        <v>307</v>
      </c>
      <c r="J488" s="8" t="s">
        <v>307</v>
      </c>
      <c r="K488" s="83" t="s">
        <v>144</v>
      </c>
      <c r="L488" s="92" t="s">
        <v>61</v>
      </c>
      <c r="M488" s="8" t="str">
        <f t="shared" si="14"/>
        <v>1735Vigilancia de la salud ambientalCIUDAD BOLIVARC. FEBRERO 2025</v>
      </c>
      <c r="N488" s="125"/>
      <c r="O488" s="126">
        <v>29478</v>
      </c>
      <c r="P488" s="98"/>
      <c r="Q488" s="102">
        <v>45</v>
      </c>
      <c r="R488" s="98"/>
      <c r="S488" s="259">
        <v>1326510</v>
      </c>
      <c r="T488" s="102"/>
      <c r="U488" s="102">
        <v>45</v>
      </c>
      <c r="V488" s="98"/>
      <c r="W488" s="118">
        <v>1326510</v>
      </c>
    </row>
    <row r="489" spans="2:23" ht="101.25" customHeight="1">
      <c r="B489" s="85">
        <v>1736</v>
      </c>
      <c r="C489" s="91" t="s">
        <v>7</v>
      </c>
      <c r="D489" s="8" t="str">
        <f t="shared" si="16"/>
        <v>1736Vigilancia de la salud ambiental</v>
      </c>
      <c r="E489" s="8" t="s">
        <v>589</v>
      </c>
      <c r="F489" s="83" t="s">
        <v>835</v>
      </c>
      <c r="G489" s="83" t="s">
        <v>868</v>
      </c>
      <c r="H489" s="83" t="s">
        <v>604</v>
      </c>
      <c r="I489" s="8" t="s">
        <v>307</v>
      </c>
      <c r="J489" s="8" t="s">
        <v>307</v>
      </c>
      <c r="K489" s="83" t="s">
        <v>139</v>
      </c>
      <c r="L489" s="92" t="s">
        <v>61</v>
      </c>
      <c r="M489" s="8" t="str">
        <f t="shared" si="14"/>
        <v>1736Vigilancia de la salud ambientalTUNJUELITOC. FEBRERO 2025</v>
      </c>
      <c r="N489" s="125"/>
      <c r="O489" s="126">
        <v>5530386</v>
      </c>
      <c r="P489" s="98"/>
      <c r="Q489" s="102">
        <v>1</v>
      </c>
      <c r="R489" s="98"/>
      <c r="S489" s="259">
        <v>5530386</v>
      </c>
      <c r="T489" s="102"/>
      <c r="U489" s="102">
        <v>1</v>
      </c>
      <c r="V489" s="98"/>
      <c r="W489" s="118">
        <v>5530386</v>
      </c>
    </row>
    <row r="490" spans="2:23" ht="101.25" customHeight="1">
      <c r="B490" s="85">
        <v>1737</v>
      </c>
      <c r="C490" s="91" t="s">
        <v>7</v>
      </c>
      <c r="D490" s="8" t="str">
        <f t="shared" si="16"/>
        <v>1737Vigilancia de la salud ambiental</v>
      </c>
      <c r="E490" s="8" t="s">
        <v>589</v>
      </c>
      <c r="F490" s="83" t="s">
        <v>835</v>
      </c>
      <c r="G490" s="83" t="s">
        <v>869</v>
      </c>
      <c r="H490" s="83" t="s">
        <v>306</v>
      </c>
      <c r="I490" s="8" t="s">
        <v>307</v>
      </c>
      <c r="J490" s="8" t="s">
        <v>307</v>
      </c>
      <c r="K490" s="83" t="s">
        <v>151</v>
      </c>
      <c r="L490" s="92" t="s">
        <v>61</v>
      </c>
      <c r="M490" s="8" t="str">
        <f t="shared" si="14"/>
        <v>1737Vigilancia de la salud ambientalUSMEC. FEBRERO 2025</v>
      </c>
      <c r="N490" s="125"/>
      <c r="O490" s="126">
        <v>0</v>
      </c>
      <c r="P490" s="98"/>
      <c r="Q490" s="102">
        <v>0</v>
      </c>
      <c r="R490" s="98"/>
      <c r="S490" s="259">
        <v>0</v>
      </c>
      <c r="T490" s="102"/>
      <c r="U490" s="102">
        <v>0</v>
      </c>
      <c r="V490" s="98"/>
      <c r="W490" s="118">
        <v>0</v>
      </c>
    </row>
    <row r="491" spans="2:23" ht="101.25" customHeight="1">
      <c r="B491" s="85">
        <v>1737</v>
      </c>
      <c r="C491" s="91" t="s">
        <v>7</v>
      </c>
      <c r="D491" s="8" t="str">
        <f t="shared" si="16"/>
        <v>1737Vigilancia de la salud ambiental</v>
      </c>
      <c r="E491" s="8" t="s">
        <v>589</v>
      </c>
      <c r="F491" s="83" t="s">
        <v>835</v>
      </c>
      <c r="G491" s="83" t="s">
        <v>869</v>
      </c>
      <c r="H491" s="83" t="s">
        <v>306</v>
      </c>
      <c r="I491" s="8" t="s">
        <v>307</v>
      </c>
      <c r="J491" s="8" t="s">
        <v>307</v>
      </c>
      <c r="K491" s="83" t="s">
        <v>144</v>
      </c>
      <c r="L491" s="92" t="s">
        <v>61</v>
      </c>
      <c r="M491" s="8" t="str">
        <f t="shared" si="14"/>
        <v>1737Vigilancia de la salud ambientalCIUDAD BOLIVARC. FEBRERO 2025</v>
      </c>
      <c r="N491" s="125"/>
      <c r="O491" s="126">
        <v>240448</v>
      </c>
      <c r="P491" s="98"/>
      <c r="Q491" s="102">
        <v>8</v>
      </c>
      <c r="R491" s="98"/>
      <c r="S491" s="259">
        <v>1923584</v>
      </c>
      <c r="T491" s="102"/>
      <c r="U491" s="102">
        <v>8</v>
      </c>
      <c r="V491" s="98"/>
      <c r="W491" s="118">
        <v>1923584</v>
      </c>
    </row>
    <row r="492" spans="2:23" ht="101.25" customHeight="1">
      <c r="B492" s="85">
        <v>1742</v>
      </c>
      <c r="C492" s="91" t="s">
        <v>7</v>
      </c>
      <c r="D492" s="8" t="str">
        <f t="shared" si="16"/>
        <v>1742Vigilancia de la salud ambiental</v>
      </c>
      <c r="E492" s="8" t="s">
        <v>589</v>
      </c>
      <c r="F492" s="83" t="s">
        <v>304</v>
      </c>
      <c r="G492" s="83" t="s">
        <v>404</v>
      </c>
      <c r="H492" s="83" t="s">
        <v>306</v>
      </c>
      <c r="I492" s="8" t="s">
        <v>307</v>
      </c>
      <c r="J492" s="8" t="s">
        <v>307</v>
      </c>
      <c r="K492" s="83" t="s">
        <v>151</v>
      </c>
      <c r="L492" s="92" t="s">
        <v>61</v>
      </c>
      <c r="M492" s="8" t="str">
        <f t="shared" si="14"/>
        <v>1742Vigilancia de la salud ambientalUSMEC. FEBRERO 2025</v>
      </c>
      <c r="N492" s="125"/>
      <c r="O492" s="126">
        <v>60112</v>
      </c>
      <c r="P492" s="98"/>
      <c r="Q492" s="102">
        <v>30</v>
      </c>
      <c r="R492" s="98"/>
      <c r="S492" s="259">
        <v>1803360</v>
      </c>
      <c r="T492" s="102"/>
      <c r="U492" s="102">
        <v>30</v>
      </c>
      <c r="V492" s="98"/>
      <c r="W492" s="118">
        <v>1803360</v>
      </c>
    </row>
    <row r="493" spans="2:23" ht="101.25" customHeight="1">
      <c r="B493" s="85">
        <v>1742</v>
      </c>
      <c r="C493" s="91" t="s">
        <v>7</v>
      </c>
      <c r="D493" s="8" t="str">
        <f t="shared" ref="D493:D515" si="17">+B493&amp;C493</f>
        <v>1742Vigilancia de la salud ambiental</v>
      </c>
      <c r="E493" s="8" t="s">
        <v>589</v>
      </c>
      <c r="F493" s="83" t="s">
        <v>304</v>
      </c>
      <c r="G493" s="83" t="s">
        <v>404</v>
      </c>
      <c r="H493" s="83" t="s">
        <v>306</v>
      </c>
      <c r="I493" s="8" t="s">
        <v>307</v>
      </c>
      <c r="J493" s="8" t="s">
        <v>307</v>
      </c>
      <c r="K493" s="83" t="s">
        <v>139</v>
      </c>
      <c r="L493" s="92" t="s">
        <v>61</v>
      </c>
      <c r="M493" s="8" t="str">
        <f t="shared" si="14"/>
        <v>1742Vigilancia de la salud ambientalTUNJUELITOC. FEBRERO 2025</v>
      </c>
      <c r="N493" s="125"/>
      <c r="O493" s="126">
        <v>60112</v>
      </c>
      <c r="P493" s="98"/>
      <c r="Q493" s="102">
        <v>16</v>
      </c>
      <c r="R493" s="98"/>
      <c r="S493" s="259">
        <v>961792</v>
      </c>
      <c r="T493" s="102"/>
      <c r="U493" s="102">
        <v>16</v>
      </c>
      <c r="V493" s="98"/>
      <c r="W493" s="118">
        <v>961792</v>
      </c>
    </row>
    <row r="494" spans="2:23" ht="101.25" customHeight="1">
      <c r="B494" s="85">
        <v>1742</v>
      </c>
      <c r="C494" s="91" t="s">
        <v>7</v>
      </c>
      <c r="D494" s="8" t="str">
        <f t="shared" si="17"/>
        <v>1742Vigilancia de la salud ambiental</v>
      </c>
      <c r="E494" s="8" t="s">
        <v>589</v>
      </c>
      <c r="F494" s="83" t="s">
        <v>304</v>
      </c>
      <c r="G494" s="83" t="s">
        <v>404</v>
      </c>
      <c r="H494" s="83" t="s">
        <v>306</v>
      </c>
      <c r="I494" s="8" t="s">
        <v>307</v>
      </c>
      <c r="J494" s="8" t="s">
        <v>307</v>
      </c>
      <c r="K494" s="83" t="s">
        <v>144</v>
      </c>
      <c r="L494" s="92" t="s">
        <v>61</v>
      </c>
      <c r="M494" s="8" t="str">
        <f t="shared" si="14"/>
        <v>1742Vigilancia de la salud ambientalCIUDAD BOLIVARC. FEBRERO 2025</v>
      </c>
      <c r="N494" s="125"/>
      <c r="O494" s="126">
        <v>60112</v>
      </c>
      <c r="P494" s="98"/>
      <c r="Q494" s="102">
        <v>34</v>
      </c>
      <c r="R494" s="98"/>
      <c r="S494" s="259">
        <v>2043808</v>
      </c>
      <c r="T494" s="102"/>
      <c r="U494" s="102">
        <v>34</v>
      </c>
      <c r="V494" s="98"/>
      <c r="W494" s="118">
        <v>2043808</v>
      </c>
    </row>
    <row r="495" spans="2:23" ht="101.25" customHeight="1">
      <c r="B495" s="85">
        <v>1744</v>
      </c>
      <c r="C495" s="91" t="s">
        <v>7</v>
      </c>
      <c r="D495" s="8" t="str">
        <f t="shared" si="17"/>
        <v>1744Vigilancia de la salud ambiental</v>
      </c>
      <c r="E495" s="8" t="s">
        <v>589</v>
      </c>
      <c r="F495" s="83" t="s">
        <v>304</v>
      </c>
      <c r="G495" s="83" t="s">
        <v>305</v>
      </c>
      <c r="H495" s="83" t="s">
        <v>306</v>
      </c>
      <c r="I495" s="8" t="s">
        <v>307</v>
      </c>
      <c r="J495" s="8" t="s">
        <v>307</v>
      </c>
      <c r="K495" s="83" t="s">
        <v>151</v>
      </c>
      <c r="L495" s="92" t="s">
        <v>61</v>
      </c>
      <c r="M495" s="8" t="str">
        <f t="shared" si="14"/>
        <v>1744Vigilancia de la salud ambientalUSMEC. FEBRERO 2025</v>
      </c>
      <c r="N495" s="125"/>
      <c r="O495" s="126">
        <v>60112</v>
      </c>
      <c r="P495" s="98"/>
      <c r="Q495" s="102">
        <v>6</v>
      </c>
      <c r="R495" s="98"/>
      <c r="S495" s="259">
        <v>360672</v>
      </c>
      <c r="T495" s="102"/>
      <c r="U495" s="102">
        <v>6</v>
      </c>
      <c r="V495" s="98"/>
      <c r="W495" s="118">
        <v>360672</v>
      </c>
    </row>
    <row r="496" spans="2:23" ht="101.25" customHeight="1">
      <c r="B496" s="85">
        <v>1744</v>
      </c>
      <c r="C496" s="91" t="s">
        <v>7</v>
      </c>
      <c r="D496" s="8" t="str">
        <f t="shared" si="17"/>
        <v>1744Vigilancia de la salud ambiental</v>
      </c>
      <c r="E496" s="8" t="s">
        <v>589</v>
      </c>
      <c r="F496" s="83" t="s">
        <v>304</v>
      </c>
      <c r="G496" s="83" t="s">
        <v>305</v>
      </c>
      <c r="H496" s="83" t="s">
        <v>306</v>
      </c>
      <c r="I496" s="8" t="s">
        <v>307</v>
      </c>
      <c r="J496" s="8" t="s">
        <v>307</v>
      </c>
      <c r="K496" s="83" t="s">
        <v>139</v>
      </c>
      <c r="L496" s="92" t="s">
        <v>61</v>
      </c>
      <c r="M496" s="8" t="str">
        <f t="shared" si="14"/>
        <v>1744Vigilancia de la salud ambientalTUNJUELITOC. FEBRERO 2025</v>
      </c>
      <c r="N496" s="125"/>
      <c r="O496" s="126">
        <v>60112</v>
      </c>
      <c r="P496" s="98"/>
      <c r="Q496" s="102">
        <v>5</v>
      </c>
      <c r="R496" s="98"/>
      <c r="S496" s="259">
        <v>300560</v>
      </c>
      <c r="T496" s="102"/>
      <c r="U496" s="102">
        <v>5</v>
      </c>
      <c r="V496" s="98"/>
      <c r="W496" s="118">
        <v>300560</v>
      </c>
    </row>
    <row r="497" spans="2:23" ht="101.25" customHeight="1">
      <c r="B497" s="85">
        <v>1744</v>
      </c>
      <c r="C497" s="91" t="s">
        <v>7</v>
      </c>
      <c r="D497" s="8" t="str">
        <f t="shared" si="17"/>
        <v>1744Vigilancia de la salud ambiental</v>
      </c>
      <c r="E497" s="8" t="s">
        <v>589</v>
      </c>
      <c r="F497" s="83" t="s">
        <v>304</v>
      </c>
      <c r="G497" s="83" t="s">
        <v>305</v>
      </c>
      <c r="H497" s="83" t="s">
        <v>306</v>
      </c>
      <c r="I497" s="8" t="s">
        <v>307</v>
      </c>
      <c r="J497" s="8" t="s">
        <v>307</v>
      </c>
      <c r="K497" s="83" t="s">
        <v>144</v>
      </c>
      <c r="L497" s="92" t="s">
        <v>61</v>
      </c>
      <c r="M497" s="8" t="str">
        <f t="shared" si="14"/>
        <v>1744Vigilancia de la salud ambientalCIUDAD BOLIVARC. FEBRERO 2025</v>
      </c>
      <c r="N497" s="125"/>
      <c r="O497" s="126">
        <v>60112</v>
      </c>
      <c r="P497" s="98"/>
      <c r="Q497" s="102">
        <v>4</v>
      </c>
      <c r="R497" s="98"/>
      <c r="S497" s="259">
        <v>240448</v>
      </c>
      <c r="T497" s="102"/>
      <c r="U497" s="102">
        <v>4</v>
      </c>
      <c r="V497" s="98"/>
      <c r="W497" s="118">
        <v>240448</v>
      </c>
    </row>
    <row r="498" spans="2:23" ht="101.25" customHeight="1">
      <c r="B498" s="85">
        <v>1746</v>
      </c>
      <c r="C498" s="91" t="s">
        <v>7</v>
      </c>
      <c r="D498" s="8" t="str">
        <f t="shared" si="17"/>
        <v>1746Vigilancia de la salud ambiental</v>
      </c>
      <c r="E498" s="8" t="s">
        <v>589</v>
      </c>
      <c r="F498" s="83" t="s">
        <v>304</v>
      </c>
      <c r="G498" s="83" t="s">
        <v>870</v>
      </c>
      <c r="H498" s="83" t="s">
        <v>306</v>
      </c>
      <c r="I498" s="8" t="s">
        <v>307</v>
      </c>
      <c r="J498" s="8" t="s">
        <v>307</v>
      </c>
      <c r="K498" s="83" t="s">
        <v>151</v>
      </c>
      <c r="L498" s="92" t="s">
        <v>61</v>
      </c>
      <c r="M498" s="8" t="str">
        <f t="shared" si="14"/>
        <v>1746Vigilancia de la salud ambientalUSMEC. FEBRERO 2025</v>
      </c>
      <c r="N498" s="125"/>
      <c r="O498" s="126">
        <v>0</v>
      </c>
      <c r="P498" s="98"/>
      <c r="Q498" s="102">
        <v>0</v>
      </c>
      <c r="R498" s="98"/>
      <c r="S498" s="259">
        <v>0</v>
      </c>
      <c r="T498" s="102"/>
      <c r="U498" s="102">
        <v>0</v>
      </c>
      <c r="V498" s="98"/>
      <c r="W498" s="118">
        <v>0</v>
      </c>
    </row>
    <row r="499" spans="2:23" ht="101.25" customHeight="1">
      <c r="B499" s="85">
        <v>1746</v>
      </c>
      <c r="C499" s="91" t="s">
        <v>7</v>
      </c>
      <c r="D499" s="8" t="str">
        <f t="shared" si="17"/>
        <v>1746Vigilancia de la salud ambiental</v>
      </c>
      <c r="E499" s="8" t="s">
        <v>589</v>
      </c>
      <c r="F499" s="83" t="s">
        <v>304</v>
      </c>
      <c r="G499" s="83" t="s">
        <v>870</v>
      </c>
      <c r="H499" s="83" t="s">
        <v>306</v>
      </c>
      <c r="I499" s="8" t="s">
        <v>307</v>
      </c>
      <c r="J499" s="8" t="s">
        <v>307</v>
      </c>
      <c r="K499" s="83" t="s">
        <v>139</v>
      </c>
      <c r="L499" s="92" t="s">
        <v>61</v>
      </c>
      <c r="M499" s="8" t="str">
        <f t="shared" si="14"/>
        <v>1746Vigilancia de la salud ambientalTUNJUELITOC. FEBRERO 2025</v>
      </c>
      <c r="N499" s="125"/>
      <c r="O499" s="126">
        <v>0</v>
      </c>
      <c r="P499" s="98"/>
      <c r="Q499" s="102">
        <v>0</v>
      </c>
      <c r="R499" s="98"/>
      <c r="S499" s="259">
        <v>0</v>
      </c>
      <c r="T499" s="102"/>
      <c r="U499" s="102">
        <v>0</v>
      </c>
      <c r="V499" s="98"/>
      <c r="W499" s="118">
        <v>0</v>
      </c>
    </row>
    <row r="500" spans="2:23" ht="101.25" customHeight="1">
      <c r="B500" s="85">
        <v>1746</v>
      </c>
      <c r="C500" s="91" t="s">
        <v>7</v>
      </c>
      <c r="D500" s="8" t="str">
        <f t="shared" si="17"/>
        <v>1746Vigilancia de la salud ambiental</v>
      </c>
      <c r="E500" s="8" t="s">
        <v>589</v>
      </c>
      <c r="F500" s="83" t="s">
        <v>304</v>
      </c>
      <c r="G500" s="83" t="s">
        <v>870</v>
      </c>
      <c r="H500" s="83" t="s">
        <v>306</v>
      </c>
      <c r="I500" s="8" t="s">
        <v>307</v>
      </c>
      <c r="J500" s="8" t="s">
        <v>307</v>
      </c>
      <c r="K500" s="83" t="s">
        <v>144</v>
      </c>
      <c r="L500" s="92" t="s">
        <v>61</v>
      </c>
      <c r="M500" s="8" t="str">
        <f t="shared" si="14"/>
        <v>1746Vigilancia de la salud ambientalCIUDAD BOLIVARC. FEBRERO 2025</v>
      </c>
      <c r="N500" s="125"/>
      <c r="O500" s="126">
        <v>60112</v>
      </c>
      <c r="P500" s="98"/>
      <c r="Q500" s="102">
        <v>1</v>
      </c>
      <c r="R500" s="98"/>
      <c r="S500" s="259">
        <v>60112</v>
      </c>
      <c r="T500" s="102"/>
      <c r="U500" s="102">
        <v>1</v>
      </c>
      <c r="V500" s="98"/>
      <c r="W500" s="118">
        <v>60112</v>
      </c>
    </row>
    <row r="501" spans="2:23" ht="101.25" customHeight="1">
      <c r="B501" s="85">
        <v>1748</v>
      </c>
      <c r="C501" s="91" t="s">
        <v>7</v>
      </c>
      <c r="D501" s="8" t="str">
        <f t="shared" si="17"/>
        <v>1748Vigilancia de la salud ambiental</v>
      </c>
      <c r="E501" s="8" t="s">
        <v>589</v>
      </c>
      <c r="F501" s="83" t="s">
        <v>304</v>
      </c>
      <c r="G501" s="83" t="s">
        <v>407</v>
      </c>
      <c r="H501" s="83" t="s">
        <v>306</v>
      </c>
      <c r="I501" s="8" t="s">
        <v>307</v>
      </c>
      <c r="J501" s="8" t="s">
        <v>307</v>
      </c>
      <c r="K501" s="83" t="s">
        <v>151</v>
      </c>
      <c r="L501" s="92" t="s">
        <v>61</v>
      </c>
      <c r="M501" s="8" t="str">
        <f t="shared" si="14"/>
        <v>1748Vigilancia de la salud ambientalUSMEC. FEBRERO 2025</v>
      </c>
      <c r="N501" s="125"/>
      <c r="O501" s="126">
        <v>75140</v>
      </c>
      <c r="P501" s="98"/>
      <c r="Q501" s="102">
        <v>3</v>
      </c>
      <c r="R501" s="98"/>
      <c r="S501" s="259">
        <v>225420</v>
      </c>
      <c r="T501" s="102"/>
      <c r="U501" s="102">
        <v>3</v>
      </c>
      <c r="V501" s="98"/>
      <c r="W501" s="118">
        <v>225420</v>
      </c>
    </row>
    <row r="502" spans="2:23" ht="101.25" customHeight="1">
      <c r="B502" s="85">
        <v>1748</v>
      </c>
      <c r="C502" s="91" t="s">
        <v>7</v>
      </c>
      <c r="D502" s="8" t="str">
        <f t="shared" si="17"/>
        <v>1748Vigilancia de la salud ambiental</v>
      </c>
      <c r="E502" s="8" t="s">
        <v>589</v>
      </c>
      <c r="F502" s="83" t="s">
        <v>304</v>
      </c>
      <c r="G502" s="83" t="s">
        <v>407</v>
      </c>
      <c r="H502" s="83" t="s">
        <v>306</v>
      </c>
      <c r="I502" s="8" t="s">
        <v>307</v>
      </c>
      <c r="J502" s="8" t="s">
        <v>307</v>
      </c>
      <c r="K502" s="83" t="s">
        <v>139</v>
      </c>
      <c r="L502" s="92" t="s">
        <v>61</v>
      </c>
      <c r="M502" s="8" t="str">
        <f t="shared" si="14"/>
        <v>1748Vigilancia de la salud ambientalTUNJUELITOC. FEBRERO 2025</v>
      </c>
      <c r="N502" s="125"/>
      <c r="O502" s="126">
        <v>75140</v>
      </c>
      <c r="P502" s="98"/>
      <c r="Q502" s="102">
        <v>14</v>
      </c>
      <c r="R502" s="98"/>
      <c r="S502" s="259">
        <v>1051960</v>
      </c>
      <c r="T502" s="102"/>
      <c r="U502" s="102">
        <v>14</v>
      </c>
      <c r="V502" s="98"/>
      <c r="W502" s="118">
        <v>1051960</v>
      </c>
    </row>
    <row r="503" spans="2:23" ht="101.25" customHeight="1">
      <c r="B503" s="85">
        <v>1748</v>
      </c>
      <c r="C503" s="91" t="s">
        <v>7</v>
      </c>
      <c r="D503" s="8" t="str">
        <f t="shared" si="17"/>
        <v>1748Vigilancia de la salud ambiental</v>
      </c>
      <c r="E503" s="8" t="s">
        <v>589</v>
      </c>
      <c r="F503" s="83" t="s">
        <v>304</v>
      </c>
      <c r="G503" s="83" t="s">
        <v>407</v>
      </c>
      <c r="H503" s="83" t="s">
        <v>306</v>
      </c>
      <c r="I503" s="8" t="s">
        <v>307</v>
      </c>
      <c r="J503" s="8" t="s">
        <v>307</v>
      </c>
      <c r="K503" s="83" t="s">
        <v>144</v>
      </c>
      <c r="L503" s="92" t="s">
        <v>61</v>
      </c>
      <c r="M503" s="8" t="str">
        <f t="shared" si="14"/>
        <v>1748Vigilancia de la salud ambientalCIUDAD BOLIVARC. FEBRERO 2025</v>
      </c>
      <c r="N503" s="125"/>
      <c r="O503" s="126">
        <v>75140</v>
      </c>
      <c r="P503" s="98"/>
      <c r="Q503" s="102">
        <v>3</v>
      </c>
      <c r="R503" s="98"/>
      <c r="S503" s="259">
        <v>225420</v>
      </c>
      <c r="T503" s="102"/>
      <c r="U503" s="102">
        <v>3</v>
      </c>
      <c r="V503" s="98"/>
      <c r="W503" s="118">
        <v>225420</v>
      </c>
    </row>
    <row r="504" spans="2:23" ht="101.25" customHeight="1">
      <c r="B504" s="85">
        <v>1749</v>
      </c>
      <c r="C504" s="91" t="s">
        <v>7</v>
      </c>
      <c r="D504" s="8" t="str">
        <f t="shared" si="17"/>
        <v>1749Vigilancia de la salud ambiental</v>
      </c>
      <c r="E504" s="8" t="s">
        <v>589</v>
      </c>
      <c r="F504" s="83" t="s">
        <v>304</v>
      </c>
      <c r="G504" s="83" t="s">
        <v>871</v>
      </c>
      <c r="H504" s="83" t="s">
        <v>306</v>
      </c>
      <c r="I504" s="8" t="s">
        <v>307</v>
      </c>
      <c r="J504" s="8" t="s">
        <v>307</v>
      </c>
      <c r="K504" s="83" t="s">
        <v>139</v>
      </c>
      <c r="L504" s="92" t="s">
        <v>61</v>
      </c>
      <c r="M504" s="8" t="str">
        <f t="shared" si="14"/>
        <v>1749Vigilancia de la salud ambientalTUNJUELITOC. FEBRERO 2025</v>
      </c>
      <c r="N504" s="125"/>
      <c r="O504" s="126">
        <v>0</v>
      </c>
      <c r="P504" s="98"/>
      <c r="Q504" s="102">
        <v>0</v>
      </c>
      <c r="R504" s="98"/>
      <c r="S504" s="259">
        <v>0</v>
      </c>
      <c r="T504" s="102"/>
      <c r="U504" s="102">
        <v>0</v>
      </c>
      <c r="V504" s="98"/>
      <c r="W504" s="118">
        <v>0</v>
      </c>
    </row>
    <row r="505" spans="2:23" ht="101.25" customHeight="1">
      <c r="B505" s="85">
        <v>1750</v>
      </c>
      <c r="C505" s="91" t="s">
        <v>7</v>
      </c>
      <c r="D505" s="8" t="str">
        <f t="shared" si="17"/>
        <v>1750Vigilancia de la salud ambiental</v>
      </c>
      <c r="E505" s="8" t="s">
        <v>589</v>
      </c>
      <c r="F505" s="83" t="s">
        <v>304</v>
      </c>
      <c r="G505" s="83" t="s">
        <v>482</v>
      </c>
      <c r="H505" s="83" t="s">
        <v>306</v>
      </c>
      <c r="I505" s="8" t="s">
        <v>307</v>
      </c>
      <c r="J505" s="8" t="s">
        <v>307</v>
      </c>
      <c r="K505" s="83" t="s">
        <v>151</v>
      </c>
      <c r="L505" s="92" t="s">
        <v>61</v>
      </c>
      <c r="M505" s="8" t="str">
        <f t="shared" si="14"/>
        <v>1750Vigilancia de la salud ambientalUSMEC. FEBRERO 2025</v>
      </c>
      <c r="N505" s="125"/>
      <c r="O505" s="126">
        <v>75140</v>
      </c>
      <c r="P505" s="98"/>
      <c r="Q505" s="102">
        <v>12</v>
      </c>
      <c r="R505" s="98"/>
      <c r="S505" s="259">
        <v>901680</v>
      </c>
      <c r="T505" s="102"/>
      <c r="U505" s="102">
        <v>12</v>
      </c>
      <c r="V505" s="98"/>
      <c r="W505" s="118">
        <v>901680</v>
      </c>
    </row>
    <row r="506" spans="2:23" ht="101.25" customHeight="1">
      <c r="B506" s="85">
        <v>1750</v>
      </c>
      <c r="C506" s="91" t="s">
        <v>7</v>
      </c>
      <c r="D506" s="8" t="str">
        <f t="shared" si="17"/>
        <v>1750Vigilancia de la salud ambiental</v>
      </c>
      <c r="E506" s="8" t="s">
        <v>589</v>
      </c>
      <c r="F506" s="83" t="s">
        <v>304</v>
      </c>
      <c r="G506" s="83" t="s">
        <v>482</v>
      </c>
      <c r="H506" s="83" t="s">
        <v>306</v>
      </c>
      <c r="I506" s="8" t="s">
        <v>307</v>
      </c>
      <c r="J506" s="8" t="s">
        <v>307</v>
      </c>
      <c r="K506" s="83" t="s">
        <v>139</v>
      </c>
      <c r="L506" s="92" t="s">
        <v>61</v>
      </c>
      <c r="M506" s="8" t="str">
        <f t="shared" si="14"/>
        <v>1750Vigilancia de la salud ambientalTUNJUELITOC. FEBRERO 2025</v>
      </c>
      <c r="N506" s="125"/>
      <c r="O506" s="126">
        <v>75140</v>
      </c>
      <c r="P506" s="98"/>
      <c r="Q506" s="102">
        <v>16</v>
      </c>
      <c r="R506" s="98"/>
      <c r="S506" s="259">
        <v>1202240</v>
      </c>
      <c r="T506" s="102"/>
      <c r="U506" s="102">
        <v>16</v>
      </c>
      <c r="V506" s="98"/>
      <c r="W506" s="118">
        <v>1202240</v>
      </c>
    </row>
    <row r="507" spans="2:23" ht="101.25" customHeight="1">
      <c r="B507" s="85">
        <v>1750</v>
      </c>
      <c r="C507" s="91" t="s">
        <v>7</v>
      </c>
      <c r="D507" s="8" t="str">
        <f t="shared" si="17"/>
        <v>1750Vigilancia de la salud ambiental</v>
      </c>
      <c r="E507" s="8" t="s">
        <v>589</v>
      </c>
      <c r="F507" s="83" t="s">
        <v>304</v>
      </c>
      <c r="G507" s="83" t="s">
        <v>482</v>
      </c>
      <c r="H507" s="83" t="s">
        <v>306</v>
      </c>
      <c r="I507" s="8" t="s">
        <v>307</v>
      </c>
      <c r="J507" s="8" t="s">
        <v>307</v>
      </c>
      <c r="K507" s="83" t="s">
        <v>144</v>
      </c>
      <c r="L507" s="92" t="s">
        <v>61</v>
      </c>
      <c r="M507" s="8" t="str">
        <f t="shared" si="14"/>
        <v>1750Vigilancia de la salud ambientalCIUDAD BOLIVARC. FEBRERO 2025</v>
      </c>
      <c r="N507" s="125"/>
      <c r="O507" s="126">
        <v>75140</v>
      </c>
      <c r="P507" s="98"/>
      <c r="Q507" s="102">
        <v>15</v>
      </c>
      <c r="R507" s="98"/>
      <c r="S507" s="259">
        <v>1127100</v>
      </c>
      <c r="T507" s="102"/>
      <c r="U507" s="102">
        <v>15</v>
      </c>
      <c r="V507" s="98"/>
      <c r="W507" s="118">
        <v>1127100</v>
      </c>
    </row>
    <row r="508" spans="2:23" ht="101.25" customHeight="1">
      <c r="B508" s="85">
        <v>1751</v>
      </c>
      <c r="C508" s="91" t="s">
        <v>7</v>
      </c>
      <c r="D508" s="8" t="str">
        <f t="shared" si="17"/>
        <v>1751Vigilancia de la salud ambiental</v>
      </c>
      <c r="E508" s="8" t="s">
        <v>589</v>
      </c>
      <c r="F508" s="83" t="s">
        <v>304</v>
      </c>
      <c r="G508" s="83" t="s">
        <v>872</v>
      </c>
      <c r="H508" s="83" t="s">
        <v>306</v>
      </c>
      <c r="I508" s="8" t="s">
        <v>307</v>
      </c>
      <c r="J508" s="8" t="s">
        <v>307</v>
      </c>
      <c r="K508" s="83" t="s">
        <v>139</v>
      </c>
      <c r="L508" s="92" t="s">
        <v>61</v>
      </c>
      <c r="M508" s="8" t="str">
        <f t="shared" si="14"/>
        <v>1751Vigilancia de la salud ambientalTUNJUELITOC. FEBRERO 2025</v>
      </c>
      <c r="N508" s="125"/>
      <c r="O508" s="126">
        <v>0</v>
      </c>
      <c r="P508" s="98"/>
      <c r="Q508" s="102">
        <v>0</v>
      </c>
      <c r="R508" s="98"/>
      <c r="S508" s="259">
        <v>0</v>
      </c>
      <c r="T508" s="102"/>
      <c r="U508" s="102">
        <v>0</v>
      </c>
      <c r="V508" s="98"/>
      <c r="W508" s="118">
        <v>0</v>
      </c>
    </row>
    <row r="509" spans="2:23" ht="101.25" customHeight="1" thickBot="1">
      <c r="B509" s="86">
        <v>1751</v>
      </c>
      <c r="C509" s="91" t="s">
        <v>7</v>
      </c>
      <c r="D509" s="8" t="str">
        <f t="shared" si="17"/>
        <v>1751Vigilancia de la salud ambiental</v>
      </c>
      <c r="E509" s="8" t="s">
        <v>589</v>
      </c>
      <c r="F509" s="83" t="s">
        <v>304</v>
      </c>
      <c r="G509" s="83" t="s">
        <v>872</v>
      </c>
      <c r="H509" s="83" t="s">
        <v>306</v>
      </c>
      <c r="I509" s="8" t="s">
        <v>307</v>
      </c>
      <c r="J509" s="8" t="s">
        <v>307</v>
      </c>
      <c r="K509" s="83" t="s">
        <v>144</v>
      </c>
      <c r="L509" s="92" t="s">
        <v>61</v>
      </c>
      <c r="M509" s="8" t="str">
        <f t="shared" si="14"/>
        <v>1751Vigilancia de la salud ambientalCIUDAD BOLIVARC. FEBRERO 2025</v>
      </c>
      <c r="N509" s="125"/>
      <c r="O509" s="126">
        <v>0</v>
      </c>
      <c r="P509" s="98"/>
      <c r="Q509" s="102">
        <v>0</v>
      </c>
      <c r="R509" s="99"/>
      <c r="S509" s="259">
        <v>0</v>
      </c>
      <c r="T509" s="103"/>
      <c r="U509" s="103">
        <v>0</v>
      </c>
      <c r="V509" s="99"/>
      <c r="W509" s="119">
        <v>0</v>
      </c>
    </row>
    <row r="510" spans="2:23" ht="101.25" customHeight="1" thickTop="1">
      <c r="B510" s="84">
        <v>1752</v>
      </c>
      <c r="C510" s="91" t="s">
        <v>7</v>
      </c>
      <c r="D510" s="8" t="str">
        <f t="shared" si="17"/>
        <v>1752Vigilancia de la salud ambiental</v>
      </c>
      <c r="E510" s="8" t="s">
        <v>589</v>
      </c>
      <c r="F510" s="83" t="s">
        <v>304</v>
      </c>
      <c r="G510" s="83" t="s">
        <v>873</v>
      </c>
      <c r="H510" s="83" t="s">
        <v>306</v>
      </c>
      <c r="I510" s="8" t="s">
        <v>307</v>
      </c>
      <c r="J510" s="8" t="s">
        <v>307</v>
      </c>
      <c r="K510" s="83" t="s">
        <v>151</v>
      </c>
      <c r="L510" s="92" t="s">
        <v>61</v>
      </c>
      <c r="M510" s="8" t="str">
        <f t="shared" si="14"/>
        <v>1752Vigilancia de la salud ambientalUSMEC. FEBRERO 2025</v>
      </c>
      <c r="N510" s="125"/>
      <c r="O510" s="126">
        <v>0</v>
      </c>
      <c r="P510" s="98"/>
      <c r="Q510" s="102">
        <v>0</v>
      </c>
      <c r="R510" s="101"/>
      <c r="S510" s="259">
        <v>0</v>
      </c>
      <c r="T510" s="100"/>
      <c r="U510" s="100">
        <v>0</v>
      </c>
      <c r="V510" s="101"/>
      <c r="W510" s="120">
        <v>0</v>
      </c>
    </row>
    <row r="511" spans="2:23" ht="101.25" customHeight="1">
      <c r="B511" s="85">
        <v>1752</v>
      </c>
      <c r="C511" s="91" t="s">
        <v>7</v>
      </c>
      <c r="D511" s="8" t="str">
        <f t="shared" si="17"/>
        <v>1752Vigilancia de la salud ambiental</v>
      </c>
      <c r="E511" s="8" t="s">
        <v>589</v>
      </c>
      <c r="F511" s="83" t="s">
        <v>304</v>
      </c>
      <c r="G511" s="83" t="s">
        <v>873</v>
      </c>
      <c r="H511" s="83" t="s">
        <v>306</v>
      </c>
      <c r="I511" s="8" t="s">
        <v>307</v>
      </c>
      <c r="J511" s="8" t="s">
        <v>307</v>
      </c>
      <c r="K511" s="83" t="s">
        <v>139</v>
      </c>
      <c r="L511" s="92" t="s">
        <v>61</v>
      </c>
      <c r="M511" s="8" t="str">
        <f t="shared" si="14"/>
        <v>1752Vigilancia de la salud ambientalTUNJUELITOC. FEBRERO 2025</v>
      </c>
      <c r="N511" s="125"/>
      <c r="O511" s="126">
        <v>75140</v>
      </c>
      <c r="P511" s="102"/>
      <c r="Q511" s="102">
        <v>10</v>
      </c>
      <c r="R511" s="98"/>
      <c r="S511" s="259">
        <v>751400</v>
      </c>
      <c r="T511" s="102"/>
      <c r="U511" s="102">
        <v>10</v>
      </c>
      <c r="V511" s="98"/>
      <c r="W511" s="118">
        <v>751400</v>
      </c>
    </row>
    <row r="512" spans="2:23" ht="101.25" customHeight="1">
      <c r="B512" s="85">
        <v>1752</v>
      </c>
      <c r="C512" s="91" t="s">
        <v>7</v>
      </c>
      <c r="D512" s="8" t="str">
        <f t="shared" si="17"/>
        <v>1752Vigilancia de la salud ambiental</v>
      </c>
      <c r="E512" s="8" t="s">
        <v>589</v>
      </c>
      <c r="F512" s="83" t="s">
        <v>304</v>
      </c>
      <c r="G512" s="83" t="s">
        <v>873</v>
      </c>
      <c r="H512" s="83" t="s">
        <v>306</v>
      </c>
      <c r="I512" s="8" t="s">
        <v>307</v>
      </c>
      <c r="J512" s="8" t="s">
        <v>307</v>
      </c>
      <c r="K512" s="83" t="s">
        <v>144</v>
      </c>
      <c r="L512" s="92" t="s">
        <v>61</v>
      </c>
      <c r="M512" s="8" t="str">
        <f t="shared" si="14"/>
        <v>1752Vigilancia de la salud ambientalCIUDAD BOLIVARC. FEBRERO 2025</v>
      </c>
      <c r="N512" s="125"/>
      <c r="O512" s="126">
        <v>75140</v>
      </c>
      <c r="P512" s="98"/>
      <c r="Q512" s="102">
        <v>1</v>
      </c>
      <c r="R512" s="98"/>
      <c r="S512" s="259">
        <v>75140</v>
      </c>
      <c r="T512" s="102"/>
      <c r="U512" s="102">
        <v>1</v>
      </c>
      <c r="V512" s="98"/>
      <c r="W512" s="118">
        <v>75140</v>
      </c>
    </row>
    <row r="513" spans="2:23" ht="101.25" customHeight="1">
      <c r="B513" s="85">
        <v>1753</v>
      </c>
      <c r="C513" s="91" t="s">
        <v>7</v>
      </c>
      <c r="D513" s="8" t="str">
        <f t="shared" si="17"/>
        <v>1753Vigilancia de la salud ambiental</v>
      </c>
      <c r="E513" s="8" t="s">
        <v>589</v>
      </c>
      <c r="F513" s="83" t="s">
        <v>304</v>
      </c>
      <c r="G513" s="83" t="s">
        <v>874</v>
      </c>
      <c r="H513" s="83" t="s">
        <v>306</v>
      </c>
      <c r="I513" s="8" t="s">
        <v>307</v>
      </c>
      <c r="J513" s="8" t="s">
        <v>307</v>
      </c>
      <c r="K513" s="83" t="s">
        <v>139</v>
      </c>
      <c r="L513" s="92" t="s">
        <v>61</v>
      </c>
      <c r="M513" s="8" t="str">
        <f t="shared" si="14"/>
        <v>1753Vigilancia de la salud ambientalTUNJUELITOC. FEBRERO 2025</v>
      </c>
      <c r="N513" s="125"/>
      <c r="O513" s="126">
        <v>90168</v>
      </c>
      <c r="P513" s="98"/>
      <c r="Q513" s="102">
        <v>1</v>
      </c>
      <c r="R513" s="98"/>
      <c r="S513" s="259">
        <v>90168</v>
      </c>
      <c r="T513" s="102"/>
      <c r="U513" s="102">
        <v>1</v>
      </c>
      <c r="V513" s="98"/>
      <c r="W513" s="118">
        <v>90168</v>
      </c>
    </row>
    <row r="514" spans="2:23" ht="101.25" customHeight="1">
      <c r="B514" s="85">
        <v>1754</v>
      </c>
      <c r="C514" s="91" t="s">
        <v>7</v>
      </c>
      <c r="D514" s="8" t="str">
        <f t="shared" si="17"/>
        <v>1754Vigilancia de la salud ambiental</v>
      </c>
      <c r="E514" s="8" t="s">
        <v>589</v>
      </c>
      <c r="F514" s="83" t="s">
        <v>304</v>
      </c>
      <c r="G514" s="83" t="s">
        <v>489</v>
      </c>
      <c r="H514" s="83" t="s">
        <v>306</v>
      </c>
      <c r="I514" s="8" t="s">
        <v>307</v>
      </c>
      <c r="J514" s="8" t="s">
        <v>307</v>
      </c>
      <c r="K514" s="83" t="s">
        <v>151</v>
      </c>
      <c r="L514" s="92" t="s">
        <v>61</v>
      </c>
      <c r="M514" s="8" t="str">
        <f t="shared" si="14"/>
        <v>1754Vigilancia de la salud ambientalUSMEC. FEBRERO 2025</v>
      </c>
      <c r="N514" s="125"/>
      <c r="O514" s="126">
        <v>75140</v>
      </c>
      <c r="P514" s="98"/>
      <c r="Q514" s="102">
        <v>10</v>
      </c>
      <c r="R514" s="98"/>
      <c r="S514" s="259">
        <v>751400</v>
      </c>
      <c r="T514" s="102"/>
      <c r="U514" s="102">
        <v>10</v>
      </c>
      <c r="V514" s="98"/>
      <c r="W514" s="118">
        <v>751400</v>
      </c>
    </row>
    <row r="515" spans="2:23" ht="101.25" customHeight="1">
      <c r="B515" s="85">
        <v>1754</v>
      </c>
      <c r="C515" s="91" t="s">
        <v>7</v>
      </c>
      <c r="D515" s="8" t="str">
        <f t="shared" si="17"/>
        <v>1754Vigilancia de la salud ambiental</v>
      </c>
      <c r="E515" s="8" t="s">
        <v>589</v>
      </c>
      <c r="F515" s="83" t="s">
        <v>304</v>
      </c>
      <c r="G515" s="83" t="s">
        <v>489</v>
      </c>
      <c r="H515" s="83" t="s">
        <v>306</v>
      </c>
      <c r="I515" s="8" t="s">
        <v>307</v>
      </c>
      <c r="J515" s="8" t="s">
        <v>307</v>
      </c>
      <c r="K515" s="83" t="s">
        <v>139</v>
      </c>
      <c r="L515" s="92" t="s">
        <v>61</v>
      </c>
      <c r="M515" s="8" t="str">
        <f t="shared" ref="M515:M578" si="18">+D515&amp;K515&amp;L515</f>
        <v>1754Vigilancia de la salud ambientalTUNJUELITOC. FEBRERO 2025</v>
      </c>
      <c r="N515" s="125"/>
      <c r="O515" s="126">
        <v>75140</v>
      </c>
      <c r="P515" s="98"/>
      <c r="Q515" s="102">
        <v>14</v>
      </c>
      <c r="R515" s="98"/>
      <c r="S515" s="259">
        <v>1051960</v>
      </c>
      <c r="T515" s="102"/>
      <c r="U515" s="102">
        <v>14</v>
      </c>
      <c r="V515" s="98"/>
      <c r="W515" s="118">
        <v>1051960</v>
      </c>
    </row>
    <row r="516" spans="2:23" ht="101.25" customHeight="1">
      <c r="B516" s="85">
        <v>1754</v>
      </c>
      <c r="C516" s="91" t="s">
        <v>7</v>
      </c>
      <c r="D516" s="8" t="str">
        <f t="shared" ref="D516:D579" si="19">+B516&amp;C516</f>
        <v>1754Vigilancia de la salud ambiental</v>
      </c>
      <c r="E516" s="8" t="s">
        <v>589</v>
      </c>
      <c r="F516" s="83" t="s">
        <v>304</v>
      </c>
      <c r="G516" s="83" t="s">
        <v>489</v>
      </c>
      <c r="H516" s="83" t="s">
        <v>306</v>
      </c>
      <c r="I516" s="8" t="s">
        <v>307</v>
      </c>
      <c r="J516" s="8" t="s">
        <v>307</v>
      </c>
      <c r="K516" s="83" t="s">
        <v>144</v>
      </c>
      <c r="L516" s="92" t="s">
        <v>61</v>
      </c>
      <c r="M516" s="8" t="str">
        <f t="shared" si="18"/>
        <v>1754Vigilancia de la salud ambientalCIUDAD BOLIVARC. FEBRERO 2025</v>
      </c>
      <c r="N516" s="125"/>
      <c r="O516" s="126">
        <v>75140</v>
      </c>
      <c r="P516" s="98"/>
      <c r="Q516" s="102">
        <v>23</v>
      </c>
      <c r="R516" s="98"/>
      <c r="S516" s="259">
        <v>1728220</v>
      </c>
      <c r="T516" s="102"/>
      <c r="U516" s="102">
        <v>23</v>
      </c>
      <c r="V516" s="98"/>
      <c r="W516" s="118">
        <v>1728220</v>
      </c>
    </row>
    <row r="517" spans="2:23" ht="101.25" customHeight="1">
      <c r="B517" s="85">
        <v>1755</v>
      </c>
      <c r="C517" s="91" t="s">
        <v>7</v>
      </c>
      <c r="D517" s="8" t="str">
        <f t="shared" si="19"/>
        <v>1755Vigilancia de la salud ambiental</v>
      </c>
      <c r="E517" s="8" t="s">
        <v>589</v>
      </c>
      <c r="F517" s="83" t="s">
        <v>304</v>
      </c>
      <c r="G517" s="83" t="s">
        <v>875</v>
      </c>
      <c r="H517" s="83" t="s">
        <v>306</v>
      </c>
      <c r="I517" s="8" t="s">
        <v>307</v>
      </c>
      <c r="J517" s="8" t="s">
        <v>307</v>
      </c>
      <c r="K517" s="83" t="s">
        <v>144</v>
      </c>
      <c r="L517" s="92" t="s">
        <v>61</v>
      </c>
      <c r="M517" s="8" t="str">
        <f t="shared" si="18"/>
        <v>1755Vigilancia de la salud ambientalCIUDAD BOLIVARC. FEBRERO 2025</v>
      </c>
      <c r="N517" s="125"/>
      <c r="O517" s="126">
        <v>120224</v>
      </c>
      <c r="P517" s="98"/>
      <c r="Q517" s="102">
        <v>1</v>
      </c>
      <c r="R517" s="98"/>
      <c r="S517" s="259">
        <v>120224</v>
      </c>
      <c r="T517" s="102"/>
      <c r="U517" s="102">
        <v>1</v>
      </c>
      <c r="V517" s="98"/>
      <c r="W517" s="118">
        <v>120224</v>
      </c>
    </row>
    <row r="518" spans="2:23" ht="101.25" customHeight="1">
      <c r="B518" s="85">
        <v>1756</v>
      </c>
      <c r="C518" s="91" t="s">
        <v>7</v>
      </c>
      <c r="D518" s="8" t="str">
        <f t="shared" si="19"/>
        <v>1756Vigilancia de la salud ambiental</v>
      </c>
      <c r="E518" s="8" t="s">
        <v>589</v>
      </c>
      <c r="F518" s="83" t="s">
        <v>304</v>
      </c>
      <c r="G518" s="83" t="s">
        <v>876</v>
      </c>
      <c r="H518" s="83" t="s">
        <v>306</v>
      </c>
      <c r="I518" s="8" t="s">
        <v>307</v>
      </c>
      <c r="J518" s="8" t="s">
        <v>307</v>
      </c>
      <c r="K518" s="83" t="s">
        <v>139</v>
      </c>
      <c r="L518" s="92" t="s">
        <v>61</v>
      </c>
      <c r="M518" s="8" t="str">
        <f t="shared" si="18"/>
        <v>1756Vigilancia de la salud ambientalTUNJUELITOC. FEBRERO 2025</v>
      </c>
      <c r="N518" s="125"/>
      <c r="O518" s="126">
        <v>60112</v>
      </c>
      <c r="P518" s="98"/>
      <c r="Q518" s="102">
        <v>1</v>
      </c>
      <c r="R518" s="98"/>
      <c r="S518" s="259">
        <v>60112</v>
      </c>
      <c r="T518" s="102"/>
      <c r="U518" s="102">
        <v>1</v>
      </c>
      <c r="V518" s="98"/>
      <c r="W518" s="118">
        <v>60112</v>
      </c>
    </row>
    <row r="519" spans="2:23" ht="101.25" customHeight="1">
      <c r="B519" s="85">
        <v>1756</v>
      </c>
      <c r="C519" s="91" t="s">
        <v>7</v>
      </c>
      <c r="D519" s="8" t="str">
        <f t="shared" si="19"/>
        <v>1756Vigilancia de la salud ambiental</v>
      </c>
      <c r="E519" s="8" t="s">
        <v>589</v>
      </c>
      <c r="F519" s="83" t="s">
        <v>304</v>
      </c>
      <c r="G519" s="83" t="s">
        <v>876</v>
      </c>
      <c r="H519" s="83" t="s">
        <v>306</v>
      </c>
      <c r="I519" s="8" t="s">
        <v>307</v>
      </c>
      <c r="J519" s="8" t="s">
        <v>307</v>
      </c>
      <c r="K519" s="83" t="s">
        <v>144</v>
      </c>
      <c r="L519" s="92" t="s">
        <v>61</v>
      </c>
      <c r="M519" s="8" t="str">
        <f t="shared" si="18"/>
        <v>1756Vigilancia de la salud ambientalCIUDAD BOLIVARC. FEBRERO 2025</v>
      </c>
      <c r="N519" s="125"/>
      <c r="O519" s="126">
        <v>0</v>
      </c>
      <c r="P519" s="98"/>
      <c r="Q519" s="102">
        <v>0</v>
      </c>
      <c r="R519" s="98"/>
      <c r="S519" s="259">
        <v>0</v>
      </c>
      <c r="T519" s="102"/>
      <c r="U519" s="102">
        <v>0</v>
      </c>
      <c r="V519" s="98"/>
      <c r="W519" s="118">
        <v>0</v>
      </c>
    </row>
    <row r="520" spans="2:23" ht="101.25" customHeight="1">
      <c r="B520" s="85">
        <v>1758</v>
      </c>
      <c r="C520" s="91" t="s">
        <v>7</v>
      </c>
      <c r="D520" s="8" t="str">
        <f t="shared" si="19"/>
        <v>1758Vigilancia de la salud ambiental</v>
      </c>
      <c r="E520" s="8" t="s">
        <v>589</v>
      </c>
      <c r="F520" s="83" t="s">
        <v>304</v>
      </c>
      <c r="G520" s="83" t="s">
        <v>877</v>
      </c>
      <c r="H520" s="83" t="s">
        <v>306</v>
      </c>
      <c r="I520" s="8" t="s">
        <v>307</v>
      </c>
      <c r="J520" s="8" t="s">
        <v>307</v>
      </c>
      <c r="K520" s="83" t="s">
        <v>144</v>
      </c>
      <c r="L520" s="92" t="s">
        <v>61</v>
      </c>
      <c r="M520" s="8" t="str">
        <f t="shared" si="18"/>
        <v>1758Vigilancia de la salud ambientalCIUDAD BOLIVARC. FEBRERO 2025</v>
      </c>
      <c r="N520" s="125"/>
      <c r="O520" s="126">
        <v>0</v>
      </c>
      <c r="P520" s="98"/>
      <c r="Q520" s="102">
        <v>0</v>
      </c>
      <c r="R520" s="98"/>
      <c r="S520" s="259">
        <v>0</v>
      </c>
      <c r="T520" s="102"/>
      <c r="U520" s="102">
        <v>0</v>
      </c>
      <c r="V520" s="98"/>
      <c r="W520" s="118">
        <v>0</v>
      </c>
    </row>
    <row r="521" spans="2:23" ht="101.25" customHeight="1">
      <c r="B521" s="85">
        <v>1759</v>
      </c>
      <c r="C521" s="91" t="s">
        <v>7</v>
      </c>
      <c r="D521" s="8" t="str">
        <f t="shared" si="19"/>
        <v>1759Vigilancia de la salud ambiental</v>
      </c>
      <c r="E521" s="8" t="s">
        <v>589</v>
      </c>
      <c r="F521" s="83" t="s">
        <v>304</v>
      </c>
      <c r="G521" s="83" t="s">
        <v>310</v>
      </c>
      <c r="H521" s="83" t="s">
        <v>306</v>
      </c>
      <c r="I521" s="8" t="s">
        <v>307</v>
      </c>
      <c r="J521" s="8" t="s">
        <v>307</v>
      </c>
      <c r="K521" s="83" t="s">
        <v>151</v>
      </c>
      <c r="L521" s="92" t="s">
        <v>61</v>
      </c>
      <c r="M521" s="8" t="str">
        <f t="shared" si="18"/>
        <v>1759Vigilancia de la salud ambientalUSMEC. FEBRERO 2025</v>
      </c>
      <c r="N521" s="125"/>
      <c r="O521" s="126">
        <v>60112</v>
      </c>
      <c r="P521" s="98"/>
      <c r="Q521" s="102">
        <v>24</v>
      </c>
      <c r="R521" s="98"/>
      <c r="S521" s="259">
        <v>1442688</v>
      </c>
      <c r="T521" s="102"/>
      <c r="U521" s="102">
        <v>24</v>
      </c>
      <c r="V521" s="98"/>
      <c r="W521" s="118">
        <v>1442688</v>
      </c>
    </row>
    <row r="522" spans="2:23" ht="101.25" customHeight="1">
      <c r="B522" s="85">
        <v>1759</v>
      </c>
      <c r="C522" s="91" t="s">
        <v>7</v>
      </c>
      <c r="D522" s="8" t="str">
        <f t="shared" si="19"/>
        <v>1759Vigilancia de la salud ambiental</v>
      </c>
      <c r="E522" s="8" t="s">
        <v>589</v>
      </c>
      <c r="F522" s="83" t="s">
        <v>304</v>
      </c>
      <c r="G522" s="83" t="s">
        <v>310</v>
      </c>
      <c r="H522" s="83" t="s">
        <v>306</v>
      </c>
      <c r="I522" s="8" t="s">
        <v>307</v>
      </c>
      <c r="J522" s="8" t="s">
        <v>307</v>
      </c>
      <c r="K522" s="83" t="s">
        <v>139</v>
      </c>
      <c r="L522" s="92" t="s">
        <v>61</v>
      </c>
      <c r="M522" s="8" t="str">
        <f t="shared" si="18"/>
        <v>1759Vigilancia de la salud ambientalTUNJUELITOC. FEBRERO 2025</v>
      </c>
      <c r="N522" s="125"/>
      <c r="O522" s="126">
        <v>60112</v>
      </c>
      <c r="P522" s="98"/>
      <c r="Q522" s="102">
        <v>19</v>
      </c>
      <c r="R522" s="98"/>
      <c r="S522" s="259">
        <v>1142128</v>
      </c>
      <c r="T522" s="102"/>
      <c r="U522" s="102">
        <v>19</v>
      </c>
      <c r="V522" s="98"/>
      <c r="W522" s="118">
        <v>1142128</v>
      </c>
    </row>
    <row r="523" spans="2:23" ht="101.25" customHeight="1">
      <c r="B523" s="85">
        <v>1759</v>
      </c>
      <c r="C523" s="91" t="s">
        <v>7</v>
      </c>
      <c r="D523" s="8" t="str">
        <f t="shared" si="19"/>
        <v>1759Vigilancia de la salud ambiental</v>
      </c>
      <c r="E523" s="8" t="s">
        <v>589</v>
      </c>
      <c r="F523" s="83" t="s">
        <v>304</v>
      </c>
      <c r="G523" s="83" t="s">
        <v>310</v>
      </c>
      <c r="H523" s="83" t="s">
        <v>306</v>
      </c>
      <c r="I523" s="8" t="s">
        <v>307</v>
      </c>
      <c r="J523" s="8" t="s">
        <v>307</v>
      </c>
      <c r="K523" s="83" t="s">
        <v>144</v>
      </c>
      <c r="L523" s="92" t="s">
        <v>61</v>
      </c>
      <c r="M523" s="8" t="str">
        <f t="shared" si="18"/>
        <v>1759Vigilancia de la salud ambientalCIUDAD BOLIVARC. FEBRERO 2025</v>
      </c>
      <c r="N523" s="125"/>
      <c r="O523" s="126">
        <v>60112</v>
      </c>
      <c r="P523" s="98"/>
      <c r="Q523" s="102">
        <v>58</v>
      </c>
      <c r="R523" s="98"/>
      <c r="S523" s="259">
        <v>3486496</v>
      </c>
      <c r="T523" s="102"/>
      <c r="U523" s="102">
        <v>54</v>
      </c>
      <c r="V523" s="98"/>
      <c r="W523" s="118">
        <v>3246048</v>
      </c>
    </row>
    <row r="524" spans="2:23" ht="101.25" customHeight="1">
      <c r="B524" s="85">
        <v>1761</v>
      </c>
      <c r="C524" s="91" t="s">
        <v>7</v>
      </c>
      <c r="D524" s="8" t="str">
        <f t="shared" si="19"/>
        <v>1761Vigilancia de la salud ambiental</v>
      </c>
      <c r="E524" s="8" t="s">
        <v>589</v>
      </c>
      <c r="F524" s="83" t="s">
        <v>304</v>
      </c>
      <c r="G524" s="83" t="s">
        <v>878</v>
      </c>
      <c r="H524" s="83" t="s">
        <v>306</v>
      </c>
      <c r="I524" s="8" t="s">
        <v>307</v>
      </c>
      <c r="J524" s="8" t="s">
        <v>307</v>
      </c>
      <c r="K524" s="83" t="s">
        <v>151</v>
      </c>
      <c r="L524" s="92" t="s">
        <v>61</v>
      </c>
      <c r="M524" s="8" t="str">
        <f t="shared" si="18"/>
        <v>1761Vigilancia de la salud ambientalUSMEC. FEBRERO 2025</v>
      </c>
      <c r="N524" s="125"/>
      <c r="O524" s="126">
        <v>60112</v>
      </c>
      <c r="P524" s="98"/>
      <c r="Q524" s="102">
        <v>2</v>
      </c>
      <c r="R524" s="98"/>
      <c r="S524" s="259">
        <v>120224</v>
      </c>
      <c r="T524" s="102"/>
      <c r="U524" s="102">
        <v>2</v>
      </c>
      <c r="V524" s="98"/>
      <c r="W524" s="118">
        <v>120224</v>
      </c>
    </row>
    <row r="525" spans="2:23" ht="101.25" customHeight="1">
      <c r="B525" s="85">
        <v>1761</v>
      </c>
      <c r="C525" s="91" t="s">
        <v>7</v>
      </c>
      <c r="D525" s="8" t="str">
        <f t="shared" si="19"/>
        <v>1761Vigilancia de la salud ambiental</v>
      </c>
      <c r="E525" s="8" t="s">
        <v>589</v>
      </c>
      <c r="F525" s="83" t="s">
        <v>304</v>
      </c>
      <c r="G525" s="83" t="s">
        <v>878</v>
      </c>
      <c r="H525" s="83" t="s">
        <v>306</v>
      </c>
      <c r="I525" s="8" t="s">
        <v>307</v>
      </c>
      <c r="J525" s="8" t="s">
        <v>307</v>
      </c>
      <c r="K525" s="83" t="s">
        <v>139</v>
      </c>
      <c r="L525" s="92" t="s">
        <v>61</v>
      </c>
      <c r="M525" s="8" t="str">
        <f t="shared" si="18"/>
        <v>1761Vigilancia de la salud ambientalTUNJUELITOC. FEBRERO 2025</v>
      </c>
      <c r="N525" s="125"/>
      <c r="O525" s="126">
        <v>60112</v>
      </c>
      <c r="P525" s="98"/>
      <c r="Q525" s="102">
        <v>2</v>
      </c>
      <c r="R525" s="98"/>
      <c r="S525" s="259">
        <v>120224</v>
      </c>
      <c r="T525" s="102"/>
      <c r="U525" s="102">
        <v>2</v>
      </c>
      <c r="V525" s="98"/>
      <c r="W525" s="118">
        <v>120224</v>
      </c>
    </row>
    <row r="526" spans="2:23" ht="101.25" customHeight="1">
      <c r="B526" s="85">
        <v>1761</v>
      </c>
      <c r="C526" s="91" t="s">
        <v>7</v>
      </c>
      <c r="D526" s="8" t="str">
        <f t="shared" si="19"/>
        <v>1761Vigilancia de la salud ambiental</v>
      </c>
      <c r="E526" s="8" t="s">
        <v>589</v>
      </c>
      <c r="F526" s="83" t="s">
        <v>304</v>
      </c>
      <c r="G526" s="83" t="s">
        <v>878</v>
      </c>
      <c r="H526" s="83" t="s">
        <v>306</v>
      </c>
      <c r="I526" s="8" t="s">
        <v>307</v>
      </c>
      <c r="J526" s="8" t="s">
        <v>307</v>
      </c>
      <c r="K526" s="83" t="s">
        <v>144</v>
      </c>
      <c r="L526" s="92" t="s">
        <v>61</v>
      </c>
      <c r="M526" s="8" t="str">
        <f t="shared" si="18"/>
        <v>1761Vigilancia de la salud ambientalCIUDAD BOLIVARC. FEBRERO 2025</v>
      </c>
      <c r="N526" s="125"/>
      <c r="O526" s="126">
        <v>60112</v>
      </c>
      <c r="P526" s="98"/>
      <c r="Q526" s="102">
        <v>4</v>
      </c>
      <c r="R526" s="98"/>
      <c r="S526" s="259">
        <v>240448</v>
      </c>
      <c r="T526" s="102"/>
      <c r="U526" s="102">
        <v>4</v>
      </c>
      <c r="V526" s="98"/>
      <c r="W526" s="118">
        <v>240448</v>
      </c>
    </row>
    <row r="527" spans="2:23" ht="101.25" customHeight="1">
      <c r="B527" s="85">
        <v>1762</v>
      </c>
      <c r="C527" s="91" t="s">
        <v>7</v>
      </c>
      <c r="D527" s="8" t="str">
        <f t="shared" si="19"/>
        <v>1762Vigilancia de la salud ambiental</v>
      </c>
      <c r="E527" s="8" t="s">
        <v>589</v>
      </c>
      <c r="F527" s="83" t="s">
        <v>304</v>
      </c>
      <c r="G527" s="83" t="s">
        <v>879</v>
      </c>
      <c r="H527" s="83" t="s">
        <v>306</v>
      </c>
      <c r="I527" s="8" t="s">
        <v>307</v>
      </c>
      <c r="J527" s="8" t="s">
        <v>307</v>
      </c>
      <c r="K527" s="83" t="s">
        <v>151</v>
      </c>
      <c r="L527" s="92" t="s">
        <v>61</v>
      </c>
      <c r="M527" s="8" t="str">
        <f t="shared" si="18"/>
        <v>1762Vigilancia de la salud ambientalUSMEC. FEBRERO 2025</v>
      </c>
      <c r="N527" s="125"/>
      <c r="O527" s="126">
        <v>90168</v>
      </c>
      <c r="P527" s="98"/>
      <c r="Q527" s="102">
        <v>2</v>
      </c>
      <c r="R527" s="98"/>
      <c r="S527" s="259">
        <v>180336</v>
      </c>
      <c r="T527" s="102"/>
      <c r="U527" s="102">
        <v>2</v>
      </c>
      <c r="V527" s="98"/>
      <c r="W527" s="118">
        <v>180336</v>
      </c>
    </row>
    <row r="528" spans="2:23" ht="101.25" customHeight="1">
      <c r="B528" s="85">
        <v>1762</v>
      </c>
      <c r="C528" s="91" t="s">
        <v>7</v>
      </c>
      <c r="D528" s="8" t="str">
        <f t="shared" si="19"/>
        <v>1762Vigilancia de la salud ambiental</v>
      </c>
      <c r="E528" s="8" t="s">
        <v>589</v>
      </c>
      <c r="F528" s="83" t="s">
        <v>304</v>
      </c>
      <c r="G528" s="83" t="s">
        <v>879</v>
      </c>
      <c r="H528" s="83" t="s">
        <v>306</v>
      </c>
      <c r="I528" s="8" t="s">
        <v>307</v>
      </c>
      <c r="J528" s="8" t="s">
        <v>307</v>
      </c>
      <c r="K528" s="83" t="s">
        <v>139</v>
      </c>
      <c r="L528" s="92" t="s">
        <v>61</v>
      </c>
      <c r="M528" s="8" t="str">
        <f t="shared" si="18"/>
        <v>1762Vigilancia de la salud ambientalTUNJUELITOC. FEBRERO 2025</v>
      </c>
      <c r="N528" s="125"/>
      <c r="O528" s="126">
        <v>90168</v>
      </c>
      <c r="P528" s="98"/>
      <c r="Q528" s="102">
        <v>1</v>
      </c>
      <c r="R528" s="98"/>
      <c r="S528" s="259">
        <v>90168</v>
      </c>
      <c r="T528" s="102"/>
      <c r="U528" s="102">
        <v>1</v>
      </c>
      <c r="V528" s="98"/>
      <c r="W528" s="118">
        <v>90168</v>
      </c>
    </row>
    <row r="529" spans="2:23" ht="101.25" customHeight="1">
      <c r="B529" s="85">
        <v>1762</v>
      </c>
      <c r="C529" s="91" t="s">
        <v>7</v>
      </c>
      <c r="D529" s="8" t="str">
        <f t="shared" si="19"/>
        <v>1762Vigilancia de la salud ambiental</v>
      </c>
      <c r="E529" s="8" t="s">
        <v>589</v>
      </c>
      <c r="F529" s="83" t="s">
        <v>304</v>
      </c>
      <c r="G529" s="83" t="s">
        <v>879</v>
      </c>
      <c r="H529" s="83" t="s">
        <v>306</v>
      </c>
      <c r="I529" s="8" t="s">
        <v>307</v>
      </c>
      <c r="J529" s="8" t="s">
        <v>307</v>
      </c>
      <c r="K529" s="83" t="s">
        <v>144</v>
      </c>
      <c r="L529" s="92" t="s">
        <v>61</v>
      </c>
      <c r="M529" s="8" t="str">
        <f t="shared" si="18"/>
        <v>1762Vigilancia de la salud ambientalCIUDAD BOLIVARC. FEBRERO 2025</v>
      </c>
      <c r="N529" s="125"/>
      <c r="O529" s="126">
        <v>90168</v>
      </c>
      <c r="P529" s="98"/>
      <c r="Q529" s="102">
        <v>2</v>
      </c>
      <c r="R529" s="98"/>
      <c r="S529" s="259">
        <v>180336</v>
      </c>
      <c r="T529" s="102"/>
      <c r="U529" s="102">
        <v>2</v>
      </c>
      <c r="V529" s="98"/>
      <c r="W529" s="118">
        <v>180336</v>
      </c>
    </row>
    <row r="530" spans="2:23" ht="101.25" customHeight="1">
      <c r="B530" s="85">
        <v>1771</v>
      </c>
      <c r="C530" s="91" t="s">
        <v>7</v>
      </c>
      <c r="D530" s="8" t="str">
        <f t="shared" si="19"/>
        <v>1771Vigilancia de la salud ambiental</v>
      </c>
      <c r="E530" s="8" t="s">
        <v>589</v>
      </c>
      <c r="F530" s="83" t="s">
        <v>823</v>
      </c>
      <c r="G530" s="83" t="s">
        <v>880</v>
      </c>
      <c r="H530" s="83" t="s">
        <v>306</v>
      </c>
      <c r="I530" s="8" t="s">
        <v>307</v>
      </c>
      <c r="J530" s="8" t="s">
        <v>307</v>
      </c>
      <c r="K530" s="83" t="s">
        <v>151</v>
      </c>
      <c r="L530" s="92" t="s">
        <v>61</v>
      </c>
      <c r="M530" s="8" t="str">
        <f t="shared" si="18"/>
        <v>1771Vigilancia de la salud ambientalUSMEC. FEBRERO 2025</v>
      </c>
      <c r="N530" s="125"/>
      <c r="O530" s="126">
        <v>0</v>
      </c>
      <c r="P530" s="98"/>
      <c r="Q530" s="102">
        <v>0</v>
      </c>
      <c r="R530" s="98"/>
      <c r="S530" s="259">
        <v>0</v>
      </c>
      <c r="T530" s="102"/>
      <c r="U530" s="102">
        <v>0</v>
      </c>
      <c r="V530" s="98"/>
      <c r="W530" s="118">
        <v>0</v>
      </c>
    </row>
    <row r="531" spans="2:23" ht="101.25" customHeight="1">
      <c r="B531" s="85">
        <v>1771</v>
      </c>
      <c r="C531" s="91" t="s">
        <v>7</v>
      </c>
      <c r="D531" s="8" t="str">
        <f t="shared" si="19"/>
        <v>1771Vigilancia de la salud ambiental</v>
      </c>
      <c r="E531" s="8" t="s">
        <v>589</v>
      </c>
      <c r="F531" s="83" t="s">
        <v>823</v>
      </c>
      <c r="G531" s="83" t="s">
        <v>880</v>
      </c>
      <c r="H531" s="83" t="s">
        <v>306</v>
      </c>
      <c r="I531" s="8" t="s">
        <v>307</v>
      </c>
      <c r="J531" s="8" t="s">
        <v>307</v>
      </c>
      <c r="K531" s="83" t="s">
        <v>139</v>
      </c>
      <c r="L531" s="92" t="s">
        <v>61</v>
      </c>
      <c r="M531" s="8" t="str">
        <f t="shared" si="18"/>
        <v>1771Vigilancia de la salud ambientalTUNJUELITOC. FEBRERO 2025</v>
      </c>
      <c r="N531" s="125"/>
      <c r="O531" s="126">
        <v>0</v>
      </c>
      <c r="P531" s="98"/>
      <c r="Q531" s="102">
        <v>0</v>
      </c>
      <c r="R531" s="98"/>
      <c r="S531" s="259">
        <v>0</v>
      </c>
      <c r="T531" s="102"/>
      <c r="U531" s="102">
        <v>0</v>
      </c>
      <c r="V531" s="98"/>
      <c r="W531" s="118">
        <v>0</v>
      </c>
    </row>
    <row r="532" spans="2:23" ht="101.25" customHeight="1">
      <c r="B532" s="85">
        <v>1771</v>
      </c>
      <c r="C532" s="91" t="s">
        <v>7</v>
      </c>
      <c r="D532" s="8" t="str">
        <f t="shared" si="19"/>
        <v>1771Vigilancia de la salud ambiental</v>
      </c>
      <c r="E532" s="8" t="s">
        <v>589</v>
      </c>
      <c r="F532" s="83" t="s">
        <v>823</v>
      </c>
      <c r="G532" s="83" t="s">
        <v>880</v>
      </c>
      <c r="H532" s="83" t="s">
        <v>306</v>
      </c>
      <c r="I532" s="8" t="s">
        <v>307</v>
      </c>
      <c r="J532" s="8" t="s">
        <v>307</v>
      </c>
      <c r="K532" s="83" t="s">
        <v>144</v>
      </c>
      <c r="L532" s="92" t="s">
        <v>61</v>
      </c>
      <c r="M532" s="8" t="str">
        <f t="shared" si="18"/>
        <v>1771Vigilancia de la salud ambientalCIUDAD BOLIVARC. FEBRERO 2025</v>
      </c>
      <c r="N532" s="125"/>
      <c r="O532" s="126">
        <v>0</v>
      </c>
      <c r="P532" s="98"/>
      <c r="Q532" s="102">
        <v>0</v>
      </c>
      <c r="R532" s="98"/>
      <c r="S532" s="259">
        <v>0</v>
      </c>
      <c r="T532" s="102"/>
      <c r="U532" s="102">
        <v>0</v>
      </c>
      <c r="V532" s="98"/>
      <c r="W532" s="118">
        <v>0</v>
      </c>
    </row>
    <row r="533" spans="2:23" ht="101.25" customHeight="1">
      <c r="B533" s="85">
        <v>1777</v>
      </c>
      <c r="C533" s="91" t="s">
        <v>7</v>
      </c>
      <c r="D533" s="8" t="str">
        <f t="shared" si="19"/>
        <v>1777Vigilancia de la salud ambiental</v>
      </c>
      <c r="E533" s="8" t="s">
        <v>589</v>
      </c>
      <c r="F533" s="83" t="s">
        <v>304</v>
      </c>
      <c r="G533" s="83" t="s">
        <v>881</v>
      </c>
      <c r="H533" s="83" t="s">
        <v>306</v>
      </c>
      <c r="I533" s="8" t="s">
        <v>307</v>
      </c>
      <c r="J533" s="8" t="s">
        <v>307</v>
      </c>
      <c r="K533" s="83" t="s">
        <v>139</v>
      </c>
      <c r="L533" s="92" t="s">
        <v>61</v>
      </c>
      <c r="M533" s="8" t="str">
        <f t="shared" si="18"/>
        <v>1777Vigilancia de la salud ambientalTUNJUELITOC. FEBRERO 2025</v>
      </c>
      <c r="N533" s="125"/>
      <c r="O533" s="126">
        <v>0</v>
      </c>
      <c r="P533" s="102"/>
      <c r="Q533" s="102">
        <v>0</v>
      </c>
      <c r="R533" s="98"/>
      <c r="S533" s="259">
        <v>0</v>
      </c>
      <c r="T533" s="102"/>
      <c r="U533" s="102">
        <v>0</v>
      </c>
      <c r="V533" s="98"/>
      <c r="W533" s="118">
        <v>0</v>
      </c>
    </row>
    <row r="534" spans="2:23" ht="101.25" customHeight="1">
      <c r="B534" s="85">
        <v>1780</v>
      </c>
      <c r="C534" s="91" t="s">
        <v>7</v>
      </c>
      <c r="D534" s="8" t="str">
        <f t="shared" si="19"/>
        <v>1780Vigilancia de la salud ambiental</v>
      </c>
      <c r="E534" s="8" t="s">
        <v>589</v>
      </c>
      <c r="F534" s="83" t="s">
        <v>316</v>
      </c>
      <c r="G534" s="83" t="s">
        <v>882</v>
      </c>
      <c r="H534" s="83" t="s">
        <v>306</v>
      </c>
      <c r="I534" s="8" t="s">
        <v>307</v>
      </c>
      <c r="J534" s="8" t="s">
        <v>307</v>
      </c>
      <c r="K534" s="83" t="s">
        <v>151</v>
      </c>
      <c r="L534" s="92" t="s">
        <v>61</v>
      </c>
      <c r="M534" s="8" t="str">
        <f t="shared" si="18"/>
        <v>1780Vigilancia de la salud ambientalUSMEC. FEBRERO 2025</v>
      </c>
      <c r="N534" s="125"/>
      <c r="O534" s="126">
        <v>1</v>
      </c>
      <c r="P534" s="98"/>
      <c r="Q534" s="102">
        <v>26588</v>
      </c>
      <c r="R534" s="98"/>
      <c r="S534" s="259">
        <v>26588</v>
      </c>
      <c r="T534" s="102"/>
      <c r="U534" s="102">
        <v>0</v>
      </c>
      <c r="V534" s="98"/>
      <c r="W534" s="118">
        <v>0</v>
      </c>
    </row>
    <row r="535" spans="2:23" ht="101.25" customHeight="1">
      <c r="B535" s="85">
        <v>1780</v>
      </c>
      <c r="C535" s="91" t="s">
        <v>7</v>
      </c>
      <c r="D535" s="8" t="str">
        <f t="shared" si="19"/>
        <v>1780Vigilancia de la salud ambiental</v>
      </c>
      <c r="E535" s="8" t="s">
        <v>589</v>
      </c>
      <c r="F535" s="83" t="s">
        <v>316</v>
      </c>
      <c r="G535" s="83" t="s">
        <v>882</v>
      </c>
      <c r="H535" s="83" t="s">
        <v>306</v>
      </c>
      <c r="I535" s="8" t="s">
        <v>307</v>
      </c>
      <c r="J535" s="8" t="s">
        <v>307</v>
      </c>
      <c r="K535" s="83" t="s">
        <v>139</v>
      </c>
      <c r="L535" s="92" t="s">
        <v>61</v>
      </c>
      <c r="M535" s="8" t="str">
        <f t="shared" si="18"/>
        <v>1780Vigilancia de la salud ambientalTUNJUELITOC. FEBRERO 2025</v>
      </c>
      <c r="N535" s="125"/>
      <c r="O535" s="126">
        <v>0</v>
      </c>
      <c r="P535" s="98"/>
      <c r="Q535" s="102">
        <v>0</v>
      </c>
      <c r="R535" s="98"/>
      <c r="S535" s="259">
        <v>0</v>
      </c>
      <c r="T535" s="102"/>
      <c r="U535" s="102">
        <v>0</v>
      </c>
      <c r="V535" s="98"/>
      <c r="W535" s="118">
        <v>0</v>
      </c>
    </row>
    <row r="536" spans="2:23" ht="101.25" customHeight="1">
      <c r="B536" s="85">
        <v>1780</v>
      </c>
      <c r="C536" s="91" t="s">
        <v>7</v>
      </c>
      <c r="D536" s="8" t="str">
        <f t="shared" si="19"/>
        <v>1780Vigilancia de la salud ambiental</v>
      </c>
      <c r="E536" s="8" t="s">
        <v>589</v>
      </c>
      <c r="F536" s="83" t="s">
        <v>316</v>
      </c>
      <c r="G536" s="83" t="s">
        <v>882</v>
      </c>
      <c r="H536" s="83" t="s">
        <v>306</v>
      </c>
      <c r="I536" s="8" t="s">
        <v>307</v>
      </c>
      <c r="J536" s="8" t="s">
        <v>307</v>
      </c>
      <c r="K536" s="83" t="s">
        <v>144</v>
      </c>
      <c r="L536" s="92" t="s">
        <v>61</v>
      </c>
      <c r="M536" s="8" t="str">
        <f t="shared" si="18"/>
        <v>1780Vigilancia de la salud ambientalCIUDAD BOLIVARC. FEBRERO 2025</v>
      </c>
      <c r="N536" s="125"/>
      <c r="O536" s="126">
        <v>1</v>
      </c>
      <c r="P536" s="98"/>
      <c r="Q536" s="102">
        <v>5203</v>
      </c>
      <c r="R536" s="98"/>
      <c r="S536" s="259">
        <v>5203</v>
      </c>
      <c r="T536" s="102"/>
      <c r="U536" s="102">
        <v>0</v>
      </c>
      <c r="V536" s="98"/>
      <c r="W536" s="118">
        <v>0</v>
      </c>
    </row>
    <row r="537" spans="2:23" ht="101.25" customHeight="1">
      <c r="B537" s="85">
        <v>1842</v>
      </c>
      <c r="C537" s="91" t="s">
        <v>7</v>
      </c>
      <c r="D537" s="8" t="str">
        <f t="shared" si="19"/>
        <v>1842Vigilancia de la salud ambiental</v>
      </c>
      <c r="E537" s="8" t="s">
        <v>589</v>
      </c>
      <c r="F537" s="83" t="s">
        <v>814</v>
      </c>
      <c r="G537" s="83" t="s">
        <v>883</v>
      </c>
      <c r="H537" s="83" t="s">
        <v>306</v>
      </c>
      <c r="I537" s="8" t="s">
        <v>307</v>
      </c>
      <c r="J537" s="8" t="s">
        <v>307</v>
      </c>
      <c r="K537" s="83" t="s">
        <v>139</v>
      </c>
      <c r="L537" s="92" t="s">
        <v>61</v>
      </c>
      <c r="M537" s="8" t="str">
        <f t="shared" si="18"/>
        <v>1842Vigilancia de la salud ambientalTUNJUELITOC. FEBRERO 2025</v>
      </c>
      <c r="N537" s="125"/>
      <c r="O537" s="126">
        <v>0</v>
      </c>
      <c r="P537" s="98"/>
      <c r="Q537" s="102">
        <v>0</v>
      </c>
      <c r="R537" s="98"/>
      <c r="S537" s="259">
        <v>0</v>
      </c>
      <c r="T537" s="102"/>
      <c r="U537" s="102">
        <v>0</v>
      </c>
      <c r="V537" s="98"/>
      <c r="W537" s="118">
        <v>0</v>
      </c>
    </row>
    <row r="538" spans="2:23" ht="101.25" customHeight="1">
      <c r="B538" s="85">
        <v>1842</v>
      </c>
      <c r="C538" s="91" t="s">
        <v>7</v>
      </c>
      <c r="D538" s="8" t="str">
        <f t="shared" si="19"/>
        <v>1842Vigilancia de la salud ambiental</v>
      </c>
      <c r="E538" s="8" t="s">
        <v>589</v>
      </c>
      <c r="F538" s="83" t="s">
        <v>814</v>
      </c>
      <c r="G538" s="83" t="s">
        <v>883</v>
      </c>
      <c r="H538" s="83" t="s">
        <v>306</v>
      </c>
      <c r="I538" s="8" t="s">
        <v>307</v>
      </c>
      <c r="J538" s="8" t="s">
        <v>307</v>
      </c>
      <c r="K538" s="83" t="s">
        <v>144</v>
      </c>
      <c r="L538" s="92" t="s">
        <v>61</v>
      </c>
      <c r="M538" s="8" t="str">
        <f t="shared" si="18"/>
        <v>1842Vigilancia de la salud ambientalCIUDAD BOLIVARC. FEBRERO 2025</v>
      </c>
      <c r="N538" s="125"/>
      <c r="O538" s="126">
        <v>298256</v>
      </c>
      <c r="P538" s="98"/>
      <c r="Q538" s="102">
        <v>1</v>
      </c>
      <c r="R538" s="98"/>
      <c r="S538" s="259">
        <v>298256</v>
      </c>
      <c r="T538" s="102"/>
      <c r="U538" s="102">
        <v>1</v>
      </c>
      <c r="V538" s="98"/>
      <c r="W538" s="118">
        <v>298256</v>
      </c>
    </row>
    <row r="539" spans="2:23" ht="101.25" customHeight="1">
      <c r="B539" s="85">
        <v>1843</v>
      </c>
      <c r="C539" s="91" t="s">
        <v>7</v>
      </c>
      <c r="D539" s="8" t="str">
        <f t="shared" si="19"/>
        <v>1843Vigilancia de la salud ambiental</v>
      </c>
      <c r="E539" s="8" t="s">
        <v>589</v>
      </c>
      <c r="F539" s="83" t="s">
        <v>823</v>
      </c>
      <c r="G539" s="83" t="s">
        <v>854</v>
      </c>
      <c r="H539" s="83" t="s">
        <v>606</v>
      </c>
      <c r="I539" s="8" t="s">
        <v>307</v>
      </c>
      <c r="J539" s="8" t="s">
        <v>307</v>
      </c>
      <c r="K539" s="83" t="s">
        <v>151</v>
      </c>
      <c r="L539" s="92" t="s">
        <v>61</v>
      </c>
      <c r="M539" s="8" t="str">
        <f t="shared" si="18"/>
        <v>1843Vigilancia de la salud ambientalUSMEC. FEBRERO 2025</v>
      </c>
      <c r="N539" s="125"/>
      <c r="O539" s="126">
        <v>0</v>
      </c>
      <c r="P539" s="98"/>
      <c r="Q539" s="102">
        <v>0</v>
      </c>
      <c r="R539" s="98"/>
      <c r="S539" s="259">
        <v>0</v>
      </c>
      <c r="T539" s="102"/>
      <c r="U539" s="102">
        <v>0</v>
      </c>
      <c r="V539" s="98"/>
      <c r="W539" s="118">
        <v>0</v>
      </c>
    </row>
    <row r="540" spans="2:23" ht="101.25" customHeight="1">
      <c r="B540" s="85">
        <v>1847</v>
      </c>
      <c r="C540" s="91" t="s">
        <v>7</v>
      </c>
      <c r="D540" s="8" t="str">
        <f t="shared" si="19"/>
        <v>1847Vigilancia de la salud ambiental</v>
      </c>
      <c r="E540" s="8" t="s">
        <v>589</v>
      </c>
      <c r="F540" s="83" t="s">
        <v>838</v>
      </c>
      <c r="G540" s="83" t="s">
        <v>840</v>
      </c>
      <c r="H540" s="83" t="s">
        <v>314</v>
      </c>
      <c r="I540" s="8" t="s">
        <v>307</v>
      </c>
      <c r="J540" s="8" t="s">
        <v>307</v>
      </c>
      <c r="K540" s="83" t="s">
        <v>139</v>
      </c>
      <c r="L540" s="92" t="s">
        <v>61</v>
      </c>
      <c r="M540" s="8" t="str">
        <f t="shared" si="18"/>
        <v>1847Vigilancia de la salud ambientalTUNJUELITOC. FEBRERO 2025</v>
      </c>
      <c r="N540" s="125"/>
      <c r="O540" s="126">
        <v>0</v>
      </c>
      <c r="P540" s="98"/>
      <c r="Q540" s="102">
        <v>0</v>
      </c>
      <c r="R540" s="98"/>
      <c r="S540" s="259">
        <v>0</v>
      </c>
      <c r="T540" s="102"/>
      <c r="U540" s="102">
        <v>0</v>
      </c>
      <c r="V540" s="98"/>
      <c r="W540" s="118">
        <v>0</v>
      </c>
    </row>
    <row r="541" spans="2:23" ht="101.25" customHeight="1">
      <c r="B541" s="85">
        <v>1849</v>
      </c>
      <c r="C541" s="91" t="s">
        <v>7</v>
      </c>
      <c r="D541" s="8" t="str">
        <f t="shared" si="19"/>
        <v>1849Vigilancia de la salud ambiental</v>
      </c>
      <c r="E541" s="8" t="s">
        <v>589</v>
      </c>
      <c r="F541" s="83" t="s">
        <v>835</v>
      </c>
      <c r="G541" s="83" t="s">
        <v>868</v>
      </c>
      <c r="H541" s="83" t="s">
        <v>604</v>
      </c>
      <c r="I541" s="8" t="s">
        <v>307</v>
      </c>
      <c r="J541" s="8" t="s">
        <v>307</v>
      </c>
      <c r="K541" s="83" t="s">
        <v>139</v>
      </c>
      <c r="L541" s="92" t="s">
        <v>61</v>
      </c>
      <c r="M541" s="8" t="str">
        <f t="shared" si="18"/>
        <v>1849Vigilancia de la salud ambientalTUNJUELITOC. FEBRERO 2025</v>
      </c>
      <c r="N541" s="125"/>
      <c r="O541" s="126">
        <v>0</v>
      </c>
      <c r="P541" s="98"/>
      <c r="Q541" s="102">
        <v>0</v>
      </c>
      <c r="R541" s="98"/>
      <c r="S541" s="259">
        <v>0</v>
      </c>
      <c r="T541" s="102"/>
      <c r="U541" s="102">
        <v>0</v>
      </c>
      <c r="V541" s="98"/>
      <c r="W541" s="118">
        <v>0</v>
      </c>
    </row>
    <row r="542" spans="2:23" ht="101.25" customHeight="1">
      <c r="B542" s="85">
        <v>1860</v>
      </c>
      <c r="C542" s="91" t="s">
        <v>7</v>
      </c>
      <c r="D542" s="8" t="str">
        <f t="shared" si="19"/>
        <v>1860Vigilancia de la salud ambiental</v>
      </c>
      <c r="E542" s="8" t="s">
        <v>589</v>
      </c>
      <c r="F542" s="83" t="s">
        <v>304</v>
      </c>
      <c r="G542" s="83" t="s">
        <v>884</v>
      </c>
      <c r="H542" s="83" t="s">
        <v>602</v>
      </c>
      <c r="I542" s="8" t="s">
        <v>307</v>
      </c>
      <c r="J542" s="8" t="s">
        <v>307</v>
      </c>
      <c r="K542" s="83" t="s">
        <v>151</v>
      </c>
      <c r="L542" s="92" t="s">
        <v>61</v>
      </c>
      <c r="M542" s="8" t="str">
        <f t="shared" si="18"/>
        <v>1860Vigilancia de la salud ambientalUSMEC. FEBRERO 2025</v>
      </c>
      <c r="N542" s="125"/>
      <c r="O542" s="126">
        <v>180339</v>
      </c>
      <c r="P542" s="98"/>
      <c r="Q542" s="102">
        <v>1</v>
      </c>
      <c r="R542" s="98"/>
      <c r="S542" s="259">
        <v>180339</v>
      </c>
      <c r="T542" s="102"/>
      <c r="U542" s="102">
        <v>1</v>
      </c>
      <c r="V542" s="98"/>
      <c r="W542" s="118">
        <v>180339</v>
      </c>
    </row>
    <row r="543" spans="2:23" ht="101.25" customHeight="1">
      <c r="B543" s="85">
        <v>1860</v>
      </c>
      <c r="C543" s="91" t="s">
        <v>7</v>
      </c>
      <c r="D543" s="8" t="str">
        <f t="shared" si="19"/>
        <v>1860Vigilancia de la salud ambiental</v>
      </c>
      <c r="E543" s="8" t="s">
        <v>589</v>
      </c>
      <c r="F543" s="83" t="s">
        <v>304</v>
      </c>
      <c r="G543" s="83" t="s">
        <v>884</v>
      </c>
      <c r="H543" s="83" t="s">
        <v>602</v>
      </c>
      <c r="I543" s="8" t="s">
        <v>307</v>
      </c>
      <c r="J543" s="8" t="s">
        <v>307</v>
      </c>
      <c r="K543" s="83" t="s">
        <v>139</v>
      </c>
      <c r="L543" s="92" t="s">
        <v>61</v>
      </c>
      <c r="M543" s="8" t="str">
        <f t="shared" si="18"/>
        <v>1860Vigilancia de la salud ambientalTUNJUELITOC. FEBRERO 2025</v>
      </c>
      <c r="N543" s="125"/>
      <c r="O543" s="126">
        <v>180339</v>
      </c>
      <c r="P543" s="98"/>
      <c r="Q543" s="102">
        <v>1</v>
      </c>
      <c r="R543" s="98"/>
      <c r="S543" s="259">
        <v>180339</v>
      </c>
      <c r="T543" s="102"/>
      <c r="U543" s="102">
        <v>1</v>
      </c>
      <c r="V543" s="98"/>
      <c r="W543" s="118">
        <v>180339</v>
      </c>
    </row>
    <row r="544" spans="2:23" ht="101.25" customHeight="1">
      <c r="B544" s="85">
        <v>1860</v>
      </c>
      <c r="C544" s="91" t="s">
        <v>7</v>
      </c>
      <c r="D544" s="8" t="str">
        <f t="shared" si="19"/>
        <v>1860Vigilancia de la salud ambiental</v>
      </c>
      <c r="E544" s="8" t="s">
        <v>589</v>
      </c>
      <c r="F544" s="83" t="s">
        <v>304</v>
      </c>
      <c r="G544" s="83" t="s">
        <v>884</v>
      </c>
      <c r="H544" s="83" t="s">
        <v>602</v>
      </c>
      <c r="I544" s="8" t="s">
        <v>307</v>
      </c>
      <c r="J544" s="8" t="s">
        <v>307</v>
      </c>
      <c r="K544" s="83" t="s">
        <v>144</v>
      </c>
      <c r="L544" s="92" t="s">
        <v>61</v>
      </c>
      <c r="M544" s="8" t="str">
        <f t="shared" si="18"/>
        <v>1860Vigilancia de la salud ambientalCIUDAD BOLIVARC. FEBRERO 2025</v>
      </c>
      <c r="N544" s="125"/>
      <c r="O544" s="126">
        <v>180339</v>
      </c>
      <c r="P544" s="98"/>
      <c r="Q544" s="102">
        <v>1</v>
      </c>
      <c r="R544" s="98"/>
      <c r="S544" s="259">
        <v>180339</v>
      </c>
      <c r="T544" s="102"/>
      <c r="U544" s="102">
        <v>1</v>
      </c>
      <c r="V544" s="98"/>
      <c r="W544" s="118">
        <v>180339</v>
      </c>
    </row>
    <row r="545" spans="2:23" ht="101.25" customHeight="1">
      <c r="B545" s="85">
        <v>1861</v>
      </c>
      <c r="C545" s="91" t="s">
        <v>7</v>
      </c>
      <c r="D545" s="8" t="str">
        <f t="shared" si="19"/>
        <v>1861Vigilancia de la salud ambiental</v>
      </c>
      <c r="E545" s="8" t="s">
        <v>589</v>
      </c>
      <c r="F545" s="83" t="s">
        <v>304</v>
      </c>
      <c r="G545" s="83" t="s">
        <v>885</v>
      </c>
      <c r="H545" s="83" t="s">
        <v>602</v>
      </c>
      <c r="I545" s="8" t="s">
        <v>307</v>
      </c>
      <c r="J545" s="8" t="s">
        <v>307</v>
      </c>
      <c r="K545" s="83" t="s">
        <v>151</v>
      </c>
      <c r="L545" s="92" t="s">
        <v>61</v>
      </c>
      <c r="M545" s="8" t="str">
        <f t="shared" si="18"/>
        <v>1861Vigilancia de la salud ambientalUSMEC. FEBRERO 2025</v>
      </c>
      <c r="N545" s="125"/>
      <c r="O545" s="126">
        <v>180339</v>
      </c>
      <c r="P545" s="98"/>
      <c r="Q545" s="102">
        <v>1</v>
      </c>
      <c r="R545" s="98"/>
      <c r="S545" s="259">
        <v>180339</v>
      </c>
      <c r="T545" s="102"/>
      <c r="U545" s="102">
        <v>1</v>
      </c>
      <c r="V545" s="98"/>
      <c r="W545" s="118">
        <v>180339</v>
      </c>
    </row>
    <row r="546" spans="2:23" ht="101.25" customHeight="1">
      <c r="B546" s="85">
        <v>1861</v>
      </c>
      <c r="C546" s="91" t="s">
        <v>7</v>
      </c>
      <c r="D546" s="8" t="str">
        <f t="shared" si="19"/>
        <v>1861Vigilancia de la salud ambiental</v>
      </c>
      <c r="E546" s="8" t="s">
        <v>589</v>
      </c>
      <c r="F546" s="83" t="s">
        <v>304</v>
      </c>
      <c r="G546" s="83" t="s">
        <v>885</v>
      </c>
      <c r="H546" s="83" t="s">
        <v>602</v>
      </c>
      <c r="I546" s="8" t="s">
        <v>307</v>
      </c>
      <c r="J546" s="8" t="s">
        <v>307</v>
      </c>
      <c r="K546" s="83" t="s">
        <v>139</v>
      </c>
      <c r="L546" s="92" t="s">
        <v>61</v>
      </c>
      <c r="M546" s="8" t="str">
        <f t="shared" si="18"/>
        <v>1861Vigilancia de la salud ambientalTUNJUELITOC. FEBRERO 2025</v>
      </c>
      <c r="N546" s="125"/>
      <c r="O546" s="126">
        <v>180339</v>
      </c>
      <c r="P546" s="98"/>
      <c r="Q546" s="102">
        <v>1</v>
      </c>
      <c r="R546" s="98"/>
      <c r="S546" s="259">
        <v>180339</v>
      </c>
      <c r="T546" s="102"/>
      <c r="U546" s="102">
        <v>1</v>
      </c>
      <c r="V546" s="98"/>
      <c r="W546" s="118">
        <v>180339</v>
      </c>
    </row>
    <row r="547" spans="2:23" ht="101.25" customHeight="1">
      <c r="B547" s="85">
        <v>1861</v>
      </c>
      <c r="C547" s="91" t="s">
        <v>7</v>
      </c>
      <c r="D547" s="8" t="str">
        <f t="shared" si="19"/>
        <v>1861Vigilancia de la salud ambiental</v>
      </c>
      <c r="E547" s="8" t="s">
        <v>589</v>
      </c>
      <c r="F547" s="83" t="s">
        <v>304</v>
      </c>
      <c r="G547" s="83" t="s">
        <v>885</v>
      </c>
      <c r="H547" s="83" t="s">
        <v>602</v>
      </c>
      <c r="I547" s="8" t="s">
        <v>307</v>
      </c>
      <c r="J547" s="8" t="s">
        <v>307</v>
      </c>
      <c r="K547" s="83" t="s">
        <v>144</v>
      </c>
      <c r="L547" s="92" t="s">
        <v>61</v>
      </c>
      <c r="M547" s="8" t="str">
        <f t="shared" si="18"/>
        <v>1861Vigilancia de la salud ambientalCIUDAD BOLIVARC. FEBRERO 2025</v>
      </c>
      <c r="N547" s="125"/>
      <c r="O547" s="126">
        <v>180339</v>
      </c>
      <c r="P547" s="98"/>
      <c r="Q547" s="102">
        <v>1</v>
      </c>
      <c r="R547" s="98"/>
      <c r="S547" s="259">
        <v>180339</v>
      </c>
      <c r="T547" s="102"/>
      <c r="U547" s="102">
        <v>1</v>
      </c>
      <c r="V547" s="98"/>
      <c r="W547" s="118">
        <v>180339</v>
      </c>
    </row>
    <row r="548" spans="2:23" ht="101.25" customHeight="1">
      <c r="B548" s="85">
        <v>1862</v>
      </c>
      <c r="C548" s="91" t="s">
        <v>7</v>
      </c>
      <c r="D548" s="8" t="str">
        <f t="shared" si="19"/>
        <v>1862Vigilancia de la salud ambiental</v>
      </c>
      <c r="E548" s="8" t="s">
        <v>589</v>
      </c>
      <c r="F548" s="83" t="s">
        <v>823</v>
      </c>
      <c r="G548" s="83" t="s">
        <v>886</v>
      </c>
      <c r="H548" s="83" t="s">
        <v>602</v>
      </c>
      <c r="I548" s="8" t="s">
        <v>307</v>
      </c>
      <c r="J548" s="8" t="s">
        <v>307</v>
      </c>
      <c r="K548" s="83" t="s">
        <v>151</v>
      </c>
      <c r="L548" s="92" t="s">
        <v>61</v>
      </c>
      <c r="M548" s="8" t="str">
        <f t="shared" si="18"/>
        <v>1862Vigilancia de la salud ambientalUSMEC. FEBRERO 2025</v>
      </c>
      <c r="N548" s="125"/>
      <c r="O548" s="126">
        <v>235165</v>
      </c>
      <c r="P548" s="98"/>
      <c r="Q548" s="102">
        <v>1</v>
      </c>
      <c r="R548" s="98"/>
      <c r="S548" s="259">
        <v>235165</v>
      </c>
      <c r="T548" s="102"/>
      <c r="U548" s="102">
        <v>1</v>
      </c>
      <c r="V548" s="98"/>
      <c r="W548" s="118">
        <v>235165</v>
      </c>
    </row>
    <row r="549" spans="2:23" ht="101.25" customHeight="1">
      <c r="B549" s="85">
        <v>1862</v>
      </c>
      <c r="C549" s="91" t="s">
        <v>7</v>
      </c>
      <c r="D549" s="8" t="str">
        <f t="shared" si="19"/>
        <v>1862Vigilancia de la salud ambiental</v>
      </c>
      <c r="E549" s="8" t="s">
        <v>589</v>
      </c>
      <c r="F549" s="83" t="s">
        <v>823</v>
      </c>
      <c r="G549" s="83" t="s">
        <v>886</v>
      </c>
      <c r="H549" s="83" t="s">
        <v>602</v>
      </c>
      <c r="I549" s="8" t="s">
        <v>307</v>
      </c>
      <c r="J549" s="8" t="s">
        <v>307</v>
      </c>
      <c r="K549" s="83" t="s">
        <v>139</v>
      </c>
      <c r="L549" s="92" t="s">
        <v>61</v>
      </c>
      <c r="M549" s="8" t="str">
        <f t="shared" si="18"/>
        <v>1862Vigilancia de la salud ambientalTUNJUELITOC. FEBRERO 2025</v>
      </c>
      <c r="N549" s="125"/>
      <c r="O549" s="126">
        <v>235165</v>
      </c>
      <c r="P549" s="98"/>
      <c r="Q549" s="102">
        <v>1</v>
      </c>
      <c r="R549" s="98"/>
      <c r="S549" s="259">
        <v>235165</v>
      </c>
      <c r="T549" s="102"/>
      <c r="U549" s="102">
        <v>1</v>
      </c>
      <c r="V549" s="98"/>
      <c r="W549" s="118">
        <v>235165</v>
      </c>
    </row>
    <row r="550" spans="2:23" ht="101.25" customHeight="1">
      <c r="B550" s="85">
        <v>1862</v>
      </c>
      <c r="C550" s="91" t="s">
        <v>7</v>
      </c>
      <c r="D550" s="8" t="str">
        <f t="shared" si="19"/>
        <v>1862Vigilancia de la salud ambiental</v>
      </c>
      <c r="E550" s="8" t="s">
        <v>589</v>
      </c>
      <c r="F550" s="83" t="s">
        <v>823</v>
      </c>
      <c r="G550" s="83" t="s">
        <v>886</v>
      </c>
      <c r="H550" s="83" t="s">
        <v>602</v>
      </c>
      <c r="I550" s="8" t="s">
        <v>307</v>
      </c>
      <c r="J550" s="8" t="s">
        <v>307</v>
      </c>
      <c r="K550" s="83" t="s">
        <v>144</v>
      </c>
      <c r="L550" s="92" t="s">
        <v>61</v>
      </c>
      <c r="M550" s="8" t="str">
        <f t="shared" si="18"/>
        <v>1862Vigilancia de la salud ambientalCIUDAD BOLIVARC. FEBRERO 2025</v>
      </c>
      <c r="N550" s="125"/>
      <c r="O550" s="126">
        <v>235165</v>
      </c>
      <c r="P550" s="98"/>
      <c r="Q550" s="102">
        <v>1</v>
      </c>
      <c r="R550" s="98"/>
      <c r="S550" s="259">
        <v>235165</v>
      </c>
      <c r="T550" s="102"/>
      <c r="U550" s="122">
        <v>1</v>
      </c>
      <c r="V550" s="98"/>
      <c r="W550" s="118">
        <v>235165</v>
      </c>
    </row>
    <row r="551" spans="2:23" ht="101.25" customHeight="1">
      <c r="B551" s="85">
        <v>1864</v>
      </c>
      <c r="C551" s="91" t="s">
        <v>7</v>
      </c>
      <c r="D551" s="8" t="str">
        <f t="shared" si="19"/>
        <v>1864Vigilancia de la salud ambiental</v>
      </c>
      <c r="E551" s="8" t="s">
        <v>589</v>
      </c>
      <c r="F551" s="83" t="s">
        <v>316</v>
      </c>
      <c r="G551" s="83" t="s">
        <v>887</v>
      </c>
      <c r="H551" s="83" t="s">
        <v>602</v>
      </c>
      <c r="I551" s="8" t="s">
        <v>307</v>
      </c>
      <c r="J551" s="8" t="s">
        <v>307</v>
      </c>
      <c r="K551" s="83" t="s">
        <v>151</v>
      </c>
      <c r="L551" s="92" t="s">
        <v>61</v>
      </c>
      <c r="M551" s="8" t="str">
        <f t="shared" si="18"/>
        <v>1864Vigilancia de la salud ambientalUSMEC. FEBRERO 2025</v>
      </c>
      <c r="N551" s="125"/>
      <c r="O551" s="126">
        <v>90169</v>
      </c>
      <c r="P551" s="98"/>
      <c r="Q551" s="102">
        <v>3</v>
      </c>
      <c r="R551" s="98"/>
      <c r="S551" s="259">
        <v>270507</v>
      </c>
      <c r="T551" s="102"/>
      <c r="U551" s="102">
        <v>3</v>
      </c>
      <c r="V551" s="98"/>
      <c r="W551" s="118">
        <v>270507</v>
      </c>
    </row>
    <row r="552" spans="2:23" ht="101.25" customHeight="1">
      <c r="B552" s="85">
        <v>1864</v>
      </c>
      <c r="C552" s="91" t="s">
        <v>7</v>
      </c>
      <c r="D552" s="8" t="str">
        <f t="shared" si="19"/>
        <v>1864Vigilancia de la salud ambiental</v>
      </c>
      <c r="E552" s="8" t="s">
        <v>589</v>
      </c>
      <c r="F552" s="83" t="s">
        <v>316</v>
      </c>
      <c r="G552" s="83" t="s">
        <v>887</v>
      </c>
      <c r="H552" s="83" t="s">
        <v>602</v>
      </c>
      <c r="I552" s="8" t="s">
        <v>307</v>
      </c>
      <c r="J552" s="8" t="s">
        <v>307</v>
      </c>
      <c r="K552" s="83" t="s">
        <v>139</v>
      </c>
      <c r="L552" s="92" t="s">
        <v>61</v>
      </c>
      <c r="M552" s="8" t="str">
        <f t="shared" si="18"/>
        <v>1864Vigilancia de la salud ambientalTUNJUELITOC. FEBRERO 2025</v>
      </c>
      <c r="N552" s="125"/>
      <c r="O552" s="126">
        <v>90169</v>
      </c>
      <c r="P552" s="98"/>
      <c r="Q552" s="102">
        <v>3</v>
      </c>
      <c r="R552" s="98"/>
      <c r="S552" s="259">
        <v>270507</v>
      </c>
      <c r="T552" s="102"/>
      <c r="U552" s="102">
        <v>3</v>
      </c>
      <c r="V552" s="98"/>
      <c r="W552" s="118">
        <v>270507</v>
      </c>
    </row>
    <row r="553" spans="2:23" ht="101.25" customHeight="1">
      <c r="B553" s="85">
        <v>1864</v>
      </c>
      <c r="C553" s="91" t="s">
        <v>7</v>
      </c>
      <c r="D553" s="8" t="str">
        <f t="shared" si="19"/>
        <v>1864Vigilancia de la salud ambiental</v>
      </c>
      <c r="E553" s="8" t="s">
        <v>589</v>
      </c>
      <c r="F553" s="83" t="s">
        <v>316</v>
      </c>
      <c r="G553" s="83" t="s">
        <v>887</v>
      </c>
      <c r="H553" s="83" t="s">
        <v>602</v>
      </c>
      <c r="I553" s="8" t="s">
        <v>307</v>
      </c>
      <c r="J553" s="8" t="s">
        <v>307</v>
      </c>
      <c r="K553" s="83" t="s">
        <v>144</v>
      </c>
      <c r="L553" s="92" t="s">
        <v>61</v>
      </c>
      <c r="M553" s="8" t="str">
        <f t="shared" si="18"/>
        <v>1864Vigilancia de la salud ambientalCIUDAD BOLIVARC. FEBRERO 2025</v>
      </c>
      <c r="N553" s="125"/>
      <c r="O553" s="126">
        <v>90169</v>
      </c>
      <c r="P553" s="98"/>
      <c r="Q553" s="102">
        <v>2</v>
      </c>
      <c r="R553" s="98"/>
      <c r="S553" s="259">
        <v>180338</v>
      </c>
      <c r="T553" s="102"/>
      <c r="U553" s="102">
        <v>2</v>
      </c>
      <c r="V553" s="98"/>
      <c r="W553" s="118">
        <v>180338</v>
      </c>
    </row>
    <row r="554" spans="2:23" ht="101.25" customHeight="1">
      <c r="B554" s="85">
        <v>1865</v>
      </c>
      <c r="C554" s="91" t="s">
        <v>7</v>
      </c>
      <c r="D554" s="8" t="str">
        <f t="shared" si="19"/>
        <v>1865Vigilancia de la salud ambiental</v>
      </c>
      <c r="E554" s="8" t="s">
        <v>589</v>
      </c>
      <c r="F554" s="83" t="s">
        <v>838</v>
      </c>
      <c r="G554" s="83" t="s">
        <v>841</v>
      </c>
      <c r="H554" s="83" t="s">
        <v>314</v>
      </c>
      <c r="I554" s="8" t="s">
        <v>307</v>
      </c>
      <c r="J554" s="8" t="s">
        <v>307</v>
      </c>
      <c r="K554" s="83" t="s">
        <v>144</v>
      </c>
      <c r="L554" s="92" t="s">
        <v>61</v>
      </c>
      <c r="M554" s="8" t="str">
        <f t="shared" si="18"/>
        <v>1865Vigilancia de la salud ambientalCIUDAD BOLIVARC. FEBRERO 2025</v>
      </c>
      <c r="N554" s="125"/>
      <c r="O554" s="126">
        <v>0</v>
      </c>
      <c r="P554" s="98"/>
      <c r="Q554" s="102">
        <v>0</v>
      </c>
      <c r="R554" s="98"/>
      <c r="S554" s="259">
        <v>0</v>
      </c>
      <c r="T554" s="102"/>
      <c r="U554" s="102">
        <v>0</v>
      </c>
      <c r="V554" s="98"/>
      <c r="W554" s="118">
        <v>0</v>
      </c>
    </row>
    <row r="555" spans="2:23" ht="101.25" customHeight="1">
      <c r="B555" s="85">
        <v>1868</v>
      </c>
      <c r="C555" s="91" t="s">
        <v>7</v>
      </c>
      <c r="D555" s="8" t="str">
        <f t="shared" si="19"/>
        <v>1868Vigilancia de la salud ambiental</v>
      </c>
      <c r="E555" s="8" t="s">
        <v>589</v>
      </c>
      <c r="F555" s="83" t="s">
        <v>814</v>
      </c>
      <c r="G555" s="83" t="s">
        <v>888</v>
      </c>
      <c r="H555" s="83" t="s">
        <v>306</v>
      </c>
      <c r="I555" s="8" t="s">
        <v>307</v>
      </c>
      <c r="J555" s="8" t="s">
        <v>307</v>
      </c>
      <c r="K555" s="83" t="s">
        <v>151</v>
      </c>
      <c r="L555" s="92" t="s">
        <v>61</v>
      </c>
      <c r="M555" s="8" t="str">
        <f t="shared" si="18"/>
        <v>1868Vigilancia de la salud ambientalUSMEC. FEBRERO 2025</v>
      </c>
      <c r="N555" s="125"/>
      <c r="O555" s="126">
        <v>0</v>
      </c>
      <c r="P555" s="98"/>
      <c r="Q555" s="102">
        <v>0</v>
      </c>
      <c r="R555" s="98"/>
      <c r="S555" s="259">
        <v>0</v>
      </c>
      <c r="T555" s="102"/>
      <c r="U555" s="102">
        <v>0</v>
      </c>
      <c r="V555" s="98"/>
      <c r="W555" s="118">
        <v>0</v>
      </c>
    </row>
    <row r="556" spans="2:23" ht="101.25" customHeight="1">
      <c r="B556" s="85">
        <v>1868</v>
      </c>
      <c r="C556" s="91" t="s">
        <v>7</v>
      </c>
      <c r="D556" s="8" t="str">
        <f t="shared" si="19"/>
        <v>1868Vigilancia de la salud ambiental</v>
      </c>
      <c r="E556" s="8" t="s">
        <v>589</v>
      </c>
      <c r="F556" s="83" t="s">
        <v>814</v>
      </c>
      <c r="G556" s="83" t="s">
        <v>888</v>
      </c>
      <c r="H556" s="83" t="s">
        <v>306</v>
      </c>
      <c r="I556" s="8" t="s">
        <v>307</v>
      </c>
      <c r="J556" s="8" t="s">
        <v>307</v>
      </c>
      <c r="K556" s="83" t="s">
        <v>139</v>
      </c>
      <c r="L556" s="92" t="s">
        <v>61</v>
      </c>
      <c r="M556" s="8" t="str">
        <f t="shared" si="18"/>
        <v>1868Vigilancia de la salud ambientalTUNJUELITOC. FEBRERO 2025</v>
      </c>
      <c r="N556" s="125"/>
      <c r="O556" s="126">
        <v>0</v>
      </c>
      <c r="P556" s="98"/>
      <c r="Q556" s="102">
        <v>0</v>
      </c>
      <c r="R556" s="98"/>
      <c r="S556" s="259">
        <v>0</v>
      </c>
      <c r="T556" s="102"/>
      <c r="U556" s="102">
        <v>0</v>
      </c>
      <c r="V556" s="98"/>
      <c r="W556" s="118">
        <v>0</v>
      </c>
    </row>
    <row r="557" spans="2:23" ht="101.25" customHeight="1">
      <c r="B557" s="85">
        <v>1868</v>
      </c>
      <c r="C557" s="91" t="s">
        <v>7</v>
      </c>
      <c r="D557" s="8" t="str">
        <f t="shared" si="19"/>
        <v>1868Vigilancia de la salud ambiental</v>
      </c>
      <c r="E557" s="8" t="s">
        <v>589</v>
      </c>
      <c r="F557" s="83" t="s">
        <v>814</v>
      </c>
      <c r="G557" s="83" t="s">
        <v>888</v>
      </c>
      <c r="H557" s="83" t="s">
        <v>306</v>
      </c>
      <c r="I557" s="8" t="s">
        <v>307</v>
      </c>
      <c r="J557" s="8" t="s">
        <v>307</v>
      </c>
      <c r="K557" s="83" t="s">
        <v>144</v>
      </c>
      <c r="L557" s="92" t="s">
        <v>61</v>
      </c>
      <c r="M557" s="8" t="str">
        <f t="shared" si="18"/>
        <v>1868Vigilancia de la salud ambientalCIUDAD BOLIVARC. FEBRERO 2025</v>
      </c>
      <c r="N557" s="125"/>
      <c r="O557" s="126">
        <v>1</v>
      </c>
      <c r="P557" s="98"/>
      <c r="Q557" s="102">
        <v>41518</v>
      </c>
      <c r="R557" s="98"/>
      <c r="S557" s="259">
        <v>41518</v>
      </c>
      <c r="T557" s="102"/>
      <c r="U557" s="102">
        <v>0</v>
      </c>
      <c r="V557" s="98"/>
      <c r="W557" s="118">
        <v>0</v>
      </c>
    </row>
    <row r="558" spans="2:23" ht="101.25" customHeight="1">
      <c r="B558" s="85">
        <v>1868</v>
      </c>
      <c r="C558" s="91" t="s">
        <v>7</v>
      </c>
      <c r="D558" s="8" t="str">
        <f t="shared" si="19"/>
        <v>1868Vigilancia de la salud ambiental</v>
      </c>
      <c r="E558" s="8" t="s">
        <v>589</v>
      </c>
      <c r="F558" s="83" t="s">
        <v>814</v>
      </c>
      <c r="G558" s="83" t="s">
        <v>888</v>
      </c>
      <c r="H558" s="83" t="s">
        <v>306</v>
      </c>
      <c r="I558" s="8" t="s">
        <v>307</v>
      </c>
      <c r="J558" s="8" t="s">
        <v>307</v>
      </c>
      <c r="K558" s="83" t="s">
        <v>148</v>
      </c>
      <c r="L558" s="92" t="s">
        <v>61</v>
      </c>
      <c r="M558" s="8" t="str">
        <f t="shared" si="18"/>
        <v>1868Vigilancia de la salud ambientalSUMAPAZC. FEBRERO 2025</v>
      </c>
      <c r="N558" s="125"/>
      <c r="O558" s="126">
        <v>0</v>
      </c>
      <c r="P558" s="98"/>
      <c r="Q558" s="102">
        <v>0</v>
      </c>
      <c r="R558" s="98"/>
      <c r="S558" s="259">
        <v>0</v>
      </c>
      <c r="T558" s="102"/>
      <c r="U558" s="102">
        <v>0</v>
      </c>
      <c r="V558" s="98"/>
      <c r="W558" s="118">
        <v>0</v>
      </c>
    </row>
    <row r="559" spans="2:23" ht="101.25" customHeight="1">
      <c r="B559" s="85">
        <v>1880</v>
      </c>
      <c r="C559" s="91" t="s">
        <v>7</v>
      </c>
      <c r="D559" s="8" t="str">
        <f t="shared" si="19"/>
        <v>1880Vigilancia de la salud ambiental</v>
      </c>
      <c r="E559" s="8" t="s">
        <v>589</v>
      </c>
      <c r="F559" s="83" t="s">
        <v>844</v>
      </c>
      <c r="G559" s="83" t="s">
        <v>889</v>
      </c>
      <c r="H559" s="83" t="s">
        <v>605</v>
      </c>
      <c r="I559" s="8" t="s">
        <v>307</v>
      </c>
      <c r="J559" s="8" t="s">
        <v>307</v>
      </c>
      <c r="K559" s="83" t="s">
        <v>139</v>
      </c>
      <c r="L559" s="92" t="s">
        <v>61</v>
      </c>
      <c r="M559" s="8" t="str">
        <f t="shared" si="18"/>
        <v>1880Vigilancia de la salud ambientalTUNJUELITOC. FEBRERO 2025</v>
      </c>
      <c r="N559" s="125"/>
      <c r="O559" s="126">
        <v>0</v>
      </c>
      <c r="P559" s="98"/>
      <c r="Q559" s="102">
        <v>0</v>
      </c>
      <c r="R559" s="98"/>
      <c r="S559" s="259">
        <v>0</v>
      </c>
      <c r="T559" s="102"/>
      <c r="U559" s="102">
        <v>0</v>
      </c>
      <c r="V559" s="98"/>
      <c r="W559" s="118">
        <v>0</v>
      </c>
    </row>
    <row r="560" spans="2:23" ht="101.25" customHeight="1">
      <c r="B560" s="85">
        <v>1880</v>
      </c>
      <c r="C560" s="91" t="s">
        <v>7</v>
      </c>
      <c r="D560" s="8" t="str">
        <f t="shared" si="19"/>
        <v>1880Vigilancia de la salud ambiental</v>
      </c>
      <c r="E560" s="8" t="s">
        <v>589</v>
      </c>
      <c r="F560" s="83" t="s">
        <v>844</v>
      </c>
      <c r="G560" s="83" t="s">
        <v>889</v>
      </c>
      <c r="H560" s="83" t="s">
        <v>605</v>
      </c>
      <c r="I560" s="8" t="s">
        <v>307</v>
      </c>
      <c r="J560" s="8" t="s">
        <v>307</v>
      </c>
      <c r="K560" s="83" t="s">
        <v>144</v>
      </c>
      <c r="L560" s="92" t="s">
        <v>61</v>
      </c>
      <c r="M560" s="8" t="str">
        <f t="shared" si="18"/>
        <v>1880Vigilancia de la salud ambientalCIUDAD BOLIVARC. FEBRERO 2025</v>
      </c>
      <c r="N560" s="125"/>
      <c r="O560" s="126">
        <v>0</v>
      </c>
      <c r="P560" s="98"/>
      <c r="Q560" s="102">
        <v>0</v>
      </c>
      <c r="R560" s="98"/>
      <c r="S560" s="259">
        <v>0</v>
      </c>
      <c r="T560" s="102"/>
      <c r="U560" s="102">
        <v>0</v>
      </c>
      <c r="V560" s="98"/>
      <c r="W560" s="118">
        <v>0</v>
      </c>
    </row>
    <row r="561" spans="2:23" ht="101.25" customHeight="1">
      <c r="B561" s="85">
        <v>1882</v>
      </c>
      <c r="C561" s="91" t="s">
        <v>7</v>
      </c>
      <c r="D561" s="8" t="str">
        <f t="shared" si="19"/>
        <v>1882Vigilancia de la salud ambiental</v>
      </c>
      <c r="E561" s="8" t="s">
        <v>589</v>
      </c>
      <c r="F561" s="83" t="s">
        <v>823</v>
      </c>
      <c r="G561" s="83" t="s">
        <v>890</v>
      </c>
      <c r="H561" s="83" t="s">
        <v>306</v>
      </c>
      <c r="I561" s="8" t="s">
        <v>307</v>
      </c>
      <c r="J561" s="8" t="s">
        <v>307</v>
      </c>
      <c r="K561" s="83" t="s">
        <v>151</v>
      </c>
      <c r="L561" s="92" t="s">
        <v>61</v>
      </c>
      <c r="M561" s="8" t="str">
        <f t="shared" si="18"/>
        <v>1882Vigilancia de la salud ambientalUSMEC. FEBRERO 2025</v>
      </c>
      <c r="N561" s="125"/>
      <c r="O561" s="126">
        <v>1</v>
      </c>
      <c r="P561" s="98"/>
      <c r="Q561" s="102">
        <v>7595</v>
      </c>
      <c r="R561" s="98"/>
      <c r="S561" s="259">
        <v>7595</v>
      </c>
      <c r="T561" s="102"/>
      <c r="U561" s="102">
        <v>0</v>
      </c>
      <c r="V561" s="98"/>
      <c r="W561" s="118">
        <v>0</v>
      </c>
    </row>
    <row r="562" spans="2:23" ht="101.25" customHeight="1">
      <c r="B562" s="85">
        <v>1882</v>
      </c>
      <c r="C562" s="91" t="s">
        <v>7</v>
      </c>
      <c r="D562" s="8" t="str">
        <f t="shared" si="19"/>
        <v>1882Vigilancia de la salud ambiental</v>
      </c>
      <c r="E562" s="8" t="s">
        <v>589</v>
      </c>
      <c r="F562" s="83" t="s">
        <v>823</v>
      </c>
      <c r="G562" s="83" t="s">
        <v>890</v>
      </c>
      <c r="H562" s="83" t="s">
        <v>306</v>
      </c>
      <c r="I562" s="8" t="s">
        <v>307</v>
      </c>
      <c r="J562" s="8" t="s">
        <v>307</v>
      </c>
      <c r="K562" s="83" t="s">
        <v>139</v>
      </c>
      <c r="L562" s="92" t="s">
        <v>61</v>
      </c>
      <c r="M562" s="8" t="str">
        <f t="shared" si="18"/>
        <v>1882Vigilancia de la salud ambientalTUNJUELITOC. FEBRERO 2025</v>
      </c>
      <c r="N562" s="125"/>
      <c r="O562" s="126">
        <v>1</v>
      </c>
      <c r="P562" s="102"/>
      <c r="Q562" s="102">
        <v>42275</v>
      </c>
      <c r="R562" s="98"/>
      <c r="S562" s="259">
        <v>42275</v>
      </c>
      <c r="T562" s="102"/>
      <c r="U562" s="102">
        <v>0</v>
      </c>
      <c r="V562" s="98"/>
      <c r="W562" s="118">
        <v>0</v>
      </c>
    </row>
    <row r="563" spans="2:23" ht="101.25" customHeight="1">
      <c r="B563" s="85">
        <v>1882</v>
      </c>
      <c r="C563" s="91" t="s">
        <v>7</v>
      </c>
      <c r="D563" s="8" t="str">
        <f t="shared" si="19"/>
        <v>1882Vigilancia de la salud ambiental</v>
      </c>
      <c r="E563" s="8" t="s">
        <v>589</v>
      </c>
      <c r="F563" s="83" t="s">
        <v>823</v>
      </c>
      <c r="G563" s="83" t="s">
        <v>890</v>
      </c>
      <c r="H563" s="83" t="s">
        <v>306</v>
      </c>
      <c r="I563" s="8" t="s">
        <v>307</v>
      </c>
      <c r="J563" s="8" t="s">
        <v>307</v>
      </c>
      <c r="K563" s="83" t="s">
        <v>144</v>
      </c>
      <c r="L563" s="92" t="s">
        <v>61</v>
      </c>
      <c r="M563" s="8" t="str">
        <f t="shared" si="18"/>
        <v>1882Vigilancia de la salud ambientalCIUDAD BOLIVARC. FEBRERO 2025</v>
      </c>
      <c r="N563" s="125"/>
      <c r="O563" s="126">
        <v>1</v>
      </c>
      <c r="P563" s="102"/>
      <c r="Q563" s="102">
        <v>7595</v>
      </c>
      <c r="R563" s="98"/>
      <c r="S563" s="259">
        <v>7595</v>
      </c>
      <c r="T563" s="102"/>
      <c r="U563" s="102">
        <v>0</v>
      </c>
      <c r="V563" s="98"/>
      <c r="W563" s="118">
        <v>0</v>
      </c>
    </row>
    <row r="564" spans="2:23" ht="101.25" customHeight="1">
      <c r="B564" s="85">
        <v>1908</v>
      </c>
      <c r="C564" s="91" t="s">
        <v>7</v>
      </c>
      <c r="D564" s="8" t="str">
        <f t="shared" si="19"/>
        <v>1908Vigilancia de la salud ambiental</v>
      </c>
      <c r="E564" s="8" t="s">
        <v>589</v>
      </c>
      <c r="F564" s="83" t="s">
        <v>316</v>
      </c>
      <c r="G564" s="83" t="s">
        <v>849</v>
      </c>
      <c r="H564" s="83" t="s">
        <v>600</v>
      </c>
      <c r="I564" s="8" t="s">
        <v>307</v>
      </c>
      <c r="J564" s="8" t="s">
        <v>307</v>
      </c>
      <c r="K564" s="83" t="s">
        <v>144</v>
      </c>
      <c r="L564" s="92" t="s">
        <v>61</v>
      </c>
      <c r="M564" s="8" t="str">
        <f t="shared" si="18"/>
        <v>1908Vigilancia de la salud ambientalCIUDAD BOLIVARC. FEBRERO 2025</v>
      </c>
      <c r="N564" s="125"/>
      <c r="O564" s="126">
        <v>0</v>
      </c>
      <c r="P564" s="98"/>
      <c r="Q564" s="102">
        <v>0</v>
      </c>
      <c r="R564" s="98"/>
      <c r="S564" s="259">
        <v>0</v>
      </c>
      <c r="T564" s="102"/>
      <c r="U564" s="102">
        <v>0</v>
      </c>
      <c r="V564" s="98"/>
      <c r="W564" s="118">
        <v>0</v>
      </c>
    </row>
    <row r="565" spans="2:23" ht="101.25" customHeight="1">
      <c r="B565" s="85">
        <v>1913</v>
      </c>
      <c r="C565" s="91" t="s">
        <v>7</v>
      </c>
      <c r="D565" s="8" t="str">
        <f t="shared" si="19"/>
        <v>1913Vigilancia de la salud ambiental</v>
      </c>
      <c r="E565" s="8" t="s">
        <v>589</v>
      </c>
      <c r="F565" s="83" t="s">
        <v>814</v>
      </c>
      <c r="G565" s="83" t="s">
        <v>857</v>
      </c>
      <c r="H565" s="83" t="s">
        <v>606</v>
      </c>
      <c r="I565" s="8" t="s">
        <v>307</v>
      </c>
      <c r="J565" s="8" t="s">
        <v>307</v>
      </c>
      <c r="K565" s="83" t="s">
        <v>144</v>
      </c>
      <c r="L565" s="92" t="s">
        <v>61</v>
      </c>
      <c r="M565" s="8" t="str">
        <f t="shared" si="18"/>
        <v>1913Vigilancia de la salud ambientalCIUDAD BOLIVARC. FEBRERO 2025</v>
      </c>
      <c r="N565" s="125"/>
      <c r="O565" s="126">
        <v>0</v>
      </c>
      <c r="P565" s="98"/>
      <c r="Q565" s="102">
        <v>0</v>
      </c>
      <c r="R565" s="98"/>
      <c r="S565" s="259">
        <v>0</v>
      </c>
      <c r="T565" s="102"/>
      <c r="U565" s="102">
        <v>0</v>
      </c>
      <c r="V565" s="98"/>
      <c r="W565" s="118">
        <v>0</v>
      </c>
    </row>
    <row r="566" spans="2:23" ht="101.25" customHeight="1">
      <c r="B566" s="85">
        <v>1946</v>
      </c>
      <c r="C566" s="91" t="s">
        <v>7</v>
      </c>
      <c r="D566" s="8" t="str">
        <f t="shared" si="19"/>
        <v>1946Vigilancia de la salud ambiental</v>
      </c>
      <c r="E566" s="8" t="s">
        <v>589</v>
      </c>
      <c r="F566" s="83" t="s">
        <v>316</v>
      </c>
      <c r="G566" s="83" t="s">
        <v>891</v>
      </c>
      <c r="H566" s="83" t="s">
        <v>306</v>
      </c>
      <c r="I566" s="8" t="s">
        <v>307</v>
      </c>
      <c r="J566" s="8" t="s">
        <v>307</v>
      </c>
      <c r="K566" s="83" t="s">
        <v>151</v>
      </c>
      <c r="L566" s="92" t="s">
        <v>61</v>
      </c>
      <c r="M566" s="8" t="str">
        <f t="shared" si="18"/>
        <v>1946Vigilancia de la salud ambientalUSMEC. FEBRERO 2025</v>
      </c>
      <c r="N566" s="125"/>
      <c r="O566" s="126">
        <v>149124</v>
      </c>
      <c r="P566" s="98"/>
      <c r="Q566" s="102">
        <v>8</v>
      </c>
      <c r="R566" s="98"/>
      <c r="S566" s="259">
        <v>1192992</v>
      </c>
      <c r="T566" s="102"/>
      <c r="U566" s="102">
        <v>8</v>
      </c>
      <c r="V566" s="98"/>
      <c r="W566" s="118">
        <v>1192992</v>
      </c>
    </row>
    <row r="567" spans="2:23" ht="101.25" customHeight="1">
      <c r="B567" s="85">
        <v>1946</v>
      </c>
      <c r="C567" s="91" t="s">
        <v>7</v>
      </c>
      <c r="D567" s="8" t="str">
        <f t="shared" si="19"/>
        <v>1946Vigilancia de la salud ambiental</v>
      </c>
      <c r="E567" s="8" t="s">
        <v>589</v>
      </c>
      <c r="F567" s="83" t="s">
        <v>316</v>
      </c>
      <c r="G567" s="83" t="s">
        <v>891</v>
      </c>
      <c r="H567" s="83" t="s">
        <v>306</v>
      </c>
      <c r="I567" s="8" t="s">
        <v>307</v>
      </c>
      <c r="J567" s="8" t="s">
        <v>307</v>
      </c>
      <c r="K567" s="83" t="s">
        <v>139</v>
      </c>
      <c r="L567" s="92" t="s">
        <v>61</v>
      </c>
      <c r="M567" s="8" t="str">
        <f t="shared" si="18"/>
        <v>1946Vigilancia de la salud ambientalTUNJUELITOC. FEBRERO 2025</v>
      </c>
      <c r="N567" s="125"/>
      <c r="O567" s="126">
        <v>149124</v>
      </c>
      <c r="P567" s="98"/>
      <c r="Q567" s="102">
        <v>3</v>
      </c>
      <c r="R567" s="98"/>
      <c r="S567" s="259">
        <v>447372</v>
      </c>
      <c r="T567" s="102"/>
      <c r="U567" s="102">
        <v>3</v>
      </c>
      <c r="V567" s="98"/>
      <c r="W567" s="118">
        <v>447372</v>
      </c>
    </row>
    <row r="568" spans="2:23" ht="101.25" customHeight="1">
      <c r="B568" s="85">
        <v>1946</v>
      </c>
      <c r="C568" s="91" t="s">
        <v>7</v>
      </c>
      <c r="D568" s="8" t="str">
        <f t="shared" si="19"/>
        <v>1946Vigilancia de la salud ambiental</v>
      </c>
      <c r="E568" s="8" t="s">
        <v>589</v>
      </c>
      <c r="F568" s="83" t="s">
        <v>316</v>
      </c>
      <c r="G568" s="83" t="s">
        <v>891</v>
      </c>
      <c r="H568" s="83" t="s">
        <v>306</v>
      </c>
      <c r="I568" s="8" t="s">
        <v>307</v>
      </c>
      <c r="J568" s="8" t="s">
        <v>307</v>
      </c>
      <c r="K568" s="83" t="s">
        <v>144</v>
      </c>
      <c r="L568" s="92" t="s">
        <v>61</v>
      </c>
      <c r="M568" s="8" t="str">
        <f t="shared" si="18"/>
        <v>1946Vigilancia de la salud ambientalCIUDAD BOLIVARC. FEBRERO 2025</v>
      </c>
      <c r="N568" s="125"/>
      <c r="O568" s="126">
        <v>149124</v>
      </c>
      <c r="P568" s="98"/>
      <c r="Q568" s="102">
        <v>6</v>
      </c>
      <c r="R568" s="98"/>
      <c r="S568" s="259">
        <v>894744</v>
      </c>
      <c r="T568" s="102"/>
      <c r="U568" s="102">
        <v>6</v>
      </c>
      <c r="V568" s="98"/>
      <c r="W568" s="118">
        <v>894744</v>
      </c>
    </row>
    <row r="569" spans="2:23" ht="101.25" customHeight="1">
      <c r="B569" s="85">
        <v>1949</v>
      </c>
      <c r="C569" s="91" t="s">
        <v>7</v>
      </c>
      <c r="D569" s="8" t="str">
        <f t="shared" si="19"/>
        <v>1949Vigilancia de la salud ambiental</v>
      </c>
      <c r="E569" s="8" t="s">
        <v>589</v>
      </c>
      <c r="F569" s="83" t="s">
        <v>835</v>
      </c>
      <c r="G569" s="83" t="s">
        <v>892</v>
      </c>
      <c r="H569" s="83" t="s">
        <v>601</v>
      </c>
      <c r="I569" s="8" t="s">
        <v>307</v>
      </c>
      <c r="J569" s="8" t="s">
        <v>307</v>
      </c>
      <c r="K569" s="83" t="s">
        <v>151</v>
      </c>
      <c r="L569" s="92" t="s">
        <v>61</v>
      </c>
      <c r="M569" s="8" t="str">
        <f t="shared" si="18"/>
        <v>1949Vigilancia de la salud ambientalUSMEC. FEBRERO 2025</v>
      </c>
      <c r="N569" s="125"/>
      <c r="O569" s="126">
        <v>388424</v>
      </c>
      <c r="P569" s="98"/>
      <c r="Q569" s="102">
        <v>4</v>
      </c>
      <c r="R569" s="98"/>
      <c r="S569" s="259">
        <v>1553696</v>
      </c>
      <c r="T569" s="102"/>
      <c r="U569" s="102">
        <v>4</v>
      </c>
      <c r="V569" s="98"/>
      <c r="W569" s="118">
        <v>1553696</v>
      </c>
    </row>
    <row r="570" spans="2:23" ht="101.25" customHeight="1">
      <c r="B570" s="85">
        <v>1949</v>
      </c>
      <c r="C570" s="91" t="s">
        <v>7</v>
      </c>
      <c r="D570" s="8" t="str">
        <f t="shared" si="19"/>
        <v>1949Vigilancia de la salud ambiental</v>
      </c>
      <c r="E570" s="8" t="s">
        <v>589</v>
      </c>
      <c r="F570" s="83" t="s">
        <v>835</v>
      </c>
      <c r="G570" s="83" t="s">
        <v>892</v>
      </c>
      <c r="H570" s="83" t="s">
        <v>601</v>
      </c>
      <c r="I570" s="8" t="s">
        <v>307</v>
      </c>
      <c r="J570" s="8" t="s">
        <v>307</v>
      </c>
      <c r="K570" s="83" t="s">
        <v>139</v>
      </c>
      <c r="L570" s="92" t="s">
        <v>61</v>
      </c>
      <c r="M570" s="8" t="str">
        <f t="shared" si="18"/>
        <v>1949Vigilancia de la salud ambientalTUNJUELITOC. FEBRERO 2025</v>
      </c>
      <c r="N570" s="125"/>
      <c r="O570" s="126">
        <v>388424</v>
      </c>
      <c r="P570" s="98"/>
      <c r="Q570" s="102">
        <v>2</v>
      </c>
      <c r="R570" s="98"/>
      <c r="S570" s="259">
        <v>776848</v>
      </c>
      <c r="T570" s="102"/>
      <c r="U570" s="102">
        <v>2</v>
      </c>
      <c r="V570" s="98"/>
      <c r="W570" s="118">
        <v>776848</v>
      </c>
    </row>
    <row r="571" spans="2:23" ht="101.25" customHeight="1">
      <c r="B571" s="85">
        <v>1949</v>
      </c>
      <c r="C571" s="91" t="s">
        <v>7</v>
      </c>
      <c r="D571" s="8" t="str">
        <f t="shared" si="19"/>
        <v>1949Vigilancia de la salud ambiental</v>
      </c>
      <c r="E571" s="8" t="s">
        <v>589</v>
      </c>
      <c r="F571" s="83" t="s">
        <v>835</v>
      </c>
      <c r="G571" s="83" t="s">
        <v>892</v>
      </c>
      <c r="H571" s="83" t="s">
        <v>601</v>
      </c>
      <c r="I571" s="8" t="s">
        <v>307</v>
      </c>
      <c r="J571" s="8" t="s">
        <v>307</v>
      </c>
      <c r="K571" s="83" t="s">
        <v>144</v>
      </c>
      <c r="L571" s="92" t="s">
        <v>61</v>
      </c>
      <c r="M571" s="8" t="str">
        <f t="shared" si="18"/>
        <v>1949Vigilancia de la salud ambientalCIUDAD BOLIVARC. FEBRERO 2025</v>
      </c>
      <c r="N571" s="125"/>
      <c r="O571" s="126">
        <v>388424</v>
      </c>
      <c r="P571" s="102"/>
      <c r="Q571" s="102">
        <v>4</v>
      </c>
      <c r="R571" s="98"/>
      <c r="S571" s="259">
        <v>1553696</v>
      </c>
      <c r="T571" s="102"/>
      <c r="U571" s="102">
        <v>4</v>
      </c>
      <c r="V571" s="98"/>
      <c r="W571" s="118">
        <v>1553696</v>
      </c>
    </row>
    <row r="572" spans="2:23" ht="101.25" customHeight="1">
      <c r="B572" s="85">
        <v>1960</v>
      </c>
      <c r="C572" s="91" t="s">
        <v>7</v>
      </c>
      <c r="D572" s="8" t="str">
        <f t="shared" si="19"/>
        <v>1960Vigilancia de la salud ambiental</v>
      </c>
      <c r="E572" s="8" t="s">
        <v>589</v>
      </c>
      <c r="F572" s="83" t="s">
        <v>304</v>
      </c>
      <c r="G572" s="83" t="s">
        <v>893</v>
      </c>
      <c r="H572" s="83" t="s">
        <v>600</v>
      </c>
      <c r="I572" s="8" t="s">
        <v>307</v>
      </c>
      <c r="J572" s="8" t="s">
        <v>307</v>
      </c>
      <c r="K572" s="83" t="s">
        <v>144</v>
      </c>
      <c r="L572" s="92" t="s">
        <v>61</v>
      </c>
      <c r="M572" s="8" t="str">
        <f t="shared" si="18"/>
        <v>1960Vigilancia de la salud ambientalCIUDAD BOLIVARC. FEBRERO 2025</v>
      </c>
      <c r="N572" s="125"/>
      <c r="O572" s="126">
        <v>0</v>
      </c>
      <c r="P572" s="98"/>
      <c r="Q572" s="102">
        <v>0</v>
      </c>
      <c r="R572" s="98"/>
      <c r="S572" s="259">
        <v>0</v>
      </c>
      <c r="T572" s="102"/>
      <c r="U572" s="102">
        <v>0</v>
      </c>
      <c r="V572" s="98"/>
      <c r="W572" s="118">
        <v>0</v>
      </c>
    </row>
    <row r="573" spans="2:23" ht="101.25" customHeight="1">
      <c r="B573" s="85">
        <v>1969</v>
      </c>
      <c r="C573" s="91" t="s">
        <v>7</v>
      </c>
      <c r="D573" s="8" t="str">
        <f t="shared" si="19"/>
        <v>1969Vigilancia de la salud ambiental</v>
      </c>
      <c r="E573" s="8" t="s">
        <v>589</v>
      </c>
      <c r="F573" s="83" t="s">
        <v>316</v>
      </c>
      <c r="G573" s="83" t="s">
        <v>858</v>
      </c>
      <c r="H573" s="83" t="s">
        <v>306</v>
      </c>
      <c r="I573" s="8" t="s">
        <v>307</v>
      </c>
      <c r="J573" s="8" t="s">
        <v>307</v>
      </c>
      <c r="K573" s="83" t="s">
        <v>144</v>
      </c>
      <c r="L573" s="92" t="s">
        <v>61</v>
      </c>
      <c r="M573" s="8" t="str">
        <f t="shared" si="18"/>
        <v>1969Vigilancia de la salud ambientalCIUDAD BOLIVARC. FEBRERO 2025</v>
      </c>
      <c r="N573" s="125"/>
      <c r="O573" s="126">
        <v>0</v>
      </c>
      <c r="P573" s="98"/>
      <c r="Q573" s="102">
        <v>0</v>
      </c>
      <c r="R573" s="98"/>
      <c r="S573" s="259">
        <v>0</v>
      </c>
      <c r="T573" s="102"/>
      <c r="U573" s="102">
        <v>0</v>
      </c>
      <c r="V573" s="98"/>
      <c r="W573" s="118">
        <v>0</v>
      </c>
    </row>
    <row r="574" spans="2:23" ht="101.25" customHeight="1">
      <c r="B574" s="85">
        <v>1973</v>
      </c>
      <c r="C574" s="91" t="s">
        <v>7</v>
      </c>
      <c r="D574" s="8" t="str">
        <f t="shared" si="19"/>
        <v>1973Vigilancia de la salud ambiental</v>
      </c>
      <c r="E574" s="8" t="s">
        <v>589</v>
      </c>
      <c r="F574" s="83" t="s">
        <v>316</v>
      </c>
      <c r="G574" s="83" t="s">
        <v>865</v>
      </c>
      <c r="H574" s="83" t="s">
        <v>306</v>
      </c>
      <c r="I574" s="8" t="s">
        <v>307</v>
      </c>
      <c r="J574" s="8" t="s">
        <v>307</v>
      </c>
      <c r="K574" s="83" t="s">
        <v>139</v>
      </c>
      <c r="L574" s="92" t="s">
        <v>61</v>
      </c>
      <c r="M574" s="8" t="str">
        <f t="shared" si="18"/>
        <v>1973Vigilancia de la salud ambientalTUNJUELITOC. FEBRERO 2025</v>
      </c>
      <c r="N574" s="125"/>
      <c r="O574" s="126">
        <v>0</v>
      </c>
      <c r="P574" s="98"/>
      <c r="Q574" s="102">
        <v>0</v>
      </c>
      <c r="R574" s="98"/>
      <c r="S574" s="259">
        <v>0</v>
      </c>
      <c r="T574" s="102"/>
      <c r="U574" s="102">
        <v>0</v>
      </c>
      <c r="V574" s="98"/>
      <c r="W574" s="118">
        <v>0</v>
      </c>
    </row>
    <row r="575" spans="2:23" ht="101.25" customHeight="1">
      <c r="B575" s="85">
        <v>1980</v>
      </c>
      <c r="C575" s="91" t="s">
        <v>7</v>
      </c>
      <c r="D575" s="8" t="str">
        <f t="shared" si="19"/>
        <v>1980Vigilancia de la salud ambiental</v>
      </c>
      <c r="E575" s="8" t="s">
        <v>589</v>
      </c>
      <c r="F575" s="83" t="s">
        <v>838</v>
      </c>
      <c r="G575" s="83" t="s">
        <v>839</v>
      </c>
      <c r="H575" s="83" t="s">
        <v>314</v>
      </c>
      <c r="I575" s="8" t="s">
        <v>307</v>
      </c>
      <c r="J575" s="8" t="s">
        <v>307</v>
      </c>
      <c r="K575" s="83" t="s">
        <v>144</v>
      </c>
      <c r="L575" s="92" t="s">
        <v>61</v>
      </c>
      <c r="M575" s="8" t="str">
        <f t="shared" si="18"/>
        <v>1980Vigilancia de la salud ambientalCIUDAD BOLIVARC. FEBRERO 2025</v>
      </c>
      <c r="N575" s="125"/>
      <c r="O575" s="126">
        <v>0</v>
      </c>
      <c r="P575" s="98"/>
      <c r="Q575" s="102">
        <v>0</v>
      </c>
      <c r="R575" s="98"/>
      <c r="S575" s="259">
        <v>0</v>
      </c>
      <c r="T575" s="102"/>
      <c r="U575" s="102">
        <v>0</v>
      </c>
      <c r="V575" s="98"/>
      <c r="W575" s="118">
        <v>0</v>
      </c>
    </row>
    <row r="576" spans="2:23" ht="101.25" customHeight="1">
      <c r="B576" s="85">
        <v>1981</v>
      </c>
      <c r="C576" s="91" t="s">
        <v>7</v>
      </c>
      <c r="D576" s="8" t="str">
        <f t="shared" si="19"/>
        <v>1981Vigilancia de la salud ambiental</v>
      </c>
      <c r="E576" s="8" t="s">
        <v>589</v>
      </c>
      <c r="F576" s="83" t="s">
        <v>838</v>
      </c>
      <c r="G576" s="83" t="s">
        <v>842</v>
      </c>
      <c r="H576" s="83" t="s">
        <v>314</v>
      </c>
      <c r="I576" s="8" t="s">
        <v>307</v>
      </c>
      <c r="J576" s="8" t="s">
        <v>307</v>
      </c>
      <c r="K576" s="83" t="s">
        <v>151</v>
      </c>
      <c r="L576" s="92" t="s">
        <v>61</v>
      </c>
      <c r="M576" s="8" t="str">
        <f t="shared" si="18"/>
        <v>1981Vigilancia de la salud ambientalUSMEC. FEBRERO 2025</v>
      </c>
      <c r="N576" s="125"/>
      <c r="O576" s="126">
        <v>0</v>
      </c>
      <c r="P576" s="98"/>
      <c r="Q576" s="102">
        <v>0</v>
      </c>
      <c r="R576" s="98"/>
      <c r="S576" s="259">
        <v>0</v>
      </c>
      <c r="T576" s="102"/>
      <c r="U576" s="102">
        <v>0</v>
      </c>
      <c r="V576" s="98"/>
      <c r="W576" s="118">
        <v>0</v>
      </c>
    </row>
    <row r="577" spans="2:23" ht="101.25" customHeight="1">
      <c r="B577" s="85">
        <v>1982</v>
      </c>
      <c r="C577" s="91" t="s">
        <v>7</v>
      </c>
      <c r="D577" s="8" t="str">
        <f t="shared" si="19"/>
        <v>1982Vigilancia de la salud ambiental</v>
      </c>
      <c r="E577" s="8" t="s">
        <v>589</v>
      </c>
      <c r="F577" s="83" t="s">
        <v>838</v>
      </c>
      <c r="G577" s="83" t="s">
        <v>843</v>
      </c>
      <c r="H577" s="83" t="s">
        <v>314</v>
      </c>
      <c r="I577" s="8" t="s">
        <v>307</v>
      </c>
      <c r="J577" s="8" t="s">
        <v>307</v>
      </c>
      <c r="K577" s="83" t="s">
        <v>139</v>
      </c>
      <c r="L577" s="92" t="s">
        <v>61</v>
      </c>
      <c r="M577" s="8" t="str">
        <f t="shared" si="18"/>
        <v>1982Vigilancia de la salud ambientalTUNJUELITOC. FEBRERO 2025</v>
      </c>
      <c r="N577" s="125"/>
      <c r="O577" s="126">
        <v>0</v>
      </c>
      <c r="P577" s="98"/>
      <c r="Q577" s="102">
        <v>0</v>
      </c>
      <c r="R577" s="98"/>
      <c r="S577" s="259">
        <v>0</v>
      </c>
      <c r="T577" s="102"/>
      <c r="U577" s="102">
        <v>0</v>
      </c>
      <c r="V577" s="98"/>
      <c r="W577" s="118">
        <v>0</v>
      </c>
    </row>
    <row r="578" spans="2:23" ht="101.25" customHeight="1">
      <c r="B578" s="85">
        <v>2016</v>
      </c>
      <c r="C578" s="91" t="s">
        <v>7</v>
      </c>
      <c r="D578" s="8" t="str">
        <f t="shared" si="19"/>
        <v>2016Vigilancia de la salud ambiental</v>
      </c>
      <c r="E578" s="8" t="s">
        <v>589</v>
      </c>
      <c r="F578" s="83" t="s">
        <v>316</v>
      </c>
      <c r="G578" s="83" t="s">
        <v>894</v>
      </c>
      <c r="H578" s="83" t="s">
        <v>306</v>
      </c>
      <c r="I578" s="8" t="s">
        <v>307</v>
      </c>
      <c r="J578" s="8" t="s">
        <v>307</v>
      </c>
      <c r="K578" s="83" t="s">
        <v>151</v>
      </c>
      <c r="L578" s="92" t="s">
        <v>61</v>
      </c>
      <c r="M578" s="8" t="str">
        <f t="shared" si="18"/>
        <v>2016Vigilancia de la salud ambientalUSMEC. FEBRERO 2025</v>
      </c>
      <c r="N578" s="125"/>
      <c r="O578" s="126">
        <v>30056</v>
      </c>
      <c r="P578" s="98"/>
      <c r="Q578" s="102">
        <v>3</v>
      </c>
      <c r="R578" s="98"/>
      <c r="S578" s="259">
        <v>90168</v>
      </c>
      <c r="T578" s="102"/>
      <c r="U578" s="102">
        <v>3</v>
      </c>
      <c r="V578" s="98"/>
      <c r="W578" s="118">
        <v>90168</v>
      </c>
    </row>
    <row r="579" spans="2:23" ht="101.25" customHeight="1">
      <c r="B579" s="85">
        <v>2016</v>
      </c>
      <c r="C579" s="91" t="s">
        <v>7</v>
      </c>
      <c r="D579" s="8" t="str">
        <f t="shared" si="19"/>
        <v>2016Vigilancia de la salud ambiental</v>
      </c>
      <c r="E579" s="8" t="s">
        <v>589</v>
      </c>
      <c r="F579" s="83" t="s">
        <v>316</v>
      </c>
      <c r="G579" s="83" t="s">
        <v>894</v>
      </c>
      <c r="H579" s="83" t="s">
        <v>306</v>
      </c>
      <c r="I579" s="8" t="s">
        <v>307</v>
      </c>
      <c r="J579" s="8" t="s">
        <v>307</v>
      </c>
      <c r="K579" s="83" t="s">
        <v>139</v>
      </c>
      <c r="L579" s="92" t="s">
        <v>61</v>
      </c>
      <c r="M579" s="8" t="str">
        <f t="shared" ref="M579:M642" si="20">+D579&amp;K579&amp;L579</f>
        <v>2016Vigilancia de la salud ambientalTUNJUELITOC. FEBRERO 2025</v>
      </c>
      <c r="N579" s="125"/>
      <c r="O579" s="126">
        <v>30056</v>
      </c>
      <c r="P579" s="98"/>
      <c r="Q579" s="102">
        <v>3</v>
      </c>
      <c r="R579" s="98"/>
      <c r="S579" s="259">
        <v>90168</v>
      </c>
      <c r="T579" s="102"/>
      <c r="U579" s="102">
        <v>3</v>
      </c>
      <c r="V579" s="98"/>
      <c r="W579" s="118">
        <v>90168</v>
      </c>
    </row>
    <row r="580" spans="2:23" ht="101.25" customHeight="1">
      <c r="B580" s="85">
        <v>2016</v>
      </c>
      <c r="C580" s="91" t="s">
        <v>7</v>
      </c>
      <c r="D580" s="8" t="str">
        <f t="shared" ref="D580:D643" si="21">+B580&amp;C580</f>
        <v>2016Vigilancia de la salud ambiental</v>
      </c>
      <c r="E580" s="8" t="s">
        <v>589</v>
      </c>
      <c r="F580" s="83" t="s">
        <v>316</v>
      </c>
      <c r="G580" s="83" t="s">
        <v>894</v>
      </c>
      <c r="H580" s="83" t="s">
        <v>306</v>
      </c>
      <c r="I580" s="8" t="s">
        <v>307</v>
      </c>
      <c r="J580" s="8" t="s">
        <v>307</v>
      </c>
      <c r="K580" s="83" t="s">
        <v>144</v>
      </c>
      <c r="L580" s="92" t="s">
        <v>61</v>
      </c>
      <c r="M580" s="8" t="str">
        <f t="shared" si="20"/>
        <v>2016Vigilancia de la salud ambientalCIUDAD BOLIVARC. FEBRERO 2025</v>
      </c>
      <c r="N580" s="125"/>
      <c r="O580" s="126">
        <v>30056</v>
      </c>
      <c r="P580" s="98"/>
      <c r="Q580" s="102">
        <v>3</v>
      </c>
      <c r="R580" s="98"/>
      <c r="S580" s="259">
        <v>90168</v>
      </c>
      <c r="T580" s="102"/>
      <c r="U580" s="102">
        <v>3</v>
      </c>
      <c r="V580" s="98"/>
      <c r="W580" s="118">
        <v>90168</v>
      </c>
    </row>
    <row r="581" spans="2:23" ht="101.25" customHeight="1">
      <c r="B581" s="85">
        <v>2018</v>
      </c>
      <c r="C581" s="91" t="s">
        <v>7</v>
      </c>
      <c r="D581" s="8" t="str">
        <f t="shared" si="21"/>
        <v>2018Vigilancia de la salud ambiental</v>
      </c>
      <c r="E581" s="8" t="s">
        <v>589</v>
      </c>
      <c r="F581" s="83" t="s">
        <v>814</v>
      </c>
      <c r="G581" s="83" t="s">
        <v>895</v>
      </c>
      <c r="H581" s="83" t="s">
        <v>306</v>
      </c>
      <c r="I581" s="8" t="s">
        <v>307</v>
      </c>
      <c r="J581" s="8" t="s">
        <v>307</v>
      </c>
      <c r="K581" s="83" t="s">
        <v>151</v>
      </c>
      <c r="L581" s="92" t="s">
        <v>61</v>
      </c>
      <c r="M581" s="8" t="str">
        <f t="shared" si="20"/>
        <v>2018Vigilancia de la salud ambientalUSMEC. FEBRERO 2025</v>
      </c>
      <c r="N581" s="125"/>
      <c r="O581" s="126">
        <v>39304</v>
      </c>
      <c r="P581" s="98"/>
      <c r="Q581" s="102">
        <v>180</v>
      </c>
      <c r="R581" s="98"/>
      <c r="S581" s="259">
        <v>7074720</v>
      </c>
      <c r="T581" s="102"/>
      <c r="U581" s="102">
        <v>180</v>
      </c>
      <c r="V581" s="98"/>
      <c r="W581" s="118">
        <v>7074720</v>
      </c>
    </row>
    <row r="582" spans="2:23" ht="101.25" customHeight="1">
      <c r="B582" s="85">
        <v>2018</v>
      </c>
      <c r="C582" s="91" t="s">
        <v>7</v>
      </c>
      <c r="D582" s="8" t="str">
        <f t="shared" si="21"/>
        <v>2018Vigilancia de la salud ambiental</v>
      </c>
      <c r="E582" s="8" t="s">
        <v>589</v>
      </c>
      <c r="F582" s="83" t="s">
        <v>814</v>
      </c>
      <c r="G582" s="83" t="s">
        <v>895</v>
      </c>
      <c r="H582" s="83" t="s">
        <v>306</v>
      </c>
      <c r="I582" s="8" t="s">
        <v>307</v>
      </c>
      <c r="J582" s="8" t="s">
        <v>307</v>
      </c>
      <c r="K582" s="83" t="s">
        <v>139</v>
      </c>
      <c r="L582" s="92" t="s">
        <v>61</v>
      </c>
      <c r="M582" s="8" t="str">
        <f t="shared" si="20"/>
        <v>2018Vigilancia de la salud ambientalTUNJUELITOC. FEBRERO 2025</v>
      </c>
      <c r="N582" s="125"/>
      <c r="O582" s="126">
        <v>39304</v>
      </c>
      <c r="P582" s="98"/>
      <c r="Q582" s="102">
        <v>250</v>
      </c>
      <c r="R582" s="98"/>
      <c r="S582" s="259">
        <v>9826000</v>
      </c>
      <c r="T582" s="102"/>
      <c r="U582" s="102">
        <v>235</v>
      </c>
      <c r="V582" s="98"/>
      <c r="W582" s="118">
        <v>9236440</v>
      </c>
    </row>
    <row r="583" spans="2:23" ht="101.25" customHeight="1">
      <c r="B583" s="85">
        <v>2018</v>
      </c>
      <c r="C583" s="91" t="s">
        <v>7</v>
      </c>
      <c r="D583" s="8" t="str">
        <f t="shared" si="21"/>
        <v>2018Vigilancia de la salud ambiental</v>
      </c>
      <c r="E583" s="8" t="s">
        <v>589</v>
      </c>
      <c r="F583" s="83" t="s">
        <v>814</v>
      </c>
      <c r="G583" s="83" t="s">
        <v>895</v>
      </c>
      <c r="H583" s="83" t="s">
        <v>306</v>
      </c>
      <c r="I583" s="8" t="s">
        <v>307</v>
      </c>
      <c r="J583" s="8" t="s">
        <v>307</v>
      </c>
      <c r="K583" s="83" t="s">
        <v>144</v>
      </c>
      <c r="L583" s="92" t="s">
        <v>61</v>
      </c>
      <c r="M583" s="8" t="str">
        <f t="shared" si="20"/>
        <v>2018Vigilancia de la salud ambientalCIUDAD BOLIVARC. FEBRERO 2025</v>
      </c>
      <c r="N583" s="125"/>
      <c r="O583" s="126">
        <v>39304</v>
      </c>
      <c r="P583" s="98"/>
      <c r="Q583" s="102">
        <v>333</v>
      </c>
      <c r="R583" s="98"/>
      <c r="S583" s="259">
        <v>13088232</v>
      </c>
      <c r="T583" s="102"/>
      <c r="U583" s="102">
        <v>331</v>
      </c>
      <c r="V583" s="98"/>
      <c r="W583" s="118">
        <v>13009624</v>
      </c>
    </row>
    <row r="584" spans="2:23" ht="101.25" customHeight="1">
      <c r="B584" s="85">
        <v>2019</v>
      </c>
      <c r="C584" s="91" t="s">
        <v>7</v>
      </c>
      <c r="D584" s="8" t="str">
        <f t="shared" si="21"/>
        <v>2019Vigilancia de la salud ambiental</v>
      </c>
      <c r="E584" s="8" t="s">
        <v>589</v>
      </c>
      <c r="F584" s="83" t="s">
        <v>814</v>
      </c>
      <c r="G584" s="83" t="s">
        <v>896</v>
      </c>
      <c r="H584" s="83" t="s">
        <v>306</v>
      </c>
      <c r="I584" s="8" t="s">
        <v>307</v>
      </c>
      <c r="J584" s="8" t="s">
        <v>307</v>
      </c>
      <c r="K584" s="83" t="s">
        <v>151</v>
      </c>
      <c r="L584" s="92" t="s">
        <v>61</v>
      </c>
      <c r="M584" s="8" t="str">
        <f t="shared" si="20"/>
        <v>2019Vigilancia de la salud ambientalUSMEC. FEBRERO 2025</v>
      </c>
      <c r="N584" s="125"/>
      <c r="O584" s="126">
        <v>39304</v>
      </c>
      <c r="P584" s="98"/>
      <c r="Q584" s="102">
        <v>5</v>
      </c>
      <c r="R584" s="98"/>
      <c r="S584" s="259">
        <v>196520</v>
      </c>
      <c r="T584" s="102"/>
      <c r="U584" s="102">
        <v>5</v>
      </c>
      <c r="V584" s="98"/>
      <c r="W584" s="118">
        <v>196520</v>
      </c>
    </row>
    <row r="585" spans="2:23" ht="101.25">
      <c r="B585" s="85">
        <v>2019</v>
      </c>
      <c r="C585" s="91" t="s">
        <v>7</v>
      </c>
      <c r="D585" s="8" t="str">
        <f t="shared" si="21"/>
        <v>2019Vigilancia de la salud ambiental</v>
      </c>
      <c r="E585" s="8" t="s">
        <v>589</v>
      </c>
      <c r="F585" s="83" t="s">
        <v>814</v>
      </c>
      <c r="G585" s="83" t="s">
        <v>896</v>
      </c>
      <c r="H585" s="83" t="s">
        <v>306</v>
      </c>
      <c r="I585" s="8" t="s">
        <v>307</v>
      </c>
      <c r="J585" s="8" t="s">
        <v>307</v>
      </c>
      <c r="K585" s="83" t="s">
        <v>139</v>
      </c>
      <c r="L585" s="92" t="s">
        <v>61</v>
      </c>
      <c r="M585" s="8" t="str">
        <f t="shared" si="20"/>
        <v>2019Vigilancia de la salud ambientalTUNJUELITOC. FEBRERO 2025</v>
      </c>
      <c r="N585" s="125"/>
      <c r="O585" s="126">
        <v>39304</v>
      </c>
      <c r="P585" s="98"/>
      <c r="Q585" s="102">
        <v>5</v>
      </c>
      <c r="R585" s="98"/>
      <c r="S585" s="259">
        <v>196520</v>
      </c>
      <c r="T585" s="102"/>
      <c r="U585" s="102">
        <v>5</v>
      </c>
      <c r="V585" s="98"/>
      <c r="W585" s="118">
        <v>196520</v>
      </c>
    </row>
    <row r="586" spans="2:23" ht="101.25">
      <c r="B586" s="85">
        <v>2019</v>
      </c>
      <c r="C586" s="91" t="s">
        <v>7</v>
      </c>
      <c r="D586" s="8" t="str">
        <f t="shared" si="21"/>
        <v>2019Vigilancia de la salud ambiental</v>
      </c>
      <c r="E586" s="8" t="s">
        <v>589</v>
      </c>
      <c r="F586" s="83" t="s">
        <v>814</v>
      </c>
      <c r="G586" s="83" t="s">
        <v>896</v>
      </c>
      <c r="H586" s="83" t="s">
        <v>306</v>
      </c>
      <c r="I586" s="8" t="s">
        <v>307</v>
      </c>
      <c r="J586" s="8" t="s">
        <v>307</v>
      </c>
      <c r="K586" s="83" t="s">
        <v>144</v>
      </c>
      <c r="L586" s="92" t="s">
        <v>61</v>
      </c>
      <c r="M586" s="8" t="str">
        <f t="shared" si="20"/>
        <v>2019Vigilancia de la salud ambientalCIUDAD BOLIVARC. FEBRERO 2025</v>
      </c>
      <c r="N586" s="125"/>
      <c r="O586" s="126">
        <v>39304</v>
      </c>
      <c r="P586" s="98"/>
      <c r="Q586" s="102">
        <v>25</v>
      </c>
      <c r="R586" s="98"/>
      <c r="S586" s="259">
        <v>982600</v>
      </c>
      <c r="T586" s="102"/>
      <c r="U586" s="102">
        <v>25</v>
      </c>
      <c r="V586" s="98"/>
      <c r="W586" s="118">
        <v>982600</v>
      </c>
    </row>
    <row r="587" spans="2:23" ht="72">
      <c r="B587" s="85">
        <v>2020</v>
      </c>
      <c r="C587" s="91" t="s">
        <v>7</v>
      </c>
      <c r="D587" s="8" t="str">
        <f t="shared" si="21"/>
        <v>2020Vigilancia de la salud ambiental</v>
      </c>
      <c r="E587" s="8" t="s">
        <v>589</v>
      </c>
      <c r="F587" s="83" t="s">
        <v>814</v>
      </c>
      <c r="G587" s="83" t="s">
        <v>436</v>
      </c>
      <c r="H587" s="83" t="s">
        <v>306</v>
      </c>
      <c r="I587" s="8" t="s">
        <v>307</v>
      </c>
      <c r="J587" s="8" t="s">
        <v>307</v>
      </c>
      <c r="K587" s="83" t="s">
        <v>139</v>
      </c>
      <c r="L587" s="92" t="s">
        <v>61</v>
      </c>
      <c r="M587" s="8" t="str">
        <f t="shared" si="20"/>
        <v>2020Vigilancia de la salud ambientalTUNJUELITOC. FEBRERO 2025</v>
      </c>
      <c r="N587" s="125"/>
      <c r="O587" s="126">
        <v>149124</v>
      </c>
      <c r="P587" s="98"/>
      <c r="Q587" s="102">
        <v>3</v>
      </c>
      <c r="R587" s="98"/>
      <c r="S587" s="259">
        <v>447372</v>
      </c>
      <c r="T587" s="102"/>
      <c r="U587" s="102">
        <v>3</v>
      </c>
      <c r="V587" s="98"/>
      <c r="W587" s="118">
        <v>447372</v>
      </c>
    </row>
    <row r="588" spans="2:23" ht="84">
      <c r="B588" s="85">
        <v>2020</v>
      </c>
      <c r="C588" s="91" t="s">
        <v>7</v>
      </c>
      <c r="D588" s="8" t="str">
        <f t="shared" si="21"/>
        <v>2020Vigilancia de la salud ambiental</v>
      </c>
      <c r="E588" s="8" t="s">
        <v>589</v>
      </c>
      <c r="F588" s="83" t="s">
        <v>814</v>
      </c>
      <c r="G588" s="83" t="s">
        <v>436</v>
      </c>
      <c r="H588" s="83" t="s">
        <v>306</v>
      </c>
      <c r="I588" s="8" t="s">
        <v>307</v>
      </c>
      <c r="J588" s="8" t="s">
        <v>307</v>
      </c>
      <c r="K588" s="83" t="s">
        <v>144</v>
      </c>
      <c r="L588" s="92" t="s">
        <v>61</v>
      </c>
      <c r="M588" s="8" t="str">
        <f t="shared" si="20"/>
        <v>2020Vigilancia de la salud ambientalCIUDAD BOLIVARC. FEBRERO 2025</v>
      </c>
      <c r="N588" s="125"/>
      <c r="O588" s="126">
        <v>149124</v>
      </c>
      <c r="P588" s="98"/>
      <c r="Q588" s="102">
        <v>1</v>
      </c>
      <c r="R588" s="98"/>
      <c r="S588" s="259">
        <v>149124</v>
      </c>
      <c r="T588" s="102"/>
      <c r="U588" s="102">
        <v>1</v>
      </c>
      <c r="V588" s="98"/>
      <c r="W588" s="118">
        <v>149124</v>
      </c>
    </row>
    <row r="589" spans="2:23" ht="72">
      <c r="B589" s="85">
        <v>2023</v>
      </c>
      <c r="C589" s="91" t="s">
        <v>7</v>
      </c>
      <c r="D589" s="8" t="str">
        <f t="shared" si="21"/>
        <v>2023Vigilancia de la salud ambiental</v>
      </c>
      <c r="E589" s="8" t="s">
        <v>589</v>
      </c>
      <c r="F589" s="83" t="s">
        <v>814</v>
      </c>
      <c r="G589" s="83" t="s">
        <v>517</v>
      </c>
      <c r="H589" s="83" t="s">
        <v>306</v>
      </c>
      <c r="I589" s="8" t="s">
        <v>307</v>
      </c>
      <c r="J589" s="8" t="s">
        <v>307</v>
      </c>
      <c r="K589" s="83" t="s">
        <v>151</v>
      </c>
      <c r="L589" s="92" t="s">
        <v>61</v>
      </c>
      <c r="M589" s="8" t="str">
        <f t="shared" si="20"/>
        <v>2023Vigilancia de la salud ambientalUSMEC. FEBRERO 2025</v>
      </c>
      <c r="N589" s="125"/>
      <c r="O589" s="126">
        <v>240448</v>
      </c>
      <c r="P589" s="98"/>
      <c r="Q589" s="102">
        <v>1</v>
      </c>
      <c r="R589" s="98"/>
      <c r="S589" s="259">
        <v>240448</v>
      </c>
      <c r="T589" s="102"/>
      <c r="U589" s="102">
        <v>0</v>
      </c>
      <c r="V589" s="98"/>
      <c r="W589" s="118">
        <v>0</v>
      </c>
    </row>
    <row r="590" spans="2:23" ht="72">
      <c r="B590" s="85">
        <v>2023</v>
      </c>
      <c r="C590" s="91" t="s">
        <v>7</v>
      </c>
      <c r="D590" s="8" t="str">
        <f t="shared" si="21"/>
        <v>2023Vigilancia de la salud ambiental</v>
      </c>
      <c r="E590" s="8" t="s">
        <v>589</v>
      </c>
      <c r="F590" s="83" t="s">
        <v>814</v>
      </c>
      <c r="G590" s="83" t="s">
        <v>517</v>
      </c>
      <c r="H590" s="83" t="s">
        <v>306</v>
      </c>
      <c r="I590" s="8" t="s">
        <v>307</v>
      </c>
      <c r="J590" s="8" t="s">
        <v>307</v>
      </c>
      <c r="K590" s="83" t="s">
        <v>139</v>
      </c>
      <c r="L590" s="92" t="s">
        <v>61</v>
      </c>
      <c r="M590" s="8" t="str">
        <f t="shared" si="20"/>
        <v>2023Vigilancia de la salud ambientalTUNJUELITOC. FEBRERO 2025</v>
      </c>
      <c r="N590" s="125"/>
      <c r="O590" s="126">
        <v>240448</v>
      </c>
      <c r="P590" s="98"/>
      <c r="Q590" s="102">
        <v>1</v>
      </c>
      <c r="R590" s="98"/>
      <c r="S590" s="259">
        <v>240448</v>
      </c>
      <c r="T590" s="102"/>
      <c r="U590" s="102">
        <v>0</v>
      </c>
      <c r="V590" s="98"/>
      <c r="W590" s="118">
        <v>0</v>
      </c>
    </row>
    <row r="591" spans="2:23" ht="84">
      <c r="B591" s="85">
        <v>2023</v>
      </c>
      <c r="C591" s="91" t="s">
        <v>7</v>
      </c>
      <c r="D591" s="8" t="str">
        <f t="shared" si="21"/>
        <v>2023Vigilancia de la salud ambiental</v>
      </c>
      <c r="E591" s="8" t="s">
        <v>589</v>
      </c>
      <c r="F591" s="83" t="s">
        <v>814</v>
      </c>
      <c r="G591" s="83" t="s">
        <v>517</v>
      </c>
      <c r="H591" s="83" t="s">
        <v>306</v>
      </c>
      <c r="I591" s="8" t="s">
        <v>307</v>
      </c>
      <c r="J591" s="8" t="s">
        <v>307</v>
      </c>
      <c r="K591" s="83" t="s">
        <v>144</v>
      </c>
      <c r="L591" s="92" t="s">
        <v>61</v>
      </c>
      <c r="M591" s="8" t="str">
        <f t="shared" si="20"/>
        <v>2023Vigilancia de la salud ambientalCIUDAD BOLIVARC. FEBRERO 2025</v>
      </c>
      <c r="N591" s="125"/>
      <c r="O591" s="126">
        <v>0</v>
      </c>
      <c r="P591" s="98"/>
      <c r="Q591" s="102">
        <v>0</v>
      </c>
      <c r="R591" s="98"/>
      <c r="S591" s="259">
        <v>0</v>
      </c>
      <c r="T591" s="102"/>
      <c r="U591" s="102">
        <v>0</v>
      </c>
      <c r="V591" s="98"/>
      <c r="W591" s="118">
        <v>0</v>
      </c>
    </row>
    <row r="592" spans="2:23" ht="84">
      <c r="B592" s="85">
        <v>2025</v>
      </c>
      <c r="C592" s="91" t="s">
        <v>7</v>
      </c>
      <c r="D592" s="8" t="str">
        <f t="shared" si="21"/>
        <v>2025Vigilancia de la salud ambiental</v>
      </c>
      <c r="E592" s="8" t="s">
        <v>589</v>
      </c>
      <c r="F592" s="83" t="s">
        <v>814</v>
      </c>
      <c r="G592" s="83" t="s">
        <v>897</v>
      </c>
      <c r="H592" s="83" t="s">
        <v>306</v>
      </c>
      <c r="I592" s="8" t="s">
        <v>307</v>
      </c>
      <c r="J592" s="8" t="s">
        <v>307</v>
      </c>
      <c r="K592" s="83" t="s">
        <v>144</v>
      </c>
      <c r="L592" s="92" t="s">
        <v>61</v>
      </c>
      <c r="M592" s="8" t="str">
        <f t="shared" si="20"/>
        <v>2025Vigilancia de la salud ambientalCIUDAD BOLIVARC. FEBRERO 2025</v>
      </c>
      <c r="N592" s="125"/>
      <c r="O592" s="126">
        <v>0</v>
      </c>
      <c r="P592" s="98"/>
      <c r="Q592" s="102">
        <v>0</v>
      </c>
      <c r="R592" s="98"/>
      <c r="S592" s="259">
        <v>0</v>
      </c>
      <c r="T592" s="102"/>
      <c r="U592" s="102">
        <v>0</v>
      </c>
      <c r="V592" s="98"/>
      <c r="W592" s="118">
        <v>0</v>
      </c>
    </row>
    <row r="593" spans="2:23" ht="72">
      <c r="B593" s="85">
        <v>2027</v>
      </c>
      <c r="C593" s="91" t="s">
        <v>7</v>
      </c>
      <c r="D593" s="8" t="str">
        <f t="shared" si="21"/>
        <v>2027Vigilancia de la salud ambiental</v>
      </c>
      <c r="E593" s="8" t="s">
        <v>589</v>
      </c>
      <c r="F593" s="83" t="s">
        <v>814</v>
      </c>
      <c r="G593" s="83" t="s">
        <v>509</v>
      </c>
      <c r="H593" s="83" t="s">
        <v>306</v>
      </c>
      <c r="I593" s="8" t="s">
        <v>307</v>
      </c>
      <c r="J593" s="8" t="s">
        <v>307</v>
      </c>
      <c r="K593" s="83" t="s">
        <v>151</v>
      </c>
      <c r="L593" s="92" t="s">
        <v>61</v>
      </c>
      <c r="M593" s="8" t="str">
        <f t="shared" si="20"/>
        <v>2027Vigilancia de la salud ambientalUSMEC. FEBRERO 2025</v>
      </c>
      <c r="N593" s="125"/>
      <c r="O593" s="126">
        <v>240448</v>
      </c>
      <c r="P593" s="98"/>
      <c r="Q593" s="102">
        <v>8</v>
      </c>
      <c r="R593" s="98"/>
      <c r="S593" s="259">
        <v>1923584</v>
      </c>
      <c r="T593" s="102"/>
      <c r="U593" s="102">
        <v>8</v>
      </c>
      <c r="V593" s="98"/>
      <c r="W593" s="118">
        <v>1923584</v>
      </c>
    </row>
    <row r="594" spans="2:23" ht="72">
      <c r="B594" s="85">
        <v>2027</v>
      </c>
      <c r="C594" s="91" t="s">
        <v>7</v>
      </c>
      <c r="D594" s="8" t="str">
        <f t="shared" si="21"/>
        <v>2027Vigilancia de la salud ambiental</v>
      </c>
      <c r="E594" s="8" t="s">
        <v>589</v>
      </c>
      <c r="F594" s="83" t="s">
        <v>814</v>
      </c>
      <c r="G594" s="83" t="s">
        <v>509</v>
      </c>
      <c r="H594" s="83" t="s">
        <v>306</v>
      </c>
      <c r="I594" s="8" t="s">
        <v>307</v>
      </c>
      <c r="J594" s="8" t="s">
        <v>307</v>
      </c>
      <c r="K594" s="83" t="s">
        <v>139</v>
      </c>
      <c r="L594" s="92" t="s">
        <v>61</v>
      </c>
      <c r="M594" s="8" t="str">
        <f t="shared" si="20"/>
        <v>2027Vigilancia de la salud ambientalTUNJUELITOC. FEBRERO 2025</v>
      </c>
      <c r="N594" s="125"/>
      <c r="O594" s="126">
        <v>240448</v>
      </c>
      <c r="P594" s="98"/>
      <c r="Q594" s="102">
        <v>4</v>
      </c>
      <c r="R594" s="98"/>
      <c r="S594" s="259">
        <v>961792</v>
      </c>
      <c r="T594" s="102"/>
      <c r="U594" s="102">
        <v>4</v>
      </c>
      <c r="V594" s="98"/>
      <c r="W594" s="118">
        <v>961792</v>
      </c>
    </row>
    <row r="595" spans="2:23" ht="84">
      <c r="B595" s="85">
        <v>2027</v>
      </c>
      <c r="C595" s="91" t="s">
        <v>7</v>
      </c>
      <c r="D595" s="8" t="str">
        <f t="shared" si="21"/>
        <v>2027Vigilancia de la salud ambiental</v>
      </c>
      <c r="E595" s="8" t="s">
        <v>589</v>
      </c>
      <c r="F595" s="83" t="s">
        <v>814</v>
      </c>
      <c r="G595" s="83" t="s">
        <v>509</v>
      </c>
      <c r="H595" s="83" t="s">
        <v>306</v>
      </c>
      <c r="I595" s="8" t="s">
        <v>307</v>
      </c>
      <c r="J595" s="8" t="s">
        <v>307</v>
      </c>
      <c r="K595" s="83" t="s">
        <v>144</v>
      </c>
      <c r="L595" s="92" t="s">
        <v>61</v>
      </c>
      <c r="M595" s="8" t="str">
        <f t="shared" si="20"/>
        <v>2027Vigilancia de la salud ambientalCIUDAD BOLIVARC. FEBRERO 2025</v>
      </c>
      <c r="N595" s="125"/>
      <c r="O595" s="126">
        <v>240448</v>
      </c>
      <c r="P595" s="98"/>
      <c r="Q595" s="102">
        <v>8</v>
      </c>
      <c r="R595" s="98"/>
      <c r="S595" s="259">
        <v>1923584</v>
      </c>
      <c r="T595" s="102"/>
      <c r="U595" s="102">
        <v>8</v>
      </c>
      <c r="V595" s="98"/>
      <c r="W595" s="118">
        <v>1923584</v>
      </c>
    </row>
    <row r="596" spans="2:23" ht="72.75" thickBot="1">
      <c r="B596" s="85">
        <v>2027</v>
      </c>
      <c r="C596" s="91" t="s">
        <v>7</v>
      </c>
      <c r="D596" s="8" t="str">
        <f t="shared" si="21"/>
        <v>2027Vigilancia de la salud ambiental</v>
      </c>
      <c r="E596" s="8" t="s">
        <v>589</v>
      </c>
      <c r="F596" s="83" t="s">
        <v>814</v>
      </c>
      <c r="G596" s="83" t="s">
        <v>509</v>
      </c>
      <c r="H596" s="83" t="s">
        <v>306</v>
      </c>
      <c r="I596" s="8" t="s">
        <v>307</v>
      </c>
      <c r="J596" s="8" t="s">
        <v>307</v>
      </c>
      <c r="K596" s="83" t="s">
        <v>148</v>
      </c>
      <c r="L596" s="92" t="s">
        <v>61</v>
      </c>
      <c r="M596" s="8" t="str">
        <f t="shared" si="20"/>
        <v>2027Vigilancia de la salud ambientalSUMAPAZC. FEBRERO 2025</v>
      </c>
      <c r="N596" s="125"/>
      <c r="O596" s="126">
        <v>0</v>
      </c>
      <c r="P596" s="98"/>
      <c r="Q596" s="103">
        <v>0</v>
      </c>
      <c r="R596" s="98"/>
      <c r="S596" s="259">
        <v>0</v>
      </c>
      <c r="T596" s="102"/>
      <c r="U596" s="102">
        <v>0</v>
      </c>
      <c r="V596" s="98"/>
      <c r="W596" s="118">
        <v>0</v>
      </c>
    </row>
    <row r="597" spans="2:23" ht="72.75" thickTop="1">
      <c r="B597" s="85">
        <v>2028</v>
      </c>
      <c r="C597" s="91" t="s">
        <v>7</v>
      </c>
      <c r="D597" s="8" t="str">
        <f t="shared" si="21"/>
        <v>2028Vigilancia de la salud ambiental</v>
      </c>
      <c r="E597" s="8" t="s">
        <v>589</v>
      </c>
      <c r="F597" s="83" t="s">
        <v>814</v>
      </c>
      <c r="G597" s="83" t="s">
        <v>898</v>
      </c>
      <c r="H597" s="83" t="s">
        <v>306</v>
      </c>
      <c r="I597" s="8" t="s">
        <v>307</v>
      </c>
      <c r="J597" s="8" t="s">
        <v>307</v>
      </c>
      <c r="K597" s="83" t="s">
        <v>151</v>
      </c>
      <c r="L597" s="92" t="s">
        <v>61</v>
      </c>
      <c r="M597" s="8" t="str">
        <f t="shared" si="20"/>
        <v>2028Vigilancia de la salud ambientalUSMEC. FEBRERO 2025</v>
      </c>
      <c r="N597" s="125"/>
      <c r="O597" s="126">
        <v>90168</v>
      </c>
      <c r="P597" s="98"/>
      <c r="Q597" s="100">
        <v>2</v>
      </c>
      <c r="R597" s="98"/>
      <c r="S597" s="259">
        <v>180336</v>
      </c>
      <c r="T597" s="102"/>
      <c r="U597" s="102">
        <v>2</v>
      </c>
      <c r="V597" s="98"/>
      <c r="W597" s="118">
        <v>180336</v>
      </c>
    </row>
    <row r="598" spans="2:23" ht="72">
      <c r="B598" s="85">
        <v>2028</v>
      </c>
      <c r="C598" s="91" t="s">
        <v>7</v>
      </c>
      <c r="D598" s="8" t="str">
        <f t="shared" si="21"/>
        <v>2028Vigilancia de la salud ambiental</v>
      </c>
      <c r="E598" s="8" t="s">
        <v>589</v>
      </c>
      <c r="F598" s="83" t="s">
        <v>814</v>
      </c>
      <c r="G598" s="83" t="s">
        <v>898</v>
      </c>
      <c r="H598" s="83" t="s">
        <v>306</v>
      </c>
      <c r="I598" s="8" t="s">
        <v>307</v>
      </c>
      <c r="J598" s="8" t="s">
        <v>307</v>
      </c>
      <c r="K598" s="83" t="s">
        <v>139</v>
      </c>
      <c r="L598" s="92" t="s">
        <v>61</v>
      </c>
      <c r="M598" s="8" t="str">
        <f t="shared" si="20"/>
        <v>2028Vigilancia de la salud ambientalTUNJUELITOC. FEBRERO 2025</v>
      </c>
      <c r="N598" s="125"/>
      <c r="O598" s="126">
        <v>90168</v>
      </c>
      <c r="P598" s="98"/>
      <c r="Q598" s="102">
        <v>3</v>
      </c>
      <c r="R598" s="98"/>
      <c r="S598" s="259">
        <v>270504</v>
      </c>
      <c r="T598" s="102"/>
      <c r="U598" s="102">
        <v>3</v>
      </c>
      <c r="V598" s="98"/>
      <c r="W598" s="118">
        <v>270504</v>
      </c>
    </row>
    <row r="599" spans="2:23" ht="84">
      <c r="B599" s="85">
        <v>2028</v>
      </c>
      <c r="C599" s="91" t="s">
        <v>7</v>
      </c>
      <c r="D599" s="8" t="str">
        <f t="shared" si="21"/>
        <v>2028Vigilancia de la salud ambiental</v>
      </c>
      <c r="E599" s="8" t="s">
        <v>589</v>
      </c>
      <c r="F599" s="83" t="s">
        <v>814</v>
      </c>
      <c r="G599" s="83" t="s">
        <v>898</v>
      </c>
      <c r="H599" s="83" t="s">
        <v>306</v>
      </c>
      <c r="I599" s="8" t="s">
        <v>307</v>
      </c>
      <c r="J599" s="8" t="s">
        <v>307</v>
      </c>
      <c r="K599" s="83" t="s">
        <v>144</v>
      </c>
      <c r="L599" s="92" t="s">
        <v>61</v>
      </c>
      <c r="M599" s="8" t="str">
        <f t="shared" si="20"/>
        <v>2028Vigilancia de la salud ambientalCIUDAD BOLIVARC. FEBRERO 2025</v>
      </c>
      <c r="N599" s="125"/>
      <c r="O599" s="126">
        <v>90168</v>
      </c>
      <c r="P599" s="98"/>
      <c r="Q599" s="102">
        <v>3</v>
      </c>
      <c r="R599" s="98"/>
      <c r="S599" s="259">
        <v>270504</v>
      </c>
      <c r="T599" s="102"/>
      <c r="U599" s="102">
        <v>3</v>
      </c>
      <c r="V599" s="98"/>
      <c r="W599" s="118">
        <v>270504</v>
      </c>
    </row>
    <row r="600" spans="2:23" ht="84">
      <c r="B600" s="85">
        <v>2050</v>
      </c>
      <c r="C600" s="91" t="s">
        <v>7</v>
      </c>
      <c r="D600" s="8" t="str">
        <f t="shared" si="21"/>
        <v>2050Vigilancia de la salud ambiental</v>
      </c>
      <c r="E600" s="8" t="s">
        <v>589</v>
      </c>
      <c r="F600" s="83" t="s">
        <v>838</v>
      </c>
      <c r="G600" s="83" t="s">
        <v>899</v>
      </c>
      <c r="H600" s="83" t="s">
        <v>314</v>
      </c>
      <c r="I600" s="8" t="s">
        <v>307</v>
      </c>
      <c r="J600" s="8" t="s">
        <v>307</v>
      </c>
      <c r="K600" s="83" t="s">
        <v>144</v>
      </c>
      <c r="L600" s="92" t="s">
        <v>61</v>
      </c>
      <c r="M600" s="8" t="str">
        <f t="shared" si="20"/>
        <v>2050Vigilancia de la salud ambientalCIUDAD BOLIVARC. FEBRERO 2025</v>
      </c>
      <c r="N600" s="125"/>
      <c r="O600" s="126">
        <v>0</v>
      </c>
      <c r="P600" s="98"/>
      <c r="Q600" s="102">
        <v>0</v>
      </c>
      <c r="R600" s="98"/>
      <c r="S600" s="259">
        <v>0</v>
      </c>
      <c r="T600" s="102"/>
      <c r="U600" s="102">
        <v>0</v>
      </c>
      <c r="V600" s="98"/>
      <c r="W600" s="118">
        <v>0</v>
      </c>
    </row>
    <row r="601" spans="2:23" ht="84">
      <c r="B601" s="85">
        <v>2089</v>
      </c>
      <c r="C601" s="91" t="s">
        <v>7</v>
      </c>
      <c r="D601" s="8" t="str">
        <f t="shared" si="21"/>
        <v>2089Vigilancia de la salud ambiental</v>
      </c>
      <c r="E601" s="8" t="s">
        <v>589</v>
      </c>
      <c r="F601" s="83" t="s">
        <v>814</v>
      </c>
      <c r="G601" s="83" t="s">
        <v>857</v>
      </c>
      <c r="H601" s="83" t="s">
        <v>606</v>
      </c>
      <c r="I601" s="8" t="s">
        <v>307</v>
      </c>
      <c r="J601" s="8" t="s">
        <v>307</v>
      </c>
      <c r="K601" s="83" t="s">
        <v>144</v>
      </c>
      <c r="L601" s="92" t="s">
        <v>61</v>
      </c>
      <c r="M601" s="8" t="str">
        <f t="shared" si="20"/>
        <v>2089Vigilancia de la salud ambientalCIUDAD BOLIVARC. FEBRERO 2025</v>
      </c>
      <c r="N601" s="125"/>
      <c r="O601" s="126">
        <v>0</v>
      </c>
      <c r="P601" s="98"/>
      <c r="Q601" s="98">
        <v>0</v>
      </c>
      <c r="R601" s="98"/>
      <c r="S601" s="259">
        <v>0</v>
      </c>
      <c r="T601" s="102"/>
      <c r="U601" s="102">
        <v>0</v>
      </c>
      <c r="V601" s="98"/>
      <c r="W601" s="118">
        <v>0</v>
      </c>
    </row>
    <row r="602" spans="2:23" ht="84">
      <c r="B602" s="85">
        <v>2090</v>
      </c>
      <c r="C602" s="91" t="s">
        <v>7</v>
      </c>
      <c r="D602" s="8" t="str">
        <f t="shared" si="21"/>
        <v>2090Vigilancia de la salud ambiental</v>
      </c>
      <c r="E602" s="8" t="s">
        <v>589</v>
      </c>
      <c r="F602" s="83" t="s">
        <v>814</v>
      </c>
      <c r="G602" s="83" t="s">
        <v>857</v>
      </c>
      <c r="H602" s="83" t="s">
        <v>606</v>
      </c>
      <c r="I602" s="8" t="s">
        <v>307</v>
      </c>
      <c r="J602" s="8" t="s">
        <v>307</v>
      </c>
      <c r="K602" s="83" t="s">
        <v>144</v>
      </c>
      <c r="L602" s="92" t="s">
        <v>61</v>
      </c>
      <c r="M602" s="8" t="str">
        <f t="shared" si="20"/>
        <v>2090Vigilancia de la salud ambientalCIUDAD BOLIVARC. FEBRERO 2025</v>
      </c>
      <c r="N602" s="125"/>
      <c r="O602" s="126">
        <v>0</v>
      </c>
      <c r="P602" s="98"/>
      <c r="Q602" s="98">
        <v>0</v>
      </c>
      <c r="R602" s="98"/>
      <c r="S602" s="259">
        <v>0</v>
      </c>
      <c r="T602" s="102"/>
      <c r="U602" s="102">
        <v>0</v>
      </c>
      <c r="V602" s="98"/>
      <c r="W602" s="118">
        <v>0</v>
      </c>
    </row>
    <row r="603" spans="2:23" ht="72">
      <c r="B603" s="85">
        <v>2099</v>
      </c>
      <c r="C603" s="91" t="s">
        <v>7</v>
      </c>
      <c r="D603" s="8" t="str">
        <f t="shared" si="21"/>
        <v>2099Vigilancia de la salud ambiental</v>
      </c>
      <c r="E603" s="8" t="s">
        <v>589</v>
      </c>
      <c r="F603" s="83" t="s">
        <v>814</v>
      </c>
      <c r="G603" s="83" t="s">
        <v>900</v>
      </c>
      <c r="H603" s="83" t="s">
        <v>306</v>
      </c>
      <c r="I603" s="8" t="s">
        <v>307</v>
      </c>
      <c r="J603" s="8" t="s">
        <v>307</v>
      </c>
      <c r="K603" s="83" t="s">
        <v>139</v>
      </c>
      <c r="L603" s="92" t="s">
        <v>61</v>
      </c>
      <c r="M603" s="8" t="str">
        <f t="shared" si="20"/>
        <v>2099Vigilancia de la salud ambientalTUNJUELITOC. FEBRERO 2025</v>
      </c>
      <c r="N603" s="125"/>
      <c r="O603" s="126">
        <v>360672</v>
      </c>
      <c r="P603" s="98"/>
      <c r="Q603" s="98">
        <v>1</v>
      </c>
      <c r="R603" s="98"/>
      <c r="S603" s="259">
        <v>360672</v>
      </c>
      <c r="T603" s="102"/>
      <c r="U603" s="102">
        <v>0</v>
      </c>
      <c r="V603" s="98"/>
      <c r="W603" s="118">
        <v>0</v>
      </c>
    </row>
    <row r="604" spans="2:23" ht="72">
      <c r="B604" s="85">
        <v>2100</v>
      </c>
      <c r="C604" s="91" t="s">
        <v>7</v>
      </c>
      <c r="D604" s="8" t="str">
        <f t="shared" si="21"/>
        <v>2100Vigilancia de la salud ambiental</v>
      </c>
      <c r="E604" s="8" t="s">
        <v>589</v>
      </c>
      <c r="F604" s="83" t="s">
        <v>814</v>
      </c>
      <c r="G604" s="83" t="s">
        <v>901</v>
      </c>
      <c r="H604" s="83" t="s">
        <v>602</v>
      </c>
      <c r="I604" s="8" t="s">
        <v>307</v>
      </c>
      <c r="J604" s="8" t="s">
        <v>307</v>
      </c>
      <c r="K604" s="83" t="s">
        <v>151</v>
      </c>
      <c r="L604" s="92" t="s">
        <v>61</v>
      </c>
      <c r="M604" s="8" t="str">
        <f t="shared" si="20"/>
        <v>2100Vigilancia de la salud ambientalUSMEC. FEBRERO 2025</v>
      </c>
      <c r="N604" s="125"/>
      <c r="O604" s="126">
        <v>120226</v>
      </c>
      <c r="P604" s="98"/>
      <c r="Q604" s="98">
        <v>4</v>
      </c>
      <c r="R604" s="98"/>
      <c r="S604" s="259">
        <v>480904</v>
      </c>
      <c r="T604" s="102"/>
      <c r="U604" s="102">
        <v>4</v>
      </c>
      <c r="V604" s="98"/>
      <c r="W604" s="118">
        <v>480904</v>
      </c>
    </row>
    <row r="605" spans="2:23" ht="72">
      <c r="B605" s="85">
        <v>2100</v>
      </c>
      <c r="C605" s="91" t="s">
        <v>7</v>
      </c>
      <c r="D605" s="8" t="str">
        <f t="shared" si="21"/>
        <v>2100Vigilancia de la salud ambiental</v>
      </c>
      <c r="E605" s="8" t="s">
        <v>589</v>
      </c>
      <c r="F605" s="83" t="s">
        <v>814</v>
      </c>
      <c r="G605" s="83" t="s">
        <v>901</v>
      </c>
      <c r="H605" s="83" t="s">
        <v>602</v>
      </c>
      <c r="I605" s="8" t="s">
        <v>307</v>
      </c>
      <c r="J605" s="8" t="s">
        <v>307</v>
      </c>
      <c r="K605" s="83" t="s">
        <v>139</v>
      </c>
      <c r="L605" s="92" t="s">
        <v>61</v>
      </c>
      <c r="M605" s="8" t="str">
        <f t="shared" si="20"/>
        <v>2100Vigilancia de la salud ambientalTUNJUELITOC. FEBRERO 2025</v>
      </c>
      <c r="N605" s="125"/>
      <c r="O605" s="126">
        <v>120226</v>
      </c>
      <c r="P605" s="98"/>
      <c r="Q605" s="98">
        <v>4</v>
      </c>
      <c r="R605" s="98"/>
      <c r="S605" s="259">
        <v>480904</v>
      </c>
      <c r="T605" s="102"/>
      <c r="U605" s="102">
        <v>0</v>
      </c>
      <c r="V605" s="98"/>
      <c r="W605" s="118">
        <v>0</v>
      </c>
    </row>
    <row r="606" spans="2:23" ht="84">
      <c r="B606" s="85">
        <v>2100</v>
      </c>
      <c r="C606" s="91" t="s">
        <v>7</v>
      </c>
      <c r="D606" s="8" t="str">
        <f t="shared" si="21"/>
        <v>2100Vigilancia de la salud ambiental</v>
      </c>
      <c r="E606" s="8" t="s">
        <v>589</v>
      </c>
      <c r="F606" s="83" t="s">
        <v>814</v>
      </c>
      <c r="G606" s="83" t="s">
        <v>901</v>
      </c>
      <c r="H606" s="83" t="s">
        <v>602</v>
      </c>
      <c r="I606" s="8" t="s">
        <v>307</v>
      </c>
      <c r="J606" s="8" t="s">
        <v>307</v>
      </c>
      <c r="K606" s="83" t="s">
        <v>144</v>
      </c>
      <c r="L606" s="92" t="s">
        <v>61</v>
      </c>
      <c r="M606" s="8" t="str">
        <f t="shared" si="20"/>
        <v>2100Vigilancia de la salud ambientalCIUDAD BOLIVARC. FEBRERO 2025</v>
      </c>
      <c r="N606" s="125"/>
      <c r="O606" s="126">
        <v>120226</v>
      </c>
      <c r="P606" s="98"/>
      <c r="Q606" s="98">
        <v>5</v>
      </c>
      <c r="R606" s="98"/>
      <c r="S606" s="259">
        <v>601130</v>
      </c>
      <c r="T606" s="102"/>
      <c r="U606" s="102">
        <v>5</v>
      </c>
      <c r="V606" s="98"/>
      <c r="W606" s="118">
        <v>601130</v>
      </c>
    </row>
    <row r="607" spans="2:23" ht="72">
      <c r="B607" s="85">
        <v>2102</v>
      </c>
      <c r="C607" s="91" t="s">
        <v>7</v>
      </c>
      <c r="D607" s="8" t="str">
        <f t="shared" si="21"/>
        <v>2102Vigilancia de la salud ambiental</v>
      </c>
      <c r="E607" s="8" t="s">
        <v>589</v>
      </c>
      <c r="F607" s="83" t="s">
        <v>835</v>
      </c>
      <c r="G607" s="83" t="s">
        <v>902</v>
      </c>
      <c r="H607" s="83" t="s">
        <v>601</v>
      </c>
      <c r="I607" s="8" t="s">
        <v>307</v>
      </c>
      <c r="J607" s="8" t="s">
        <v>307</v>
      </c>
      <c r="K607" s="83" t="s">
        <v>139</v>
      </c>
      <c r="L607" s="92" t="s">
        <v>61</v>
      </c>
      <c r="M607" s="8" t="str">
        <f t="shared" si="20"/>
        <v>2102Vigilancia de la salud ambientalTUNJUELITOC. FEBRERO 2025</v>
      </c>
      <c r="N607" s="125"/>
      <c r="O607" s="126">
        <v>99419</v>
      </c>
      <c r="P607" s="98"/>
      <c r="Q607" s="98">
        <v>30</v>
      </c>
      <c r="R607" s="98"/>
      <c r="S607" s="259">
        <v>2982570</v>
      </c>
      <c r="T607" s="102"/>
      <c r="U607" s="102">
        <v>30</v>
      </c>
      <c r="V607" s="98"/>
      <c r="W607" s="118">
        <v>2982570</v>
      </c>
    </row>
    <row r="608" spans="2:23" ht="72">
      <c r="B608" s="85">
        <v>2104</v>
      </c>
      <c r="C608" s="91" t="s">
        <v>7</v>
      </c>
      <c r="D608" s="8" t="str">
        <f t="shared" si="21"/>
        <v>2104Vigilancia de la salud ambiental</v>
      </c>
      <c r="E608" s="8" t="s">
        <v>589</v>
      </c>
      <c r="F608" s="83" t="s">
        <v>838</v>
      </c>
      <c r="G608" s="83" t="s">
        <v>313</v>
      </c>
      <c r="H608" s="83" t="s">
        <v>314</v>
      </c>
      <c r="I608" s="8" t="s">
        <v>307</v>
      </c>
      <c r="J608" s="8" t="s">
        <v>307</v>
      </c>
      <c r="K608" s="83" t="s">
        <v>139</v>
      </c>
      <c r="L608" s="92" t="s">
        <v>61</v>
      </c>
      <c r="M608" s="8" t="str">
        <f t="shared" si="20"/>
        <v>2104Vigilancia de la salud ambientalTUNJUELITOC. FEBRERO 2025</v>
      </c>
      <c r="N608" s="125"/>
      <c r="O608" s="126">
        <v>0</v>
      </c>
      <c r="P608" s="98"/>
      <c r="Q608" s="98">
        <v>0</v>
      </c>
      <c r="R608" s="98"/>
      <c r="S608" s="259">
        <v>0</v>
      </c>
      <c r="T608" s="102"/>
      <c r="U608" s="102">
        <v>0</v>
      </c>
      <c r="V608" s="98"/>
      <c r="W608" s="118">
        <v>0</v>
      </c>
    </row>
    <row r="609" spans="2:23" ht="72">
      <c r="B609" s="85">
        <v>2111</v>
      </c>
      <c r="C609" s="91" t="s">
        <v>7</v>
      </c>
      <c r="D609" s="8" t="str">
        <f t="shared" si="21"/>
        <v>2111Vigilancia de la salud ambiental</v>
      </c>
      <c r="E609" s="8" t="s">
        <v>589</v>
      </c>
      <c r="F609" s="83" t="s">
        <v>838</v>
      </c>
      <c r="G609" s="83" t="s">
        <v>313</v>
      </c>
      <c r="H609" s="83" t="s">
        <v>314</v>
      </c>
      <c r="I609" s="8" t="s">
        <v>307</v>
      </c>
      <c r="J609" s="8" t="s">
        <v>307</v>
      </c>
      <c r="K609" s="83" t="s">
        <v>139</v>
      </c>
      <c r="L609" s="92" t="s">
        <v>61</v>
      </c>
      <c r="M609" s="8" t="str">
        <f t="shared" si="20"/>
        <v>2111Vigilancia de la salud ambientalTUNJUELITOC. FEBRERO 2025</v>
      </c>
      <c r="N609" s="125"/>
      <c r="O609" s="126">
        <v>42684230</v>
      </c>
      <c r="P609" s="98"/>
      <c r="Q609" s="98">
        <v>1</v>
      </c>
      <c r="R609" s="98"/>
      <c r="S609" s="259">
        <v>42684230</v>
      </c>
      <c r="T609" s="102"/>
      <c r="U609" s="102">
        <v>1</v>
      </c>
      <c r="V609" s="98"/>
      <c r="W609" s="118">
        <v>42684230</v>
      </c>
    </row>
    <row r="610" spans="2:23" ht="84">
      <c r="B610" s="85">
        <v>2122</v>
      </c>
      <c r="C610" s="91" t="s">
        <v>7</v>
      </c>
      <c r="D610" s="8" t="str">
        <f t="shared" si="21"/>
        <v>2122Vigilancia de la salud ambiental</v>
      </c>
      <c r="E610" s="8" t="s">
        <v>589</v>
      </c>
      <c r="F610" s="83" t="s">
        <v>835</v>
      </c>
      <c r="G610" s="83" t="s">
        <v>903</v>
      </c>
      <c r="H610" s="83" t="s">
        <v>904</v>
      </c>
      <c r="I610" s="8" t="s">
        <v>307</v>
      </c>
      <c r="J610" s="8" t="s">
        <v>307</v>
      </c>
      <c r="K610" s="83" t="s">
        <v>144</v>
      </c>
      <c r="L610" s="92" t="s">
        <v>61</v>
      </c>
      <c r="M610" s="8" t="str">
        <f t="shared" si="20"/>
        <v>2122Vigilancia de la salud ambientalCIUDAD BOLIVARC. FEBRERO 2025</v>
      </c>
      <c r="N610" s="125"/>
      <c r="O610" s="126">
        <v>0</v>
      </c>
      <c r="P610" s="98"/>
      <c r="Q610" s="102">
        <v>0</v>
      </c>
      <c r="R610" s="98"/>
      <c r="S610" s="259">
        <v>0</v>
      </c>
      <c r="T610" s="102"/>
      <c r="U610" s="102">
        <v>0</v>
      </c>
      <c r="V610" s="98"/>
      <c r="W610" s="118">
        <v>0</v>
      </c>
    </row>
    <row r="611" spans="2:23" ht="84">
      <c r="B611" s="85">
        <v>2123</v>
      </c>
      <c r="C611" s="91" t="s">
        <v>7</v>
      </c>
      <c r="D611" s="8" t="str">
        <f t="shared" si="21"/>
        <v>2123Vigilancia de la salud ambiental</v>
      </c>
      <c r="E611" s="8" t="s">
        <v>589</v>
      </c>
      <c r="F611" s="83" t="s">
        <v>844</v>
      </c>
      <c r="G611" s="83" t="s">
        <v>905</v>
      </c>
      <c r="H611" s="83" t="s">
        <v>605</v>
      </c>
      <c r="I611" s="8" t="s">
        <v>307</v>
      </c>
      <c r="J611" s="8" t="s">
        <v>307</v>
      </c>
      <c r="K611" s="83" t="s">
        <v>144</v>
      </c>
      <c r="L611" s="92" t="s">
        <v>61</v>
      </c>
      <c r="M611" s="8" t="str">
        <f t="shared" si="20"/>
        <v>2123Vigilancia de la salud ambientalCIUDAD BOLIVARC. FEBRERO 2025</v>
      </c>
      <c r="N611" s="125"/>
      <c r="O611" s="126">
        <v>0</v>
      </c>
      <c r="P611" s="98"/>
      <c r="Q611" s="102">
        <v>0</v>
      </c>
      <c r="R611" s="98"/>
      <c r="S611" s="259">
        <v>0</v>
      </c>
      <c r="T611" s="102"/>
      <c r="U611" s="102">
        <v>0</v>
      </c>
      <c r="V611" s="98"/>
      <c r="W611" s="118">
        <v>0</v>
      </c>
    </row>
    <row r="612" spans="2:23" ht="84">
      <c r="B612" s="85">
        <v>2124</v>
      </c>
      <c r="C612" s="91" t="s">
        <v>7</v>
      </c>
      <c r="D612" s="8" t="str">
        <f t="shared" si="21"/>
        <v>2124Vigilancia de la salud ambiental</v>
      </c>
      <c r="E612" s="8" t="s">
        <v>589</v>
      </c>
      <c r="F612" s="83" t="s">
        <v>835</v>
      </c>
      <c r="G612" s="83" t="s">
        <v>903</v>
      </c>
      <c r="H612" s="83" t="s">
        <v>606</v>
      </c>
      <c r="I612" s="8" t="s">
        <v>307</v>
      </c>
      <c r="J612" s="8" t="s">
        <v>307</v>
      </c>
      <c r="K612" s="83" t="s">
        <v>144</v>
      </c>
      <c r="L612" s="92" t="s">
        <v>61</v>
      </c>
      <c r="M612" s="8" t="str">
        <f t="shared" si="20"/>
        <v>2124Vigilancia de la salud ambientalCIUDAD BOLIVARC. FEBRERO 2025</v>
      </c>
      <c r="N612" s="125"/>
      <c r="O612" s="126">
        <v>0</v>
      </c>
      <c r="P612" s="98"/>
      <c r="Q612" s="102">
        <v>0</v>
      </c>
      <c r="R612" s="98"/>
      <c r="S612" s="259">
        <v>0</v>
      </c>
      <c r="T612" s="102"/>
      <c r="U612" s="102">
        <v>0</v>
      </c>
      <c r="V612" s="98"/>
      <c r="W612" s="118">
        <v>0</v>
      </c>
    </row>
    <row r="613" spans="2:23" ht="72">
      <c r="B613" s="85">
        <v>2133</v>
      </c>
      <c r="C613" s="91" t="s">
        <v>7</v>
      </c>
      <c r="D613" s="8" t="str">
        <f t="shared" si="21"/>
        <v>2133Vigilancia de la salud ambiental</v>
      </c>
      <c r="E613" s="8" t="s">
        <v>589</v>
      </c>
      <c r="F613" s="83" t="s">
        <v>838</v>
      </c>
      <c r="G613" s="83" t="s">
        <v>313</v>
      </c>
      <c r="H613" s="83" t="s">
        <v>314</v>
      </c>
      <c r="I613" s="8" t="s">
        <v>307</v>
      </c>
      <c r="J613" s="8" t="s">
        <v>307</v>
      </c>
      <c r="K613" s="83" t="s">
        <v>139</v>
      </c>
      <c r="L613" s="92" t="s">
        <v>61</v>
      </c>
      <c r="M613" s="8" t="str">
        <f t="shared" si="20"/>
        <v>2133Vigilancia de la salud ambientalTUNJUELITOC. FEBRERO 2025</v>
      </c>
      <c r="N613" s="125"/>
      <c r="O613" s="126">
        <v>0</v>
      </c>
      <c r="P613" s="98"/>
      <c r="Q613" s="98">
        <v>0</v>
      </c>
      <c r="R613" s="98"/>
      <c r="S613" s="259">
        <v>0</v>
      </c>
      <c r="T613" s="102"/>
      <c r="U613" s="102">
        <v>0</v>
      </c>
      <c r="V613" s="98"/>
      <c r="W613" s="118">
        <v>0</v>
      </c>
    </row>
    <row r="614" spans="2:23" ht="84">
      <c r="B614" s="85">
        <v>2141</v>
      </c>
      <c r="C614" s="91" t="s">
        <v>7</v>
      </c>
      <c r="D614" s="8" t="str">
        <f t="shared" si="21"/>
        <v>2141Vigilancia de la salud ambiental</v>
      </c>
      <c r="E614" s="8" t="s">
        <v>589</v>
      </c>
      <c r="F614" s="83" t="s">
        <v>304</v>
      </c>
      <c r="G614" s="83" t="s">
        <v>856</v>
      </c>
      <c r="H614" s="83" t="s">
        <v>605</v>
      </c>
      <c r="I614" s="8" t="s">
        <v>307</v>
      </c>
      <c r="J614" s="8" t="s">
        <v>307</v>
      </c>
      <c r="K614" s="83" t="s">
        <v>144</v>
      </c>
      <c r="L614" s="92" t="s">
        <v>61</v>
      </c>
      <c r="M614" s="8" t="str">
        <f t="shared" si="20"/>
        <v>2141Vigilancia de la salud ambientalCIUDAD BOLIVARC. FEBRERO 2025</v>
      </c>
      <c r="N614" s="125"/>
      <c r="O614" s="126">
        <v>0</v>
      </c>
      <c r="P614" s="98"/>
      <c r="Q614" s="98">
        <v>0</v>
      </c>
      <c r="R614" s="98"/>
      <c r="S614" s="259">
        <v>0</v>
      </c>
      <c r="T614" s="102"/>
      <c r="U614" s="102">
        <v>0</v>
      </c>
      <c r="V614" s="98"/>
      <c r="W614" s="118">
        <v>0</v>
      </c>
    </row>
    <row r="615" spans="2:23" ht="72">
      <c r="B615" s="85">
        <v>2146</v>
      </c>
      <c r="C615" s="91" t="s">
        <v>7</v>
      </c>
      <c r="D615" s="8" t="str">
        <f t="shared" si="21"/>
        <v>2146Vigilancia de la salud ambiental</v>
      </c>
      <c r="E615" s="8" t="s">
        <v>589</v>
      </c>
      <c r="F615" s="83" t="s">
        <v>304</v>
      </c>
      <c r="G615" s="83" t="s">
        <v>906</v>
      </c>
      <c r="H615" s="83" t="s">
        <v>306</v>
      </c>
      <c r="I615" s="8" t="s">
        <v>307</v>
      </c>
      <c r="J615" s="8" t="s">
        <v>307</v>
      </c>
      <c r="K615" s="83" t="s">
        <v>139</v>
      </c>
      <c r="L615" s="92" t="s">
        <v>61</v>
      </c>
      <c r="M615" s="8" t="str">
        <f t="shared" si="20"/>
        <v>2146Vigilancia de la salud ambientalTUNJUELITOC. FEBRERO 2025</v>
      </c>
      <c r="N615" s="125"/>
      <c r="O615" s="126">
        <v>90169</v>
      </c>
      <c r="P615" s="98"/>
      <c r="Q615" s="98">
        <v>4</v>
      </c>
      <c r="R615" s="98"/>
      <c r="S615" s="259">
        <v>360676</v>
      </c>
      <c r="T615" s="102"/>
      <c r="U615" s="102">
        <v>4</v>
      </c>
      <c r="V615" s="98"/>
      <c r="W615" s="118">
        <v>360676</v>
      </c>
    </row>
    <row r="616" spans="2:23" ht="84">
      <c r="B616" s="85">
        <v>2146</v>
      </c>
      <c r="C616" s="91" t="s">
        <v>7</v>
      </c>
      <c r="D616" s="8" t="str">
        <f t="shared" si="21"/>
        <v>2146Vigilancia de la salud ambiental</v>
      </c>
      <c r="E616" s="8" t="s">
        <v>589</v>
      </c>
      <c r="F616" s="83" t="s">
        <v>304</v>
      </c>
      <c r="G616" s="83" t="s">
        <v>906</v>
      </c>
      <c r="H616" s="83" t="s">
        <v>306</v>
      </c>
      <c r="I616" s="8" t="s">
        <v>307</v>
      </c>
      <c r="J616" s="8" t="s">
        <v>307</v>
      </c>
      <c r="K616" s="83" t="s">
        <v>144</v>
      </c>
      <c r="L616" s="92" t="s">
        <v>61</v>
      </c>
      <c r="M616" s="8" t="str">
        <f t="shared" si="20"/>
        <v>2146Vigilancia de la salud ambientalCIUDAD BOLIVARC. FEBRERO 2025</v>
      </c>
      <c r="N616" s="125"/>
      <c r="O616" s="126">
        <v>90169</v>
      </c>
      <c r="P616" s="98"/>
      <c r="Q616" s="98">
        <v>2</v>
      </c>
      <c r="R616" s="98"/>
      <c r="S616" s="259">
        <v>180338</v>
      </c>
      <c r="T616" s="102"/>
      <c r="U616" s="102">
        <v>2</v>
      </c>
      <c r="V616" s="98"/>
      <c r="W616" s="118">
        <v>180338</v>
      </c>
    </row>
    <row r="617" spans="2:23" ht="72">
      <c r="B617" s="85">
        <v>2150</v>
      </c>
      <c r="C617" s="91" t="s">
        <v>7</v>
      </c>
      <c r="D617" s="8" t="str">
        <f t="shared" si="21"/>
        <v>2150Vigilancia de la salud ambiental</v>
      </c>
      <c r="E617" s="8" t="s">
        <v>589</v>
      </c>
      <c r="F617" s="83" t="s">
        <v>814</v>
      </c>
      <c r="G617" s="83" t="s">
        <v>907</v>
      </c>
      <c r="H617" s="83" t="s">
        <v>306</v>
      </c>
      <c r="I617" s="8" t="s">
        <v>307</v>
      </c>
      <c r="J617" s="8" t="s">
        <v>307</v>
      </c>
      <c r="K617" s="83" t="s">
        <v>151</v>
      </c>
      <c r="L617" s="92" t="s">
        <v>61</v>
      </c>
      <c r="M617" s="8" t="str">
        <f t="shared" si="20"/>
        <v>2150Vigilancia de la salud ambientalUSMEC. FEBRERO 2025</v>
      </c>
      <c r="N617" s="125"/>
      <c r="O617" s="126">
        <v>0</v>
      </c>
      <c r="P617" s="98"/>
      <c r="Q617" s="98">
        <v>0</v>
      </c>
      <c r="R617" s="98"/>
      <c r="S617" s="259">
        <v>0</v>
      </c>
      <c r="T617" s="102"/>
      <c r="U617" s="102">
        <v>0</v>
      </c>
      <c r="V617" s="98"/>
      <c r="W617" s="118">
        <v>0</v>
      </c>
    </row>
    <row r="618" spans="2:23" ht="72">
      <c r="B618" s="85">
        <v>2150</v>
      </c>
      <c r="C618" s="91" t="s">
        <v>7</v>
      </c>
      <c r="D618" s="8" t="str">
        <f t="shared" si="21"/>
        <v>2150Vigilancia de la salud ambiental</v>
      </c>
      <c r="E618" s="8" t="s">
        <v>589</v>
      </c>
      <c r="F618" s="83" t="s">
        <v>814</v>
      </c>
      <c r="G618" s="83" t="s">
        <v>907</v>
      </c>
      <c r="H618" s="83" t="s">
        <v>306</v>
      </c>
      <c r="I618" s="8" t="s">
        <v>307</v>
      </c>
      <c r="J618" s="8" t="s">
        <v>307</v>
      </c>
      <c r="K618" s="83" t="s">
        <v>139</v>
      </c>
      <c r="L618" s="92" t="s">
        <v>61</v>
      </c>
      <c r="M618" s="8" t="str">
        <f t="shared" si="20"/>
        <v>2150Vigilancia de la salud ambientalTUNJUELITOC. FEBRERO 2025</v>
      </c>
      <c r="N618" s="125"/>
      <c r="O618" s="126">
        <v>120224</v>
      </c>
      <c r="P618" s="98"/>
      <c r="Q618" s="98">
        <v>4</v>
      </c>
      <c r="R618" s="98"/>
      <c r="S618" s="259">
        <v>480896</v>
      </c>
      <c r="T618" s="102"/>
      <c r="U618" s="102">
        <v>4</v>
      </c>
      <c r="V618" s="98"/>
      <c r="W618" s="118">
        <v>480896</v>
      </c>
    </row>
    <row r="619" spans="2:23" ht="84">
      <c r="B619" s="85">
        <v>2150</v>
      </c>
      <c r="C619" s="91" t="s">
        <v>7</v>
      </c>
      <c r="D619" s="8" t="str">
        <f t="shared" si="21"/>
        <v>2150Vigilancia de la salud ambiental</v>
      </c>
      <c r="E619" s="8" t="s">
        <v>589</v>
      </c>
      <c r="F619" s="83" t="s">
        <v>814</v>
      </c>
      <c r="G619" s="83" t="s">
        <v>907</v>
      </c>
      <c r="H619" s="83" t="s">
        <v>306</v>
      </c>
      <c r="I619" s="8" t="s">
        <v>307</v>
      </c>
      <c r="J619" s="8" t="s">
        <v>307</v>
      </c>
      <c r="K619" s="83" t="s">
        <v>144</v>
      </c>
      <c r="L619" s="92" t="s">
        <v>61</v>
      </c>
      <c r="M619" s="8" t="str">
        <f t="shared" si="20"/>
        <v>2150Vigilancia de la salud ambientalCIUDAD BOLIVARC. FEBRERO 2025</v>
      </c>
      <c r="N619" s="125"/>
      <c r="O619" s="126">
        <v>0</v>
      </c>
      <c r="P619" s="98"/>
      <c r="Q619" s="98">
        <v>0</v>
      </c>
      <c r="R619" s="98"/>
      <c r="S619" s="259">
        <v>0</v>
      </c>
      <c r="T619" s="102"/>
      <c r="U619" s="92">
        <v>0</v>
      </c>
      <c r="V619" s="98"/>
      <c r="W619" s="118">
        <v>0</v>
      </c>
    </row>
    <row r="620" spans="2:23" ht="72">
      <c r="B620" s="85">
        <v>2152</v>
      </c>
      <c r="C620" s="91" t="s">
        <v>7</v>
      </c>
      <c r="D620" s="8" t="str">
        <f t="shared" si="21"/>
        <v>2152Vigilancia de la salud ambiental</v>
      </c>
      <c r="E620" s="8" t="s">
        <v>589</v>
      </c>
      <c r="F620" s="83" t="s">
        <v>814</v>
      </c>
      <c r="G620" s="83" t="s">
        <v>513</v>
      </c>
      <c r="H620" s="83" t="s">
        <v>306</v>
      </c>
      <c r="I620" s="8" t="s">
        <v>307</v>
      </c>
      <c r="J620" s="8" t="s">
        <v>307</v>
      </c>
      <c r="K620" s="83" t="s">
        <v>151</v>
      </c>
      <c r="L620" s="92" t="s">
        <v>61</v>
      </c>
      <c r="M620" s="8" t="str">
        <f t="shared" si="20"/>
        <v>2152Vigilancia de la salud ambientalUSMEC. FEBRERO 2025</v>
      </c>
      <c r="N620" s="125"/>
      <c r="O620" s="126">
        <v>120224</v>
      </c>
      <c r="P620" s="98"/>
      <c r="Q620" s="98">
        <v>6</v>
      </c>
      <c r="R620" s="98"/>
      <c r="S620" s="259">
        <v>721344</v>
      </c>
      <c r="T620" s="102"/>
      <c r="U620" s="92">
        <v>5</v>
      </c>
      <c r="V620" s="98"/>
      <c r="W620" s="118">
        <v>601120</v>
      </c>
    </row>
    <row r="621" spans="2:23" ht="72">
      <c r="B621" s="85">
        <v>2152</v>
      </c>
      <c r="C621" s="91" t="s">
        <v>7</v>
      </c>
      <c r="D621" s="8" t="str">
        <f t="shared" si="21"/>
        <v>2152Vigilancia de la salud ambiental</v>
      </c>
      <c r="E621" s="8" t="s">
        <v>589</v>
      </c>
      <c r="F621" s="83" t="s">
        <v>814</v>
      </c>
      <c r="G621" s="83" t="s">
        <v>513</v>
      </c>
      <c r="H621" s="83" t="s">
        <v>306</v>
      </c>
      <c r="I621" s="8" t="s">
        <v>307</v>
      </c>
      <c r="J621" s="8" t="s">
        <v>307</v>
      </c>
      <c r="K621" s="83" t="s">
        <v>139</v>
      </c>
      <c r="L621" s="92" t="s">
        <v>61</v>
      </c>
      <c r="M621" s="8" t="str">
        <f t="shared" si="20"/>
        <v>2152Vigilancia de la salud ambientalTUNJUELITOC. FEBRERO 2025</v>
      </c>
      <c r="N621" s="125"/>
      <c r="O621" s="126">
        <v>120224</v>
      </c>
      <c r="P621" s="98"/>
      <c r="Q621" s="98">
        <v>6</v>
      </c>
      <c r="R621" s="98"/>
      <c r="S621" s="259">
        <v>721344</v>
      </c>
      <c r="T621" s="102"/>
      <c r="U621" s="92">
        <v>6</v>
      </c>
      <c r="V621" s="98"/>
      <c r="W621" s="118">
        <v>721344</v>
      </c>
    </row>
    <row r="622" spans="2:23" ht="84">
      <c r="B622" s="85">
        <v>2152</v>
      </c>
      <c r="C622" s="91" t="s">
        <v>7</v>
      </c>
      <c r="D622" s="8" t="str">
        <f t="shared" si="21"/>
        <v>2152Vigilancia de la salud ambiental</v>
      </c>
      <c r="E622" s="8" t="s">
        <v>589</v>
      </c>
      <c r="F622" s="83" t="s">
        <v>814</v>
      </c>
      <c r="G622" s="83" t="s">
        <v>513</v>
      </c>
      <c r="H622" s="83" t="s">
        <v>306</v>
      </c>
      <c r="I622" s="8" t="s">
        <v>307</v>
      </c>
      <c r="J622" s="8" t="s">
        <v>307</v>
      </c>
      <c r="K622" s="83" t="s">
        <v>144</v>
      </c>
      <c r="L622" s="92" t="s">
        <v>61</v>
      </c>
      <c r="M622" s="8" t="str">
        <f t="shared" si="20"/>
        <v>2152Vigilancia de la salud ambientalCIUDAD BOLIVARC. FEBRERO 2025</v>
      </c>
      <c r="N622" s="125"/>
      <c r="O622" s="126">
        <v>120224</v>
      </c>
      <c r="P622" s="98"/>
      <c r="Q622" s="102">
        <v>12</v>
      </c>
      <c r="R622" s="98"/>
      <c r="S622" s="259">
        <v>1442688</v>
      </c>
      <c r="T622" s="102"/>
      <c r="U622" s="92">
        <v>12</v>
      </c>
      <c r="V622" s="98"/>
      <c r="W622" s="118">
        <v>1442688</v>
      </c>
    </row>
    <row r="623" spans="2:23" ht="72">
      <c r="B623" s="85">
        <v>2152</v>
      </c>
      <c r="C623" s="91" t="s">
        <v>7</v>
      </c>
      <c r="D623" s="8" t="str">
        <f t="shared" si="21"/>
        <v>2152Vigilancia de la salud ambiental</v>
      </c>
      <c r="E623" s="8" t="s">
        <v>589</v>
      </c>
      <c r="F623" s="83" t="s">
        <v>814</v>
      </c>
      <c r="G623" s="83" t="s">
        <v>513</v>
      </c>
      <c r="H623" s="83" t="s">
        <v>306</v>
      </c>
      <c r="I623" s="8" t="s">
        <v>307</v>
      </c>
      <c r="J623" s="8" t="s">
        <v>307</v>
      </c>
      <c r="K623" s="83" t="s">
        <v>148</v>
      </c>
      <c r="L623" s="92" t="s">
        <v>61</v>
      </c>
      <c r="M623" s="8" t="str">
        <f t="shared" si="20"/>
        <v>2152Vigilancia de la salud ambientalSUMAPAZC. FEBRERO 2025</v>
      </c>
      <c r="N623" s="125"/>
      <c r="O623" s="126">
        <v>0</v>
      </c>
      <c r="P623" s="98"/>
      <c r="Q623" s="102">
        <v>0</v>
      </c>
      <c r="R623" s="98"/>
      <c r="S623" s="259">
        <v>0</v>
      </c>
      <c r="T623" s="102"/>
      <c r="U623" s="102">
        <v>0</v>
      </c>
      <c r="V623" s="98"/>
      <c r="W623" s="118">
        <v>0</v>
      </c>
    </row>
    <row r="624" spans="2:23" ht="72">
      <c r="B624" s="85">
        <v>2153</v>
      </c>
      <c r="C624" s="91" t="s">
        <v>7</v>
      </c>
      <c r="D624" s="8" t="str">
        <f t="shared" si="21"/>
        <v>2153Vigilancia de la salud ambiental</v>
      </c>
      <c r="E624" s="8" t="s">
        <v>589</v>
      </c>
      <c r="F624" s="83" t="s">
        <v>814</v>
      </c>
      <c r="G624" s="83" t="s">
        <v>425</v>
      </c>
      <c r="H624" s="83" t="s">
        <v>306</v>
      </c>
      <c r="I624" s="8" t="s">
        <v>307</v>
      </c>
      <c r="J624" s="8" t="s">
        <v>307</v>
      </c>
      <c r="K624" s="83" t="s">
        <v>151</v>
      </c>
      <c r="L624" s="92" t="s">
        <v>61</v>
      </c>
      <c r="M624" s="8" t="str">
        <f t="shared" si="20"/>
        <v>2153Vigilancia de la salud ambientalUSMEC. FEBRERO 2025</v>
      </c>
      <c r="N624" s="125"/>
      <c r="O624" s="126">
        <v>180336</v>
      </c>
      <c r="P624" s="98"/>
      <c r="Q624" s="102">
        <v>6</v>
      </c>
      <c r="R624" s="98"/>
      <c r="S624" s="259">
        <v>1082016</v>
      </c>
      <c r="T624" s="102"/>
      <c r="U624" s="92">
        <v>5</v>
      </c>
      <c r="V624" s="98"/>
      <c r="W624" s="118">
        <v>901680</v>
      </c>
    </row>
    <row r="625" spans="2:23" ht="72">
      <c r="B625" s="85">
        <v>2153</v>
      </c>
      <c r="C625" s="91" t="s">
        <v>7</v>
      </c>
      <c r="D625" s="8" t="str">
        <f t="shared" si="21"/>
        <v>2153Vigilancia de la salud ambiental</v>
      </c>
      <c r="E625" s="8" t="s">
        <v>589</v>
      </c>
      <c r="F625" s="83" t="s">
        <v>814</v>
      </c>
      <c r="G625" s="83" t="s">
        <v>425</v>
      </c>
      <c r="H625" s="83" t="s">
        <v>306</v>
      </c>
      <c r="I625" s="8" t="s">
        <v>307</v>
      </c>
      <c r="J625" s="8" t="s">
        <v>307</v>
      </c>
      <c r="K625" s="83" t="s">
        <v>139</v>
      </c>
      <c r="L625" s="92" t="s">
        <v>61</v>
      </c>
      <c r="M625" s="8" t="str">
        <f t="shared" si="20"/>
        <v>2153Vigilancia de la salud ambientalTUNJUELITOC. FEBRERO 2025</v>
      </c>
      <c r="N625" s="125"/>
      <c r="O625" s="126">
        <v>180336</v>
      </c>
      <c r="P625" s="98"/>
      <c r="Q625" s="102">
        <v>6</v>
      </c>
      <c r="R625" s="98"/>
      <c r="S625" s="259">
        <v>1082016</v>
      </c>
      <c r="T625" s="102"/>
      <c r="U625" s="92">
        <v>3</v>
      </c>
      <c r="V625" s="98"/>
      <c r="W625" s="118">
        <v>541008</v>
      </c>
    </row>
    <row r="626" spans="2:23" ht="84">
      <c r="B626" s="85">
        <v>2153</v>
      </c>
      <c r="C626" s="91" t="s">
        <v>7</v>
      </c>
      <c r="D626" s="8" t="str">
        <f t="shared" si="21"/>
        <v>2153Vigilancia de la salud ambiental</v>
      </c>
      <c r="E626" s="8" t="s">
        <v>589</v>
      </c>
      <c r="F626" s="83" t="s">
        <v>814</v>
      </c>
      <c r="G626" s="83" t="s">
        <v>425</v>
      </c>
      <c r="H626" s="83" t="s">
        <v>306</v>
      </c>
      <c r="I626" s="8" t="s">
        <v>307</v>
      </c>
      <c r="J626" s="8" t="s">
        <v>307</v>
      </c>
      <c r="K626" s="83" t="s">
        <v>144</v>
      </c>
      <c r="L626" s="92" t="s">
        <v>61</v>
      </c>
      <c r="M626" s="8" t="str">
        <f t="shared" si="20"/>
        <v>2153Vigilancia de la salud ambientalCIUDAD BOLIVARC. FEBRERO 2025</v>
      </c>
      <c r="N626" s="125"/>
      <c r="O626" s="126">
        <v>180336</v>
      </c>
      <c r="P626" s="98"/>
      <c r="Q626" s="98">
        <v>8</v>
      </c>
      <c r="R626" s="98"/>
      <c r="S626" s="259">
        <v>1442688</v>
      </c>
      <c r="T626" s="102"/>
      <c r="U626" s="92">
        <v>8</v>
      </c>
      <c r="V626" s="98"/>
      <c r="W626" s="118">
        <v>1442688</v>
      </c>
    </row>
    <row r="627" spans="2:23" ht="72">
      <c r="B627" s="85">
        <v>2154</v>
      </c>
      <c r="C627" s="91" t="s">
        <v>7</v>
      </c>
      <c r="D627" s="8" t="str">
        <f t="shared" si="21"/>
        <v>2154Vigilancia de la salud ambiental</v>
      </c>
      <c r="E627" s="8" t="s">
        <v>589</v>
      </c>
      <c r="F627" s="83" t="s">
        <v>814</v>
      </c>
      <c r="G627" s="83" t="s">
        <v>908</v>
      </c>
      <c r="H627" s="83" t="s">
        <v>306</v>
      </c>
      <c r="I627" s="8" t="s">
        <v>307</v>
      </c>
      <c r="J627" s="8" t="s">
        <v>307</v>
      </c>
      <c r="K627" s="83" t="s">
        <v>151</v>
      </c>
      <c r="L627" s="92" t="s">
        <v>61</v>
      </c>
      <c r="M627" s="8" t="str">
        <f t="shared" si="20"/>
        <v>2154Vigilancia de la salud ambientalUSMEC. FEBRERO 2025</v>
      </c>
      <c r="N627" s="125"/>
      <c r="O627" s="126">
        <v>120224</v>
      </c>
      <c r="P627" s="98"/>
      <c r="Q627" s="98">
        <v>1</v>
      </c>
      <c r="R627" s="98"/>
      <c r="S627" s="259">
        <v>120224</v>
      </c>
      <c r="T627" s="102"/>
      <c r="U627" s="102">
        <v>0</v>
      </c>
      <c r="V627" s="98"/>
      <c r="W627" s="118">
        <v>0</v>
      </c>
    </row>
    <row r="628" spans="2:23" ht="72">
      <c r="B628" s="85">
        <v>2154</v>
      </c>
      <c r="C628" s="91" t="s">
        <v>7</v>
      </c>
      <c r="D628" s="8" t="str">
        <f t="shared" si="21"/>
        <v>2154Vigilancia de la salud ambiental</v>
      </c>
      <c r="E628" s="8" t="s">
        <v>589</v>
      </c>
      <c r="F628" s="83" t="s">
        <v>814</v>
      </c>
      <c r="G628" s="83" t="s">
        <v>908</v>
      </c>
      <c r="H628" s="83" t="s">
        <v>306</v>
      </c>
      <c r="I628" s="8" t="s">
        <v>307</v>
      </c>
      <c r="J628" s="8" t="s">
        <v>307</v>
      </c>
      <c r="K628" s="83" t="s">
        <v>139</v>
      </c>
      <c r="L628" s="92" t="s">
        <v>61</v>
      </c>
      <c r="M628" s="8" t="str">
        <f t="shared" si="20"/>
        <v>2154Vigilancia de la salud ambientalTUNJUELITOC. FEBRERO 2025</v>
      </c>
      <c r="N628" s="125"/>
      <c r="O628" s="126">
        <v>120224</v>
      </c>
      <c r="P628" s="98"/>
      <c r="Q628" s="98">
        <v>2</v>
      </c>
      <c r="R628" s="98"/>
      <c r="S628" s="259">
        <v>240448</v>
      </c>
      <c r="T628" s="102"/>
      <c r="U628" s="102">
        <v>0</v>
      </c>
      <c r="V628" s="98"/>
      <c r="W628" s="118">
        <v>0</v>
      </c>
    </row>
    <row r="629" spans="2:23" ht="84">
      <c r="B629" s="85">
        <v>2154</v>
      </c>
      <c r="C629" s="91" t="s">
        <v>7</v>
      </c>
      <c r="D629" s="8" t="str">
        <f t="shared" si="21"/>
        <v>2154Vigilancia de la salud ambiental</v>
      </c>
      <c r="E629" s="8" t="s">
        <v>589</v>
      </c>
      <c r="F629" s="83" t="s">
        <v>814</v>
      </c>
      <c r="G629" s="83" t="s">
        <v>908</v>
      </c>
      <c r="H629" s="83" t="s">
        <v>306</v>
      </c>
      <c r="I629" s="8" t="s">
        <v>307</v>
      </c>
      <c r="J629" s="8" t="s">
        <v>307</v>
      </c>
      <c r="K629" s="83" t="s">
        <v>144</v>
      </c>
      <c r="L629" s="92" t="s">
        <v>61</v>
      </c>
      <c r="M629" s="8" t="str">
        <f t="shared" si="20"/>
        <v>2154Vigilancia de la salud ambientalCIUDAD BOLIVARC. FEBRERO 2025</v>
      </c>
      <c r="N629" s="125"/>
      <c r="O629" s="126">
        <v>120224</v>
      </c>
      <c r="P629" s="98"/>
      <c r="Q629" s="98">
        <v>3</v>
      </c>
      <c r="R629" s="98"/>
      <c r="S629" s="259">
        <v>360672</v>
      </c>
      <c r="T629" s="102"/>
      <c r="U629" s="102">
        <v>1</v>
      </c>
      <c r="V629" s="98"/>
      <c r="W629" s="118">
        <v>120224</v>
      </c>
    </row>
    <row r="630" spans="2:23" ht="72">
      <c r="B630" s="85">
        <v>2157</v>
      </c>
      <c r="C630" s="91" t="s">
        <v>7</v>
      </c>
      <c r="D630" s="8" t="str">
        <f t="shared" si="21"/>
        <v>2157Vigilancia de la salud ambiental</v>
      </c>
      <c r="E630" s="8" t="s">
        <v>589</v>
      </c>
      <c r="F630" s="83" t="s">
        <v>835</v>
      </c>
      <c r="G630" s="83" t="s">
        <v>909</v>
      </c>
      <c r="H630" s="83" t="s">
        <v>306</v>
      </c>
      <c r="I630" s="8" t="s">
        <v>307</v>
      </c>
      <c r="J630" s="8" t="s">
        <v>307</v>
      </c>
      <c r="K630" s="83" t="s">
        <v>139</v>
      </c>
      <c r="L630" s="92" t="s">
        <v>61</v>
      </c>
      <c r="M630" s="8" t="str">
        <f t="shared" si="20"/>
        <v>2157Vigilancia de la salud ambientalTUNJUELITOC. FEBRERO 2025</v>
      </c>
      <c r="N630" s="125"/>
      <c r="O630" s="126">
        <v>90168</v>
      </c>
      <c r="P630" s="98"/>
      <c r="Q630" s="98">
        <v>4</v>
      </c>
      <c r="R630" s="98"/>
      <c r="S630" s="259">
        <v>360672</v>
      </c>
      <c r="T630" s="102"/>
      <c r="U630" s="102">
        <v>4</v>
      </c>
      <c r="V630" s="98"/>
      <c r="W630" s="118">
        <v>360672</v>
      </c>
    </row>
    <row r="631" spans="2:23" ht="84">
      <c r="B631" s="85">
        <v>2157</v>
      </c>
      <c r="C631" s="91" t="s">
        <v>7</v>
      </c>
      <c r="D631" s="8" t="str">
        <f t="shared" si="21"/>
        <v>2157Vigilancia de la salud ambiental</v>
      </c>
      <c r="E631" s="8" t="s">
        <v>589</v>
      </c>
      <c r="F631" s="83" t="s">
        <v>835</v>
      </c>
      <c r="G631" s="83" t="s">
        <v>909</v>
      </c>
      <c r="H631" s="83" t="s">
        <v>306</v>
      </c>
      <c r="I631" s="8" t="s">
        <v>307</v>
      </c>
      <c r="J631" s="8" t="s">
        <v>307</v>
      </c>
      <c r="K631" s="83" t="s">
        <v>144</v>
      </c>
      <c r="L631" s="92" t="s">
        <v>61</v>
      </c>
      <c r="M631" s="8" t="str">
        <f t="shared" si="20"/>
        <v>2157Vigilancia de la salud ambientalCIUDAD BOLIVARC. FEBRERO 2025</v>
      </c>
      <c r="N631" s="125"/>
      <c r="O631" s="126">
        <v>90168</v>
      </c>
      <c r="P631" s="98"/>
      <c r="Q631" s="98">
        <v>2</v>
      </c>
      <c r="R631" s="98"/>
      <c r="S631" s="259">
        <v>180336</v>
      </c>
      <c r="T631" s="102"/>
      <c r="U631" s="102">
        <v>2</v>
      </c>
      <c r="V631" s="98"/>
      <c r="W631" s="118">
        <v>180336</v>
      </c>
    </row>
    <row r="632" spans="2:23" ht="90">
      <c r="B632" s="85">
        <v>2210</v>
      </c>
      <c r="C632" s="91" t="s">
        <v>7</v>
      </c>
      <c r="D632" s="8" t="str">
        <f t="shared" si="21"/>
        <v>2210Vigilancia de la salud ambiental</v>
      </c>
      <c r="E632" s="8" t="s">
        <v>589</v>
      </c>
      <c r="F632" s="83" t="s">
        <v>304</v>
      </c>
      <c r="G632" s="83" t="s">
        <v>910</v>
      </c>
      <c r="H632" s="83" t="s">
        <v>306</v>
      </c>
      <c r="I632" s="8" t="s">
        <v>307</v>
      </c>
      <c r="J632" s="8" t="s">
        <v>307</v>
      </c>
      <c r="K632" s="83" t="s">
        <v>144</v>
      </c>
      <c r="L632" s="92" t="s">
        <v>61</v>
      </c>
      <c r="M632" s="8" t="str">
        <f t="shared" si="20"/>
        <v>2210Vigilancia de la salud ambientalCIUDAD BOLIVARC. FEBRERO 2025</v>
      </c>
      <c r="N632" s="125"/>
      <c r="O632" s="126">
        <v>90169</v>
      </c>
      <c r="P632" s="98"/>
      <c r="Q632" s="98">
        <v>1</v>
      </c>
      <c r="R632" s="98"/>
      <c r="S632" s="259">
        <v>90169</v>
      </c>
      <c r="T632" s="102"/>
      <c r="U632" s="102">
        <v>1</v>
      </c>
      <c r="V632" s="98"/>
      <c r="W632" s="118">
        <v>90169</v>
      </c>
    </row>
    <row r="633" spans="2:23" ht="101.25">
      <c r="B633" s="85">
        <v>2378</v>
      </c>
      <c r="C633" s="91" t="s">
        <v>7</v>
      </c>
      <c r="D633" s="8" t="str">
        <f t="shared" si="21"/>
        <v>2378Vigilancia de la salud ambiental</v>
      </c>
      <c r="E633" s="8" t="s">
        <v>589</v>
      </c>
      <c r="F633" s="83" t="s">
        <v>844</v>
      </c>
      <c r="G633" s="83" t="s">
        <v>373</v>
      </c>
      <c r="H633" s="83" t="s">
        <v>605</v>
      </c>
      <c r="I633" s="8" t="s">
        <v>307</v>
      </c>
      <c r="J633" s="8" t="s">
        <v>307</v>
      </c>
      <c r="K633" s="83" t="s">
        <v>151</v>
      </c>
      <c r="L633" s="92" t="s">
        <v>61</v>
      </c>
      <c r="M633" s="8" t="str">
        <f t="shared" si="20"/>
        <v>2378Vigilancia de la salud ambientalUSMEC. FEBRERO 2025</v>
      </c>
      <c r="N633" s="125"/>
      <c r="O633" s="126">
        <v>49132</v>
      </c>
      <c r="P633" s="98"/>
      <c r="Q633" s="98">
        <v>90</v>
      </c>
      <c r="R633" s="98"/>
      <c r="S633" s="259">
        <v>4421880</v>
      </c>
      <c r="T633" s="102"/>
      <c r="U633" s="102">
        <v>90</v>
      </c>
      <c r="V633" s="98"/>
      <c r="W633" s="118">
        <v>4421880</v>
      </c>
    </row>
    <row r="634" spans="2:23" ht="101.25">
      <c r="B634" s="85">
        <v>2378</v>
      </c>
      <c r="C634" s="91" t="s">
        <v>7</v>
      </c>
      <c r="D634" s="8" t="str">
        <f t="shared" si="21"/>
        <v>2378Vigilancia de la salud ambiental</v>
      </c>
      <c r="E634" s="8" t="s">
        <v>589</v>
      </c>
      <c r="F634" s="83" t="s">
        <v>844</v>
      </c>
      <c r="G634" s="83" t="s">
        <v>373</v>
      </c>
      <c r="H634" s="83" t="s">
        <v>605</v>
      </c>
      <c r="I634" s="8" t="s">
        <v>307</v>
      </c>
      <c r="J634" s="8" t="s">
        <v>307</v>
      </c>
      <c r="K634" s="83" t="s">
        <v>139</v>
      </c>
      <c r="L634" s="92" t="s">
        <v>61</v>
      </c>
      <c r="M634" s="8" t="str">
        <f t="shared" si="20"/>
        <v>2378Vigilancia de la salud ambientalTUNJUELITOC. FEBRERO 2025</v>
      </c>
      <c r="N634" s="125"/>
      <c r="O634" s="126">
        <v>49132</v>
      </c>
      <c r="P634" s="98"/>
      <c r="Q634" s="98">
        <v>71</v>
      </c>
      <c r="R634" s="98"/>
      <c r="S634" s="259">
        <v>3488372</v>
      </c>
      <c r="T634" s="102"/>
      <c r="U634" s="102">
        <v>71</v>
      </c>
      <c r="V634" s="98"/>
      <c r="W634" s="118">
        <v>3488372</v>
      </c>
    </row>
    <row r="635" spans="2:23" ht="101.25">
      <c r="B635" s="85">
        <v>2378</v>
      </c>
      <c r="C635" s="91" t="s">
        <v>7</v>
      </c>
      <c r="D635" s="8" t="str">
        <f t="shared" si="21"/>
        <v>2378Vigilancia de la salud ambiental</v>
      </c>
      <c r="E635" s="8" t="s">
        <v>589</v>
      </c>
      <c r="F635" s="83" t="s">
        <v>844</v>
      </c>
      <c r="G635" s="83" t="s">
        <v>373</v>
      </c>
      <c r="H635" s="83" t="s">
        <v>605</v>
      </c>
      <c r="I635" s="8" t="s">
        <v>307</v>
      </c>
      <c r="J635" s="8" t="s">
        <v>307</v>
      </c>
      <c r="K635" s="83" t="s">
        <v>144</v>
      </c>
      <c r="L635" s="92" t="s">
        <v>61</v>
      </c>
      <c r="M635" s="8" t="str">
        <f t="shared" si="20"/>
        <v>2378Vigilancia de la salud ambientalCIUDAD BOLIVARC. FEBRERO 2025</v>
      </c>
      <c r="N635" s="125"/>
      <c r="O635" s="126">
        <v>49132</v>
      </c>
      <c r="P635" s="98"/>
      <c r="Q635" s="102">
        <v>104</v>
      </c>
      <c r="R635" s="98"/>
      <c r="S635" s="259">
        <v>5109728</v>
      </c>
      <c r="T635" s="102"/>
      <c r="U635" s="102">
        <v>104</v>
      </c>
      <c r="V635" s="98"/>
      <c r="W635" s="118">
        <v>5109728</v>
      </c>
    </row>
    <row r="636" spans="2:23" ht="101.25">
      <c r="B636" s="85">
        <v>2378</v>
      </c>
      <c r="C636" s="91" t="s">
        <v>7</v>
      </c>
      <c r="D636" s="8" t="str">
        <f t="shared" si="21"/>
        <v>2378Vigilancia de la salud ambiental</v>
      </c>
      <c r="E636" s="8" t="s">
        <v>589</v>
      </c>
      <c r="F636" s="83" t="s">
        <v>844</v>
      </c>
      <c r="G636" s="83" t="s">
        <v>373</v>
      </c>
      <c r="H636" s="83" t="s">
        <v>605</v>
      </c>
      <c r="I636" s="8" t="s">
        <v>307</v>
      </c>
      <c r="J636" s="8" t="s">
        <v>307</v>
      </c>
      <c r="K636" s="83" t="s">
        <v>148</v>
      </c>
      <c r="L636" s="92" t="s">
        <v>61</v>
      </c>
      <c r="M636" s="8" t="str">
        <f t="shared" si="20"/>
        <v>2378Vigilancia de la salud ambientalSUMAPAZC. FEBRERO 2025</v>
      </c>
      <c r="N636" s="125"/>
      <c r="O636" s="126">
        <v>61415</v>
      </c>
      <c r="P636" s="98"/>
      <c r="Q636" s="102">
        <v>20</v>
      </c>
      <c r="R636" s="98"/>
      <c r="S636" s="259">
        <v>1228300</v>
      </c>
      <c r="T636" s="102"/>
      <c r="U636" s="102">
        <v>20</v>
      </c>
      <c r="V636" s="98"/>
      <c r="W636" s="118">
        <v>1228300</v>
      </c>
    </row>
    <row r="637" spans="2:23" ht="84">
      <c r="B637" s="85">
        <v>2386</v>
      </c>
      <c r="C637" s="91" t="s">
        <v>7</v>
      </c>
      <c r="D637" s="8" t="str">
        <f t="shared" si="21"/>
        <v>2386Vigilancia de la salud ambiental</v>
      </c>
      <c r="E637" s="8" t="s">
        <v>589</v>
      </c>
      <c r="F637" s="83" t="s">
        <v>814</v>
      </c>
      <c r="G637" s="83" t="s">
        <v>911</v>
      </c>
      <c r="H637" s="83" t="s">
        <v>600</v>
      </c>
      <c r="I637" s="8" t="s">
        <v>307</v>
      </c>
      <c r="J637" s="8" t="s">
        <v>307</v>
      </c>
      <c r="K637" s="83" t="s">
        <v>144</v>
      </c>
      <c r="L637" s="92" t="s">
        <v>61</v>
      </c>
      <c r="M637" s="8" t="str">
        <f t="shared" si="20"/>
        <v>2386Vigilancia de la salud ambientalCIUDAD BOLIVARC. FEBRERO 2025</v>
      </c>
      <c r="N637" s="125"/>
      <c r="O637" s="126">
        <v>5530386</v>
      </c>
      <c r="P637" s="98"/>
      <c r="Q637" s="102">
        <v>2</v>
      </c>
      <c r="R637" s="98"/>
      <c r="S637" s="259">
        <v>11060772</v>
      </c>
      <c r="T637" s="102"/>
      <c r="U637" s="102">
        <v>2</v>
      </c>
      <c r="V637" s="98"/>
      <c r="W637" s="118">
        <v>11060772</v>
      </c>
    </row>
    <row r="638" spans="2:23" ht="72">
      <c r="B638" s="85">
        <v>2387</v>
      </c>
      <c r="C638" s="91" t="s">
        <v>7</v>
      </c>
      <c r="D638" s="8" t="str">
        <f t="shared" si="21"/>
        <v>2387Vigilancia de la salud ambiental</v>
      </c>
      <c r="E638" s="8" t="s">
        <v>589</v>
      </c>
      <c r="F638" s="83" t="s">
        <v>835</v>
      </c>
      <c r="G638" s="83" t="s">
        <v>912</v>
      </c>
      <c r="H638" s="83" t="s">
        <v>306</v>
      </c>
      <c r="I638" s="8" t="s">
        <v>307</v>
      </c>
      <c r="J638" s="8" t="s">
        <v>307</v>
      </c>
      <c r="K638" s="83" t="s">
        <v>151</v>
      </c>
      <c r="L638" s="92" t="s">
        <v>61</v>
      </c>
      <c r="M638" s="8" t="str">
        <f t="shared" si="20"/>
        <v>2387Vigilancia de la salud ambientalUSMEC. FEBRERO 2025</v>
      </c>
      <c r="N638" s="125"/>
      <c r="O638" s="126">
        <v>0</v>
      </c>
      <c r="P638" s="98"/>
      <c r="Q638" s="98">
        <v>0</v>
      </c>
      <c r="R638" s="98"/>
      <c r="S638" s="259">
        <v>0</v>
      </c>
      <c r="T638" s="102"/>
      <c r="U638" s="102">
        <v>0</v>
      </c>
      <c r="V638" s="98"/>
      <c r="W638" s="118">
        <v>0</v>
      </c>
    </row>
    <row r="639" spans="2:23" ht="72">
      <c r="B639" s="85">
        <v>2387</v>
      </c>
      <c r="C639" s="91" t="s">
        <v>7</v>
      </c>
      <c r="D639" s="8" t="str">
        <f t="shared" si="21"/>
        <v>2387Vigilancia de la salud ambiental</v>
      </c>
      <c r="E639" s="8" t="s">
        <v>589</v>
      </c>
      <c r="F639" s="83" t="s">
        <v>835</v>
      </c>
      <c r="G639" s="83" t="s">
        <v>912</v>
      </c>
      <c r="H639" s="83" t="s">
        <v>306</v>
      </c>
      <c r="I639" s="8" t="s">
        <v>307</v>
      </c>
      <c r="J639" s="8" t="s">
        <v>307</v>
      </c>
      <c r="K639" s="83" t="s">
        <v>139</v>
      </c>
      <c r="L639" s="92" t="s">
        <v>61</v>
      </c>
      <c r="M639" s="8" t="str">
        <f t="shared" si="20"/>
        <v>2387Vigilancia de la salud ambientalTUNJUELITOC. FEBRERO 2025</v>
      </c>
      <c r="N639" s="125"/>
      <c r="O639" s="126">
        <v>90168</v>
      </c>
      <c r="P639" s="98"/>
      <c r="Q639" s="98">
        <v>1</v>
      </c>
      <c r="R639" s="98"/>
      <c r="S639" s="259">
        <v>90168</v>
      </c>
      <c r="T639" s="102"/>
      <c r="U639" s="102">
        <v>0</v>
      </c>
      <c r="V639" s="98"/>
      <c r="W639" s="118">
        <v>0</v>
      </c>
    </row>
    <row r="640" spans="2:23" ht="84">
      <c r="B640" s="85">
        <v>2387</v>
      </c>
      <c r="C640" s="91" t="s">
        <v>7</v>
      </c>
      <c r="D640" s="8" t="str">
        <f t="shared" si="21"/>
        <v>2387Vigilancia de la salud ambiental</v>
      </c>
      <c r="E640" s="8" t="s">
        <v>589</v>
      </c>
      <c r="F640" s="83" t="s">
        <v>835</v>
      </c>
      <c r="G640" s="83" t="s">
        <v>912</v>
      </c>
      <c r="H640" s="83" t="s">
        <v>306</v>
      </c>
      <c r="I640" s="8" t="s">
        <v>307</v>
      </c>
      <c r="J640" s="8" t="s">
        <v>307</v>
      </c>
      <c r="K640" s="83" t="s">
        <v>144</v>
      </c>
      <c r="L640" s="92" t="s">
        <v>61</v>
      </c>
      <c r="M640" s="8" t="str">
        <f t="shared" si="20"/>
        <v>2387Vigilancia de la salud ambientalCIUDAD BOLIVARC. FEBRERO 2025</v>
      </c>
      <c r="N640" s="125"/>
      <c r="O640" s="126">
        <v>90168</v>
      </c>
      <c r="P640" s="98"/>
      <c r="Q640" s="98">
        <v>1</v>
      </c>
      <c r="R640" s="98"/>
      <c r="S640" s="259">
        <v>90168</v>
      </c>
      <c r="T640" s="102"/>
      <c r="U640" s="102">
        <v>0</v>
      </c>
      <c r="V640" s="98"/>
      <c r="W640" s="118">
        <v>0</v>
      </c>
    </row>
    <row r="641" spans="2:23" ht="72">
      <c r="B641" s="85">
        <v>2388</v>
      </c>
      <c r="C641" s="91" t="s">
        <v>7</v>
      </c>
      <c r="D641" s="8" t="str">
        <f t="shared" si="21"/>
        <v>2388Vigilancia de la salud ambiental</v>
      </c>
      <c r="E641" s="8" t="s">
        <v>589</v>
      </c>
      <c r="F641" s="83" t="s">
        <v>835</v>
      </c>
      <c r="G641" s="83" t="s">
        <v>913</v>
      </c>
      <c r="H641" s="83" t="s">
        <v>306</v>
      </c>
      <c r="I641" s="8" t="s">
        <v>307</v>
      </c>
      <c r="J641" s="8" t="s">
        <v>307</v>
      </c>
      <c r="K641" s="83" t="s">
        <v>151</v>
      </c>
      <c r="L641" s="92" t="s">
        <v>61</v>
      </c>
      <c r="M641" s="8" t="str">
        <f t="shared" si="20"/>
        <v>2388Vigilancia de la salud ambientalUSMEC. FEBRERO 2025</v>
      </c>
      <c r="N641" s="125"/>
      <c r="O641" s="126">
        <v>90168</v>
      </c>
      <c r="P641" s="98"/>
      <c r="Q641" s="98">
        <v>3</v>
      </c>
      <c r="R641" s="98"/>
      <c r="S641" s="259">
        <v>270504</v>
      </c>
      <c r="T641" s="102"/>
      <c r="U641" s="102">
        <v>3</v>
      </c>
      <c r="V641" s="98"/>
      <c r="W641" s="118">
        <v>270504</v>
      </c>
    </row>
    <row r="642" spans="2:23" ht="72">
      <c r="B642" s="85">
        <v>2388</v>
      </c>
      <c r="C642" s="91" t="s">
        <v>7</v>
      </c>
      <c r="D642" s="8" t="str">
        <f t="shared" si="21"/>
        <v>2388Vigilancia de la salud ambiental</v>
      </c>
      <c r="E642" s="8" t="s">
        <v>589</v>
      </c>
      <c r="F642" s="83" t="s">
        <v>835</v>
      </c>
      <c r="G642" s="83" t="s">
        <v>913</v>
      </c>
      <c r="H642" s="83" t="s">
        <v>306</v>
      </c>
      <c r="I642" s="8" t="s">
        <v>307</v>
      </c>
      <c r="J642" s="8" t="s">
        <v>307</v>
      </c>
      <c r="K642" s="83" t="s">
        <v>139</v>
      </c>
      <c r="L642" s="92" t="s">
        <v>61</v>
      </c>
      <c r="M642" s="8" t="str">
        <f t="shared" si="20"/>
        <v>2388Vigilancia de la salud ambientalTUNJUELITOC. FEBRERO 2025</v>
      </c>
      <c r="N642" s="125"/>
      <c r="O642" s="126">
        <v>90168</v>
      </c>
      <c r="P642" s="98"/>
      <c r="Q642" s="98">
        <v>2</v>
      </c>
      <c r="R642" s="98"/>
      <c r="S642" s="259">
        <v>180336</v>
      </c>
      <c r="T642" s="102"/>
      <c r="U642" s="102">
        <v>2</v>
      </c>
      <c r="V642" s="98"/>
      <c r="W642" s="118">
        <v>180336</v>
      </c>
    </row>
    <row r="643" spans="2:23" ht="84">
      <c r="B643" s="85">
        <v>2388</v>
      </c>
      <c r="C643" s="91" t="s">
        <v>7</v>
      </c>
      <c r="D643" s="8" t="str">
        <f t="shared" si="21"/>
        <v>2388Vigilancia de la salud ambiental</v>
      </c>
      <c r="E643" s="8" t="s">
        <v>589</v>
      </c>
      <c r="F643" s="83" t="s">
        <v>835</v>
      </c>
      <c r="G643" s="83" t="s">
        <v>913</v>
      </c>
      <c r="H643" s="83" t="s">
        <v>306</v>
      </c>
      <c r="I643" s="8" t="s">
        <v>307</v>
      </c>
      <c r="J643" s="8" t="s">
        <v>307</v>
      </c>
      <c r="K643" s="83" t="s">
        <v>144</v>
      </c>
      <c r="L643" s="92" t="s">
        <v>61</v>
      </c>
      <c r="M643" s="8" t="str">
        <f t="shared" ref="M643:M706" si="22">+D643&amp;K643&amp;L643</f>
        <v>2388Vigilancia de la salud ambientalCIUDAD BOLIVARC. FEBRERO 2025</v>
      </c>
      <c r="N643" s="125"/>
      <c r="O643" s="126">
        <v>90168</v>
      </c>
      <c r="P643" s="98"/>
      <c r="Q643" s="98">
        <v>4</v>
      </c>
      <c r="R643" s="98"/>
      <c r="S643" s="259">
        <v>360672</v>
      </c>
      <c r="T643" s="102"/>
      <c r="U643" s="102">
        <v>4</v>
      </c>
      <c r="V643" s="98"/>
      <c r="W643" s="118">
        <v>360672</v>
      </c>
    </row>
    <row r="644" spans="2:23" ht="72">
      <c r="B644" s="85">
        <v>2389</v>
      </c>
      <c r="C644" s="91" t="s">
        <v>7</v>
      </c>
      <c r="D644" s="8" t="str">
        <f t="shared" ref="D644:D707" si="23">+B644&amp;C644</f>
        <v>2389Vigilancia de la salud ambiental</v>
      </c>
      <c r="E644" s="8" t="s">
        <v>589</v>
      </c>
      <c r="F644" s="83" t="s">
        <v>835</v>
      </c>
      <c r="G644" s="83" t="s">
        <v>914</v>
      </c>
      <c r="H644" s="83" t="s">
        <v>603</v>
      </c>
      <c r="I644" s="8" t="s">
        <v>307</v>
      </c>
      <c r="J644" s="8" t="s">
        <v>307</v>
      </c>
      <c r="K644" s="83" t="s">
        <v>139</v>
      </c>
      <c r="L644" s="92" t="s">
        <v>61</v>
      </c>
      <c r="M644" s="8" t="str">
        <f t="shared" si="22"/>
        <v>2389Vigilancia de la salud ambientalTUNJUELITOC. FEBRERO 2025</v>
      </c>
      <c r="N644" s="125"/>
      <c r="O644" s="126">
        <v>60113</v>
      </c>
      <c r="P644" s="98"/>
      <c r="Q644" s="98">
        <v>25</v>
      </c>
      <c r="R644" s="98"/>
      <c r="S644" s="259">
        <v>1502825</v>
      </c>
      <c r="T644" s="102"/>
      <c r="U644" s="102">
        <v>25</v>
      </c>
      <c r="V644" s="98"/>
      <c r="W644" s="118">
        <v>1502825</v>
      </c>
    </row>
    <row r="645" spans="2:23" ht="72">
      <c r="B645" s="85">
        <v>2390</v>
      </c>
      <c r="C645" s="91" t="s">
        <v>7</v>
      </c>
      <c r="D645" s="8" t="str">
        <f t="shared" si="23"/>
        <v>2390Vigilancia de la salud ambiental</v>
      </c>
      <c r="E645" s="8" t="s">
        <v>589</v>
      </c>
      <c r="F645" s="83" t="s">
        <v>835</v>
      </c>
      <c r="G645" s="83" t="s">
        <v>915</v>
      </c>
      <c r="H645" s="83" t="s">
        <v>603</v>
      </c>
      <c r="I645" s="8" t="s">
        <v>307</v>
      </c>
      <c r="J645" s="8" t="s">
        <v>307</v>
      </c>
      <c r="K645" s="83" t="s">
        <v>139</v>
      </c>
      <c r="L645" s="92" t="s">
        <v>61</v>
      </c>
      <c r="M645" s="8" t="str">
        <f t="shared" si="22"/>
        <v>2390Vigilancia de la salud ambientalTUNJUELITOC. FEBRERO 2025</v>
      </c>
      <c r="N645" s="125"/>
      <c r="O645" s="126">
        <v>60113</v>
      </c>
      <c r="P645" s="98"/>
      <c r="Q645" s="98">
        <v>10</v>
      </c>
      <c r="R645" s="98"/>
      <c r="S645" s="259">
        <v>601130</v>
      </c>
      <c r="T645" s="102"/>
      <c r="U645" s="102">
        <v>10</v>
      </c>
      <c r="V645" s="98"/>
      <c r="W645" s="118">
        <v>601130</v>
      </c>
    </row>
    <row r="646" spans="2:23" ht="72">
      <c r="B646" s="85">
        <v>2391</v>
      </c>
      <c r="C646" s="91" t="s">
        <v>7</v>
      </c>
      <c r="D646" s="8" t="str">
        <f t="shared" si="23"/>
        <v>2391Vigilancia de la salud ambiental</v>
      </c>
      <c r="E646" s="8" t="s">
        <v>589</v>
      </c>
      <c r="F646" s="83" t="s">
        <v>835</v>
      </c>
      <c r="G646" s="83" t="s">
        <v>916</v>
      </c>
      <c r="H646" s="83" t="s">
        <v>602</v>
      </c>
      <c r="I646" s="8" t="s">
        <v>307</v>
      </c>
      <c r="J646" s="8" t="s">
        <v>307</v>
      </c>
      <c r="K646" s="83" t="s">
        <v>139</v>
      </c>
      <c r="L646" s="92" t="s">
        <v>61</v>
      </c>
      <c r="M646" s="8" t="str">
        <f t="shared" si="22"/>
        <v>2391Vigilancia de la salud ambientalTUNJUELITOC. FEBRERO 2025</v>
      </c>
      <c r="N646" s="125"/>
      <c r="O646" s="126">
        <v>0</v>
      </c>
      <c r="P646" s="98"/>
      <c r="Q646" s="98">
        <v>0</v>
      </c>
      <c r="R646" s="98"/>
      <c r="S646" s="259">
        <v>0</v>
      </c>
      <c r="T646" s="102"/>
      <c r="U646" s="102">
        <v>0</v>
      </c>
      <c r="V646" s="98"/>
      <c r="W646" s="118">
        <v>0</v>
      </c>
    </row>
    <row r="647" spans="2:23" ht="72">
      <c r="B647" s="85">
        <v>2392</v>
      </c>
      <c r="C647" s="91" t="s">
        <v>7</v>
      </c>
      <c r="D647" s="8" t="str">
        <f t="shared" si="23"/>
        <v>2392Vigilancia de la salud ambiental</v>
      </c>
      <c r="E647" s="8" t="s">
        <v>589</v>
      </c>
      <c r="F647" s="83" t="s">
        <v>835</v>
      </c>
      <c r="G647" s="83" t="s">
        <v>917</v>
      </c>
      <c r="H647" s="83" t="s">
        <v>603</v>
      </c>
      <c r="I647" s="8" t="s">
        <v>307</v>
      </c>
      <c r="J647" s="8" t="s">
        <v>307</v>
      </c>
      <c r="K647" s="83" t="s">
        <v>139</v>
      </c>
      <c r="L647" s="92" t="s">
        <v>61</v>
      </c>
      <c r="M647" s="8" t="str">
        <f t="shared" si="22"/>
        <v>2392Vigilancia de la salud ambientalTUNJUELITOC. FEBRERO 2025</v>
      </c>
      <c r="N647" s="125"/>
      <c r="O647" s="126">
        <v>60113</v>
      </c>
      <c r="P647" s="98"/>
      <c r="Q647" s="102">
        <v>25</v>
      </c>
      <c r="R647" s="98"/>
      <c r="S647" s="259">
        <v>1502825</v>
      </c>
      <c r="T647" s="102"/>
      <c r="U647" s="102">
        <v>25</v>
      </c>
      <c r="V647" s="98"/>
      <c r="W647" s="118">
        <v>1502825</v>
      </c>
    </row>
    <row r="648" spans="2:23" ht="72">
      <c r="B648" s="85">
        <v>2393</v>
      </c>
      <c r="C648" s="91" t="s">
        <v>7</v>
      </c>
      <c r="D648" s="8" t="str">
        <f t="shared" si="23"/>
        <v>2393Vigilancia de la salud ambiental</v>
      </c>
      <c r="E648" s="8" t="s">
        <v>589</v>
      </c>
      <c r="F648" s="83" t="s">
        <v>835</v>
      </c>
      <c r="G648" s="83" t="s">
        <v>918</v>
      </c>
      <c r="H648" s="83" t="s">
        <v>306</v>
      </c>
      <c r="I648" s="8" t="s">
        <v>307</v>
      </c>
      <c r="J648" s="8" t="s">
        <v>307</v>
      </c>
      <c r="K648" s="83" t="s">
        <v>151</v>
      </c>
      <c r="L648" s="92" t="s">
        <v>61</v>
      </c>
      <c r="M648" s="8" t="str">
        <f t="shared" si="22"/>
        <v>2393Vigilancia de la salud ambientalUSMEC. FEBRERO 2025</v>
      </c>
      <c r="N648" s="125"/>
      <c r="O648" s="126">
        <v>90168</v>
      </c>
      <c r="P648" s="98"/>
      <c r="Q648" s="102">
        <v>7</v>
      </c>
      <c r="R648" s="98"/>
      <c r="S648" s="259">
        <v>631176</v>
      </c>
      <c r="T648" s="102"/>
      <c r="U648" s="102">
        <v>7</v>
      </c>
      <c r="V648" s="98"/>
      <c r="W648" s="118">
        <v>631176</v>
      </c>
    </row>
    <row r="649" spans="2:23" ht="72">
      <c r="B649" s="85">
        <v>2393</v>
      </c>
      <c r="C649" s="91" t="s">
        <v>7</v>
      </c>
      <c r="D649" s="8" t="str">
        <f t="shared" si="23"/>
        <v>2393Vigilancia de la salud ambiental</v>
      </c>
      <c r="E649" s="8" t="s">
        <v>589</v>
      </c>
      <c r="F649" s="83" t="s">
        <v>835</v>
      </c>
      <c r="G649" s="83" t="s">
        <v>918</v>
      </c>
      <c r="H649" s="83" t="s">
        <v>306</v>
      </c>
      <c r="I649" s="8" t="s">
        <v>307</v>
      </c>
      <c r="J649" s="8" t="s">
        <v>307</v>
      </c>
      <c r="K649" s="83" t="s">
        <v>139</v>
      </c>
      <c r="L649" s="92" t="s">
        <v>61</v>
      </c>
      <c r="M649" s="8" t="str">
        <f t="shared" si="22"/>
        <v>2393Vigilancia de la salud ambientalTUNJUELITOC. FEBRERO 2025</v>
      </c>
      <c r="N649" s="125"/>
      <c r="O649" s="126">
        <v>90168</v>
      </c>
      <c r="P649" s="98"/>
      <c r="Q649" s="102">
        <v>7</v>
      </c>
      <c r="R649" s="98"/>
      <c r="S649" s="259">
        <v>631176</v>
      </c>
      <c r="T649" s="102"/>
      <c r="U649" s="102">
        <v>6</v>
      </c>
      <c r="V649" s="98"/>
      <c r="W649" s="118">
        <v>541008</v>
      </c>
    </row>
    <row r="650" spans="2:23" ht="84">
      <c r="B650" s="85">
        <v>2393</v>
      </c>
      <c r="C650" s="91" t="s">
        <v>7</v>
      </c>
      <c r="D650" s="8" t="str">
        <f t="shared" si="23"/>
        <v>2393Vigilancia de la salud ambiental</v>
      </c>
      <c r="E650" s="8" t="s">
        <v>589</v>
      </c>
      <c r="F650" s="83" t="s">
        <v>835</v>
      </c>
      <c r="G650" s="83" t="s">
        <v>918</v>
      </c>
      <c r="H650" s="83" t="s">
        <v>306</v>
      </c>
      <c r="I650" s="8" t="s">
        <v>307</v>
      </c>
      <c r="J650" s="8" t="s">
        <v>307</v>
      </c>
      <c r="K650" s="83" t="s">
        <v>144</v>
      </c>
      <c r="L650" s="92" t="s">
        <v>61</v>
      </c>
      <c r="M650" s="8" t="str">
        <f t="shared" si="22"/>
        <v>2393Vigilancia de la salud ambientalCIUDAD BOLIVARC. FEBRERO 2025</v>
      </c>
      <c r="N650" s="125"/>
      <c r="O650" s="126">
        <v>90168</v>
      </c>
      <c r="P650" s="98"/>
      <c r="Q650" s="102">
        <v>13</v>
      </c>
      <c r="R650" s="98"/>
      <c r="S650" s="259">
        <v>1172184</v>
      </c>
      <c r="T650" s="102"/>
      <c r="U650" s="102">
        <v>12</v>
      </c>
      <c r="V650" s="98"/>
      <c r="W650" s="118">
        <v>1082016</v>
      </c>
    </row>
    <row r="651" spans="2:23" ht="72">
      <c r="B651" s="85">
        <v>2394</v>
      </c>
      <c r="C651" s="91" t="s">
        <v>7</v>
      </c>
      <c r="D651" s="8" t="str">
        <f t="shared" si="23"/>
        <v>2394Vigilancia de la salud ambiental</v>
      </c>
      <c r="E651" s="8" t="s">
        <v>589</v>
      </c>
      <c r="F651" s="83" t="s">
        <v>814</v>
      </c>
      <c r="G651" s="83" t="s">
        <v>919</v>
      </c>
      <c r="H651" s="83" t="s">
        <v>306</v>
      </c>
      <c r="I651" s="8" t="s">
        <v>307</v>
      </c>
      <c r="J651" s="8" t="s">
        <v>307</v>
      </c>
      <c r="K651" s="83" t="s">
        <v>151</v>
      </c>
      <c r="L651" s="92" t="s">
        <v>61</v>
      </c>
      <c r="M651" s="8" t="str">
        <f t="shared" si="22"/>
        <v>2394Vigilancia de la salud ambientalUSMEC. FEBRERO 2025</v>
      </c>
      <c r="N651" s="125"/>
      <c r="O651" s="126">
        <v>0</v>
      </c>
      <c r="P651" s="98"/>
      <c r="Q651" s="98">
        <v>0</v>
      </c>
      <c r="R651" s="98"/>
      <c r="S651" s="259">
        <v>0</v>
      </c>
      <c r="T651" s="102"/>
      <c r="U651" s="102">
        <v>0</v>
      </c>
      <c r="V651" s="98"/>
      <c r="W651" s="118">
        <v>0</v>
      </c>
    </row>
    <row r="652" spans="2:23" ht="72">
      <c r="B652" s="85">
        <v>2394</v>
      </c>
      <c r="C652" s="91" t="s">
        <v>7</v>
      </c>
      <c r="D652" s="8" t="str">
        <f t="shared" si="23"/>
        <v>2394Vigilancia de la salud ambiental</v>
      </c>
      <c r="E652" s="8" t="s">
        <v>589</v>
      </c>
      <c r="F652" s="83" t="s">
        <v>814</v>
      </c>
      <c r="G652" s="83" t="s">
        <v>919</v>
      </c>
      <c r="H652" s="83" t="s">
        <v>306</v>
      </c>
      <c r="I652" s="8" t="s">
        <v>307</v>
      </c>
      <c r="J652" s="8" t="s">
        <v>307</v>
      </c>
      <c r="K652" s="83" t="s">
        <v>139</v>
      </c>
      <c r="L652" s="92" t="s">
        <v>61</v>
      </c>
      <c r="M652" s="8" t="str">
        <f t="shared" si="22"/>
        <v>2394Vigilancia de la salud ambientalTUNJUELITOC. FEBRERO 2025</v>
      </c>
      <c r="N652" s="125"/>
      <c r="O652" s="126">
        <v>0</v>
      </c>
      <c r="P652" s="98"/>
      <c r="Q652" s="98">
        <v>0</v>
      </c>
      <c r="R652" s="98"/>
      <c r="S652" s="259">
        <v>0</v>
      </c>
      <c r="T652" s="102"/>
      <c r="U652" s="102">
        <v>0</v>
      </c>
      <c r="V652" s="98"/>
      <c r="W652" s="118">
        <v>0</v>
      </c>
    </row>
    <row r="653" spans="2:23" ht="84">
      <c r="B653" s="85">
        <v>2394</v>
      </c>
      <c r="C653" s="91" t="s">
        <v>7</v>
      </c>
      <c r="D653" s="8" t="str">
        <f t="shared" si="23"/>
        <v>2394Vigilancia de la salud ambiental</v>
      </c>
      <c r="E653" s="8" t="s">
        <v>589</v>
      </c>
      <c r="F653" s="83" t="s">
        <v>814</v>
      </c>
      <c r="G653" s="83" t="s">
        <v>919</v>
      </c>
      <c r="H653" s="83" t="s">
        <v>306</v>
      </c>
      <c r="I653" s="8" t="s">
        <v>307</v>
      </c>
      <c r="J653" s="8" t="s">
        <v>307</v>
      </c>
      <c r="K653" s="83" t="s">
        <v>144</v>
      </c>
      <c r="L653" s="92" t="s">
        <v>61</v>
      </c>
      <c r="M653" s="8" t="str">
        <f t="shared" si="22"/>
        <v>2394Vigilancia de la salud ambientalCIUDAD BOLIVARC. FEBRERO 2025</v>
      </c>
      <c r="N653" s="125"/>
      <c r="O653" s="126">
        <v>0</v>
      </c>
      <c r="P653" s="98"/>
      <c r="Q653" s="98">
        <v>0</v>
      </c>
      <c r="R653" s="98"/>
      <c r="S653" s="259">
        <v>0</v>
      </c>
      <c r="T653" s="102"/>
      <c r="U653" s="102">
        <v>0</v>
      </c>
      <c r="V653" s="98"/>
      <c r="W653" s="118">
        <v>0</v>
      </c>
    </row>
    <row r="654" spans="2:23" ht="72">
      <c r="B654" s="85">
        <v>2395</v>
      </c>
      <c r="C654" s="91" t="s">
        <v>7</v>
      </c>
      <c r="D654" s="8" t="str">
        <f t="shared" si="23"/>
        <v>2395Vigilancia de la salud ambiental</v>
      </c>
      <c r="E654" s="8" t="s">
        <v>589</v>
      </c>
      <c r="F654" s="83" t="s">
        <v>835</v>
      </c>
      <c r="G654" s="83" t="s">
        <v>920</v>
      </c>
      <c r="H654" s="83" t="s">
        <v>604</v>
      </c>
      <c r="I654" s="8" t="s">
        <v>307</v>
      </c>
      <c r="J654" s="8" t="s">
        <v>307</v>
      </c>
      <c r="K654" s="83" t="s">
        <v>139</v>
      </c>
      <c r="L654" s="92" t="s">
        <v>61</v>
      </c>
      <c r="M654" s="8" t="str">
        <f t="shared" si="22"/>
        <v>2395Vigilancia de la salud ambientalTUNJUELITOC. FEBRERO 2025</v>
      </c>
      <c r="N654" s="125"/>
      <c r="O654" s="126">
        <v>180339</v>
      </c>
      <c r="P654" s="98"/>
      <c r="Q654" s="98">
        <v>80</v>
      </c>
      <c r="R654" s="98"/>
      <c r="S654" s="259">
        <v>14427120</v>
      </c>
      <c r="T654" s="102"/>
      <c r="U654" s="102">
        <v>80</v>
      </c>
      <c r="V654" s="98"/>
      <c r="W654" s="118">
        <v>14427120</v>
      </c>
    </row>
    <row r="655" spans="2:23" ht="72">
      <c r="B655" s="85">
        <v>2399</v>
      </c>
      <c r="C655" s="91" t="s">
        <v>7</v>
      </c>
      <c r="D655" s="8" t="str">
        <f t="shared" si="23"/>
        <v>2399Vigilancia de la salud ambiental</v>
      </c>
      <c r="E655" s="8" t="s">
        <v>589</v>
      </c>
      <c r="F655" s="83" t="s">
        <v>844</v>
      </c>
      <c r="G655" s="83" t="s">
        <v>533</v>
      </c>
      <c r="H655" s="83" t="s">
        <v>306</v>
      </c>
      <c r="I655" s="8" t="s">
        <v>307</v>
      </c>
      <c r="J655" s="8" t="s">
        <v>307</v>
      </c>
      <c r="K655" s="83" t="s">
        <v>151</v>
      </c>
      <c r="L655" s="92" t="s">
        <v>61</v>
      </c>
      <c r="M655" s="8" t="str">
        <f t="shared" si="22"/>
        <v>2399Vigilancia de la salud ambientalUSMEC. FEBRERO 2025</v>
      </c>
      <c r="N655" s="125"/>
      <c r="O655" s="126">
        <v>29479</v>
      </c>
      <c r="P655" s="98"/>
      <c r="Q655" s="98">
        <v>81</v>
      </c>
      <c r="R655" s="98"/>
      <c r="S655" s="259">
        <v>2387799</v>
      </c>
      <c r="T655" s="102"/>
      <c r="U655" s="102">
        <v>81</v>
      </c>
      <c r="V655" s="98"/>
      <c r="W655" s="118">
        <v>2387799</v>
      </c>
    </row>
    <row r="656" spans="2:23" ht="72">
      <c r="B656" s="85">
        <v>2399</v>
      </c>
      <c r="C656" s="91" t="s">
        <v>7</v>
      </c>
      <c r="D656" s="8" t="str">
        <f t="shared" si="23"/>
        <v>2399Vigilancia de la salud ambiental</v>
      </c>
      <c r="E656" s="8" t="s">
        <v>589</v>
      </c>
      <c r="F656" s="83" t="s">
        <v>844</v>
      </c>
      <c r="G656" s="83" t="s">
        <v>533</v>
      </c>
      <c r="H656" s="83" t="s">
        <v>306</v>
      </c>
      <c r="I656" s="8" t="s">
        <v>307</v>
      </c>
      <c r="J656" s="8" t="s">
        <v>307</v>
      </c>
      <c r="K656" s="83" t="s">
        <v>139</v>
      </c>
      <c r="L656" s="92" t="s">
        <v>61</v>
      </c>
      <c r="M656" s="8" t="str">
        <f t="shared" si="22"/>
        <v>2399Vigilancia de la salud ambientalTUNJUELITOC. FEBRERO 2025</v>
      </c>
      <c r="N656" s="125"/>
      <c r="O656" s="126">
        <v>29479</v>
      </c>
      <c r="P656" s="98"/>
      <c r="Q656" s="98">
        <v>62</v>
      </c>
      <c r="R656" s="98"/>
      <c r="S656" s="259">
        <v>1827698</v>
      </c>
      <c r="T656" s="102"/>
      <c r="U656" s="102">
        <v>62</v>
      </c>
      <c r="V656" s="98"/>
      <c r="W656" s="118">
        <v>1827698</v>
      </c>
    </row>
    <row r="657" spans="2:23" ht="84">
      <c r="B657" s="85">
        <v>2399</v>
      </c>
      <c r="C657" s="91" t="s">
        <v>7</v>
      </c>
      <c r="D657" s="8" t="str">
        <f t="shared" si="23"/>
        <v>2399Vigilancia de la salud ambiental</v>
      </c>
      <c r="E657" s="8" t="s">
        <v>589</v>
      </c>
      <c r="F657" s="83" t="s">
        <v>844</v>
      </c>
      <c r="G657" s="83" t="s">
        <v>533</v>
      </c>
      <c r="H657" s="83" t="s">
        <v>306</v>
      </c>
      <c r="I657" s="8" t="s">
        <v>307</v>
      </c>
      <c r="J657" s="8" t="s">
        <v>307</v>
      </c>
      <c r="K657" s="83" t="s">
        <v>144</v>
      </c>
      <c r="L657" s="92" t="s">
        <v>61</v>
      </c>
      <c r="M657" s="8" t="str">
        <f t="shared" si="22"/>
        <v>2399Vigilancia de la salud ambientalCIUDAD BOLIVARC. FEBRERO 2025</v>
      </c>
      <c r="N657" s="125"/>
      <c r="O657" s="126">
        <v>29479</v>
      </c>
      <c r="P657" s="98"/>
      <c r="Q657" s="98">
        <v>103</v>
      </c>
      <c r="R657" s="98"/>
      <c r="S657" s="259">
        <v>3036337</v>
      </c>
      <c r="T657" s="102"/>
      <c r="U657" s="102">
        <v>103</v>
      </c>
      <c r="V657" s="98"/>
      <c r="W657" s="118">
        <v>3036337</v>
      </c>
    </row>
    <row r="658" spans="2:23" ht="90">
      <c r="B658" s="85">
        <v>2400</v>
      </c>
      <c r="C658" s="91" t="s">
        <v>7</v>
      </c>
      <c r="D658" s="8" t="str">
        <f t="shared" si="23"/>
        <v>2400Vigilancia de la salud ambiental</v>
      </c>
      <c r="E658" s="8" t="s">
        <v>589</v>
      </c>
      <c r="F658" s="83" t="s">
        <v>844</v>
      </c>
      <c r="G658" s="83" t="s">
        <v>921</v>
      </c>
      <c r="H658" s="83" t="s">
        <v>605</v>
      </c>
      <c r="I658" s="8" t="s">
        <v>307</v>
      </c>
      <c r="J658" s="8" t="s">
        <v>307</v>
      </c>
      <c r="K658" s="83" t="s">
        <v>151</v>
      </c>
      <c r="L658" s="92" t="s">
        <v>61</v>
      </c>
      <c r="M658" s="8" t="str">
        <f t="shared" si="22"/>
        <v>2400Vigilancia de la salud ambientalUSMEC. FEBRERO 2025</v>
      </c>
      <c r="N658" s="125"/>
      <c r="O658" s="126">
        <v>0</v>
      </c>
      <c r="P658" s="98"/>
      <c r="Q658" s="98">
        <v>0</v>
      </c>
      <c r="R658" s="98"/>
      <c r="S658" s="259">
        <v>0</v>
      </c>
      <c r="T658" s="102"/>
      <c r="U658" s="102">
        <v>0</v>
      </c>
      <c r="V658" s="98"/>
      <c r="W658" s="118">
        <v>0</v>
      </c>
    </row>
    <row r="659" spans="2:23" ht="90">
      <c r="B659" s="85">
        <v>2400</v>
      </c>
      <c r="C659" s="91" t="s">
        <v>7</v>
      </c>
      <c r="D659" s="8" t="str">
        <f t="shared" si="23"/>
        <v>2400Vigilancia de la salud ambiental</v>
      </c>
      <c r="E659" s="8" t="s">
        <v>589</v>
      </c>
      <c r="F659" s="83" t="s">
        <v>844</v>
      </c>
      <c r="G659" s="83" t="s">
        <v>921</v>
      </c>
      <c r="H659" s="83" t="s">
        <v>605</v>
      </c>
      <c r="I659" s="8" t="s">
        <v>307</v>
      </c>
      <c r="J659" s="8" t="s">
        <v>307</v>
      </c>
      <c r="K659" s="83" t="s">
        <v>139</v>
      </c>
      <c r="L659" s="92" t="s">
        <v>61</v>
      </c>
      <c r="M659" s="8" t="str">
        <f t="shared" si="22"/>
        <v>2400Vigilancia de la salud ambientalTUNJUELITOC. FEBRERO 2025</v>
      </c>
      <c r="N659" s="125"/>
      <c r="O659" s="126">
        <v>0</v>
      </c>
      <c r="P659" s="98"/>
      <c r="Q659" s="98">
        <v>0</v>
      </c>
      <c r="R659" s="98"/>
      <c r="S659" s="259">
        <v>0</v>
      </c>
      <c r="T659" s="102"/>
      <c r="U659" s="102">
        <v>0</v>
      </c>
      <c r="V659" s="98"/>
      <c r="W659" s="118">
        <v>0</v>
      </c>
    </row>
    <row r="660" spans="2:23" ht="90">
      <c r="B660" s="85">
        <v>2400</v>
      </c>
      <c r="C660" s="91" t="s">
        <v>7</v>
      </c>
      <c r="D660" s="8" t="str">
        <f t="shared" si="23"/>
        <v>2400Vigilancia de la salud ambiental</v>
      </c>
      <c r="E660" s="8" t="s">
        <v>589</v>
      </c>
      <c r="F660" s="83" t="s">
        <v>844</v>
      </c>
      <c r="G660" s="83" t="s">
        <v>921</v>
      </c>
      <c r="H660" s="83" t="s">
        <v>605</v>
      </c>
      <c r="I660" s="8" t="s">
        <v>307</v>
      </c>
      <c r="J660" s="8" t="s">
        <v>307</v>
      </c>
      <c r="K660" s="83" t="s">
        <v>144</v>
      </c>
      <c r="L660" s="92" t="s">
        <v>61</v>
      </c>
      <c r="M660" s="8" t="str">
        <f t="shared" si="22"/>
        <v>2400Vigilancia de la salud ambientalCIUDAD BOLIVARC. FEBRERO 2025</v>
      </c>
      <c r="N660" s="125"/>
      <c r="O660" s="126">
        <v>0</v>
      </c>
      <c r="P660" s="98"/>
      <c r="Q660" s="102">
        <v>0</v>
      </c>
      <c r="R660" s="98"/>
      <c r="S660" s="259">
        <v>0</v>
      </c>
      <c r="T660" s="102"/>
      <c r="U660" s="102">
        <v>0</v>
      </c>
      <c r="V660" s="98"/>
      <c r="W660" s="118">
        <v>0</v>
      </c>
    </row>
    <row r="661" spans="2:23" ht="112.5">
      <c r="B661" s="85">
        <v>2401</v>
      </c>
      <c r="C661" s="91" t="s">
        <v>7</v>
      </c>
      <c r="D661" s="8" t="str">
        <f t="shared" si="23"/>
        <v>2401Vigilancia de la salud ambiental</v>
      </c>
      <c r="E661" s="8" t="s">
        <v>589</v>
      </c>
      <c r="F661" s="83" t="s">
        <v>844</v>
      </c>
      <c r="G661" s="83" t="s">
        <v>922</v>
      </c>
      <c r="H661" s="83" t="s">
        <v>605</v>
      </c>
      <c r="I661" s="8" t="s">
        <v>307</v>
      </c>
      <c r="J661" s="8" t="s">
        <v>307</v>
      </c>
      <c r="K661" s="83" t="s">
        <v>139</v>
      </c>
      <c r="L661" s="92" t="s">
        <v>61</v>
      </c>
      <c r="M661" s="8" t="str">
        <f t="shared" si="22"/>
        <v>2401Vigilancia de la salud ambientalTUNJUELITOC. FEBRERO 2025</v>
      </c>
      <c r="N661" s="125"/>
      <c r="O661" s="126">
        <v>3615949</v>
      </c>
      <c r="P661" s="98"/>
      <c r="Q661" s="102">
        <v>2</v>
      </c>
      <c r="R661" s="98"/>
      <c r="S661" s="259">
        <v>7231898</v>
      </c>
      <c r="T661" s="102"/>
      <c r="U661" s="102">
        <v>2</v>
      </c>
      <c r="V661" s="98"/>
      <c r="W661" s="118">
        <v>7231898</v>
      </c>
    </row>
    <row r="662" spans="2:23" ht="123.75">
      <c r="B662" s="85">
        <v>2402</v>
      </c>
      <c r="C662" s="91" t="s">
        <v>7</v>
      </c>
      <c r="D662" s="8" t="str">
        <f t="shared" si="23"/>
        <v>2402Vigilancia de la salud ambiental</v>
      </c>
      <c r="E662" s="8" t="s">
        <v>589</v>
      </c>
      <c r="F662" s="83" t="s">
        <v>844</v>
      </c>
      <c r="G662" s="83" t="s">
        <v>923</v>
      </c>
      <c r="H662" s="83" t="s">
        <v>605</v>
      </c>
      <c r="I662" s="8" t="s">
        <v>307</v>
      </c>
      <c r="J662" s="8" t="s">
        <v>307</v>
      </c>
      <c r="K662" s="83" t="s">
        <v>151</v>
      </c>
      <c r="L662" s="92" t="s">
        <v>61</v>
      </c>
      <c r="M662" s="8" t="str">
        <f t="shared" si="22"/>
        <v>2402Vigilancia de la salud ambientalUSMEC. FEBRERO 2025</v>
      </c>
      <c r="N662" s="125"/>
      <c r="O662" s="126">
        <v>1382597</v>
      </c>
      <c r="P662" s="98"/>
      <c r="Q662" s="102">
        <v>3</v>
      </c>
      <c r="R662" s="98"/>
      <c r="S662" s="259">
        <v>4147791</v>
      </c>
      <c r="T662" s="102"/>
      <c r="U662" s="102">
        <v>3</v>
      </c>
      <c r="V662" s="98"/>
      <c r="W662" s="118">
        <v>4147791</v>
      </c>
    </row>
    <row r="663" spans="2:23" ht="72">
      <c r="B663" s="85">
        <v>2403</v>
      </c>
      <c r="C663" s="91" t="s">
        <v>7</v>
      </c>
      <c r="D663" s="8" t="str">
        <f t="shared" si="23"/>
        <v>2403Vigilancia de la salud ambiental</v>
      </c>
      <c r="E663" s="8" t="s">
        <v>589</v>
      </c>
      <c r="F663" s="83" t="s">
        <v>844</v>
      </c>
      <c r="G663" s="83" t="s">
        <v>924</v>
      </c>
      <c r="H663" s="83" t="s">
        <v>306</v>
      </c>
      <c r="I663" s="8" t="s">
        <v>307</v>
      </c>
      <c r="J663" s="8" t="s">
        <v>307</v>
      </c>
      <c r="K663" s="83" t="s">
        <v>151</v>
      </c>
      <c r="L663" s="92" t="s">
        <v>61</v>
      </c>
      <c r="M663" s="8" t="str">
        <f t="shared" si="22"/>
        <v>2403Vigilancia de la salud ambientalUSMEC. FEBRERO 2025</v>
      </c>
      <c r="N663" s="125"/>
      <c r="O663" s="126">
        <v>240452</v>
      </c>
      <c r="P663" s="98"/>
      <c r="Q663" s="98">
        <v>1</v>
      </c>
      <c r="R663" s="98"/>
      <c r="S663" s="259">
        <v>240452</v>
      </c>
      <c r="T663" s="102"/>
      <c r="U663" s="102">
        <v>1</v>
      </c>
      <c r="V663" s="98"/>
      <c r="W663" s="118">
        <v>240452</v>
      </c>
    </row>
    <row r="664" spans="2:23" ht="72">
      <c r="B664" s="85">
        <v>2403</v>
      </c>
      <c r="C664" s="91" t="s">
        <v>7</v>
      </c>
      <c r="D664" s="8" t="str">
        <f t="shared" si="23"/>
        <v>2403Vigilancia de la salud ambiental</v>
      </c>
      <c r="E664" s="8" t="s">
        <v>589</v>
      </c>
      <c r="F664" s="83" t="s">
        <v>844</v>
      </c>
      <c r="G664" s="83" t="s">
        <v>924</v>
      </c>
      <c r="H664" s="83" t="s">
        <v>306</v>
      </c>
      <c r="I664" s="8" t="s">
        <v>307</v>
      </c>
      <c r="J664" s="8" t="s">
        <v>307</v>
      </c>
      <c r="K664" s="83" t="s">
        <v>139</v>
      </c>
      <c r="L664" s="92" t="s">
        <v>61</v>
      </c>
      <c r="M664" s="8" t="str">
        <f t="shared" si="22"/>
        <v>2403Vigilancia de la salud ambientalTUNJUELITOC. FEBRERO 2025</v>
      </c>
      <c r="N664" s="125"/>
      <c r="O664" s="126">
        <v>240452</v>
      </c>
      <c r="P664" s="98"/>
      <c r="Q664" s="98">
        <v>1</v>
      </c>
      <c r="R664" s="98"/>
      <c r="S664" s="259">
        <v>240452</v>
      </c>
      <c r="T664" s="102"/>
      <c r="U664" s="102">
        <v>1</v>
      </c>
      <c r="V664" s="98"/>
      <c r="W664" s="118">
        <v>240452</v>
      </c>
    </row>
    <row r="665" spans="2:23" ht="84">
      <c r="B665" s="85">
        <v>2403</v>
      </c>
      <c r="C665" s="91" t="s">
        <v>7</v>
      </c>
      <c r="D665" s="8" t="str">
        <f t="shared" si="23"/>
        <v>2403Vigilancia de la salud ambiental</v>
      </c>
      <c r="E665" s="8" t="s">
        <v>589</v>
      </c>
      <c r="F665" s="83" t="s">
        <v>844</v>
      </c>
      <c r="G665" s="83" t="s">
        <v>924</v>
      </c>
      <c r="H665" s="83" t="s">
        <v>306</v>
      </c>
      <c r="I665" s="8" t="s">
        <v>307</v>
      </c>
      <c r="J665" s="8" t="s">
        <v>307</v>
      </c>
      <c r="K665" s="83" t="s">
        <v>144</v>
      </c>
      <c r="L665" s="92" t="s">
        <v>61</v>
      </c>
      <c r="M665" s="8" t="str">
        <f t="shared" si="22"/>
        <v>2403Vigilancia de la salud ambientalCIUDAD BOLIVARC. FEBRERO 2025</v>
      </c>
      <c r="N665" s="125"/>
      <c r="O665" s="126">
        <v>240452</v>
      </c>
      <c r="P665" s="98"/>
      <c r="Q665" s="98">
        <v>1</v>
      </c>
      <c r="R665" s="98"/>
      <c r="S665" s="259">
        <v>240452</v>
      </c>
      <c r="T665" s="102"/>
      <c r="U665" s="102">
        <v>1</v>
      </c>
      <c r="V665" s="98"/>
      <c r="W665" s="118">
        <v>240452</v>
      </c>
    </row>
    <row r="666" spans="2:23" ht="78.75">
      <c r="B666" s="85">
        <v>2406</v>
      </c>
      <c r="C666" s="91" t="s">
        <v>7</v>
      </c>
      <c r="D666" s="8" t="str">
        <f t="shared" si="23"/>
        <v>2406Vigilancia de la salud ambiental</v>
      </c>
      <c r="E666" s="8" t="s">
        <v>589</v>
      </c>
      <c r="F666" s="83" t="s">
        <v>844</v>
      </c>
      <c r="G666" s="83" t="s">
        <v>925</v>
      </c>
      <c r="H666" s="83" t="s">
        <v>605</v>
      </c>
      <c r="I666" s="8" t="s">
        <v>307</v>
      </c>
      <c r="J666" s="8" t="s">
        <v>307</v>
      </c>
      <c r="K666" s="83" t="s">
        <v>151</v>
      </c>
      <c r="L666" s="92" t="s">
        <v>61</v>
      </c>
      <c r="M666" s="8" t="str">
        <f t="shared" si="22"/>
        <v>2406Vigilancia de la salud ambientalUSMEC. FEBRERO 2025</v>
      </c>
      <c r="N666" s="125"/>
      <c r="O666" s="126">
        <v>198837</v>
      </c>
      <c r="P666" s="98"/>
      <c r="Q666" s="98">
        <v>2</v>
      </c>
      <c r="R666" s="98"/>
      <c r="S666" s="259">
        <v>397674</v>
      </c>
      <c r="T666" s="102"/>
      <c r="U666" s="102">
        <v>2</v>
      </c>
      <c r="V666" s="98"/>
      <c r="W666" s="118">
        <v>397674</v>
      </c>
    </row>
    <row r="667" spans="2:23" ht="78.75">
      <c r="B667" s="85">
        <v>2406</v>
      </c>
      <c r="C667" s="91" t="s">
        <v>7</v>
      </c>
      <c r="D667" s="8" t="str">
        <f t="shared" si="23"/>
        <v>2406Vigilancia de la salud ambiental</v>
      </c>
      <c r="E667" s="8" t="s">
        <v>589</v>
      </c>
      <c r="F667" s="83" t="s">
        <v>844</v>
      </c>
      <c r="G667" s="83" t="s">
        <v>925</v>
      </c>
      <c r="H667" s="83" t="s">
        <v>605</v>
      </c>
      <c r="I667" s="8" t="s">
        <v>307</v>
      </c>
      <c r="J667" s="8" t="s">
        <v>307</v>
      </c>
      <c r="K667" s="83" t="s">
        <v>139</v>
      </c>
      <c r="L667" s="92" t="s">
        <v>61</v>
      </c>
      <c r="M667" s="8" t="str">
        <f t="shared" si="22"/>
        <v>2406Vigilancia de la salud ambientalTUNJUELITOC. FEBRERO 2025</v>
      </c>
      <c r="N667" s="125"/>
      <c r="O667" s="126">
        <v>198837</v>
      </c>
      <c r="P667" s="98"/>
      <c r="Q667" s="98">
        <v>2</v>
      </c>
      <c r="R667" s="98"/>
      <c r="S667" s="259">
        <v>397674</v>
      </c>
      <c r="T667" s="102"/>
      <c r="U667" s="102">
        <v>2</v>
      </c>
      <c r="V667" s="98"/>
      <c r="W667" s="118">
        <v>397674</v>
      </c>
    </row>
    <row r="668" spans="2:23" ht="84">
      <c r="B668" s="85">
        <v>2406</v>
      </c>
      <c r="C668" s="91" t="s">
        <v>7</v>
      </c>
      <c r="D668" s="8" t="str">
        <f t="shared" si="23"/>
        <v>2406Vigilancia de la salud ambiental</v>
      </c>
      <c r="E668" s="8" t="s">
        <v>589</v>
      </c>
      <c r="F668" s="83" t="s">
        <v>844</v>
      </c>
      <c r="G668" s="83" t="s">
        <v>925</v>
      </c>
      <c r="H668" s="83" t="s">
        <v>605</v>
      </c>
      <c r="I668" s="8" t="s">
        <v>307</v>
      </c>
      <c r="J668" s="8" t="s">
        <v>307</v>
      </c>
      <c r="K668" s="83" t="s">
        <v>144</v>
      </c>
      <c r="L668" s="92" t="s">
        <v>61</v>
      </c>
      <c r="M668" s="8" t="str">
        <f t="shared" si="22"/>
        <v>2406Vigilancia de la salud ambientalCIUDAD BOLIVARC. FEBRERO 2025</v>
      </c>
      <c r="N668" s="125"/>
      <c r="O668" s="126">
        <v>198837</v>
      </c>
      <c r="P668" s="98"/>
      <c r="Q668" s="98">
        <v>2</v>
      </c>
      <c r="R668" s="98"/>
      <c r="S668" s="259">
        <v>397674</v>
      </c>
      <c r="T668" s="102"/>
      <c r="U668" s="102">
        <v>2</v>
      </c>
      <c r="V668" s="98"/>
      <c r="W668" s="118">
        <v>397674</v>
      </c>
    </row>
    <row r="669" spans="2:23" ht="72">
      <c r="B669" s="85">
        <v>2416</v>
      </c>
      <c r="C669" s="91" t="s">
        <v>7</v>
      </c>
      <c r="D669" s="8" t="str">
        <f t="shared" si="23"/>
        <v>2416Vigilancia de la salud ambiental</v>
      </c>
      <c r="E669" s="8" t="s">
        <v>589</v>
      </c>
      <c r="F669" s="83" t="s">
        <v>304</v>
      </c>
      <c r="G669" s="83" t="s">
        <v>884</v>
      </c>
      <c r="H669" s="83" t="s">
        <v>602</v>
      </c>
      <c r="I669" s="8" t="s">
        <v>307</v>
      </c>
      <c r="J669" s="8" t="s">
        <v>307</v>
      </c>
      <c r="K669" s="83" t="s">
        <v>148</v>
      </c>
      <c r="L669" s="92" t="s">
        <v>61</v>
      </c>
      <c r="M669" s="8" t="str">
        <f t="shared" si="22"/>
        <v>2416Vigilancia de la salud ambientalSUMAPAZC. FEBRERO 2025</v>
      </c>
      <c r="N669" s="125"/>
      <c r="O669" s="126">
        <v>300564</v>
      </c>
      <c r="P669" s="98"/>
      <c r="Q669" s="98">
        <v>4</v>
      </c>
      <c r="R669" s="98"/>
      <c r="S669" s="259">
        <v>1202256</v>
      </c>
      <c r="T669" s="102"/>
      <c r="U669" s="102">
        <v>4</v>
      </c>
      <c r="V669" s="98"/>
      <c r="W669" s="118">
        <v>1202256</v>
      </c>
    </row>
    <row r="670" spans="2:23" ht="72">
      <c r="B670" s="85">
        <v>2428</v>
      </c>
      <c r="C670" s="91" t="s">
        <v>7</v>
      </c>
      <c r="D670" s="8" t="str">
        <f t="shared" si="23"/>
        <v>2428Vigilancia de la salud ambiental</v>
      </c>
      <c r="E670" s="8" t="s">
        <v>589</v>
      </c>
      <c r="F670" s="83" t="s">
        <v>844</v>
      </c>
      <c r="G670" s="83" t="s">
        <v>889</v>
      </c>
      <c r="H670" s="83" t="s">
        <v>605</v>
      </c>
      <c r="I670" s="8" t="s">
        <v>307</v>
      </c>
      <c r="J670" s="8" t="s">
        <v>307</v>
      </c>
      <c r="K670" s="83" t="s">
        <v>139</v>
      </c>
      <c r="L670" s="92" t="s">
        <v>61</v>
      </c>
      <c r="M670" s="8" t="str">
        <f t="shared" si="22"/>
        <v>2428Vigilancia de la salud ambientalTUNJUELITOC. FEBRERO 2025</v>
      </c>
      <c r="N670" s="125"/>
      <c r="O670" s="126">
        <v>0</v>
      </c>
      <c r="P670" s="98"/>
      <c r="Q670" s="98">
        <v>0</v>
      </c>
      <c r="R670" s="98"/>
      <c r="S670" s="259">
        <v>0</v>
      </c>
      <c r="T670" s="102"/>
      <c r="U670" s="102">
        <v>0</v>
      </c>
      <c r="V670" s="98"/>
      <c r="W670" s="118">
        <v>0</v>
      </c>
    </row>
    <row r="671" spans="2:23" ht="84">
      <c r="B671" s="85">
        <v>2428</v>
      </c>
      <c r="C671" s="91" t="s">
        <v>7</v>
      </c>
      <c r="D671" s="8" t="str">
        <f t="shared" si="23"/>
        <v>2428Vigilancia de la salud ambiental</v>
      </c>
      <c r="E671" s="8" t="s">
        <v>589</v>
      </c>
      <c r="F671" s="83" t="s">
        <v>844</v>
      </c>
      <c r="G671" s="83" t="s">
        <v>889</v>
      </c>
      <c r="H671" s="83" t="s">
        <v>605</v>
      </c>
      <c r="I671" s="8" t="s">
        <v>307</v>
      </c>
      <c r="J671" s="8" t="s">
        <v>307</v>
      </c>
      <c r="K671" s="83" t="s">
        <v>144</v>
      </c>
      <c r="L671" s="92" t="s">
        <v>61</v>
      </c>
      <c r="M671" s="8" t="str">
        <f t="shared" si="22"/>
        <v>2428Vigilancia de la salud ambientalCIUDAD BOLIVARC. FEBRERO 2025</v>
      </c>
      <c r="N671" s="125"/>
      <c r="O671" s="126">
        <v>0</v>
      </c>
      <c r="P671" s="98"/>
      <c r="Q671" s="98">
        <v>0</v>
      </c>
      <c r="R671" s="98"/>
      <c r="S671" s="259">
        <v>0</v>
      </c>
      <c r="T671" s="102"/>
      <c r="U671" s="102">
        <v>0</v>
      </c>
      <c r="V671" s="98"/>
      <c r="W671" s="118">
        <v>0</v>
      </c>
    </row>
    <row r="672" spans="2:23" ht="112.5">
      <c r="B672" s="85">
        <v>2429</v>
      </c>
      <c r="C672" s="91" t="s">
        <v>7</v>
      </c>
      <c r="D672" s="8" t="str">
        <f t="shared" si="23"/>
        <v>2429Vigilancia de la salud ambiental</v>
      </c>
      <c r="E672" s="8" t="s">
        <v>589</v>
      </c>
      <c r="F672" s="83" t="s">
        <v>844</v>
      </c>
      <c r="G672" s="83" t="s">
        <v>922</v>
      </c>
      <c r="H672" s="83" t="s">
        <v>605</v>
      </c>
      <c r="I672" s="8" t="s">
        <v>307</v>
      </c>
      <c r="J672" s="8" t="s">
        <v>307</v>
      </c>
      <c r="K672" s="83" t="s">
        <v>139</v>
      </c>
      <c r="L672" s="92" t="s">
        <v>61</v>
      </c>
      <c r="M672" s="8" t="str">
        <f t="shared" si="22"/>
        <v>2429Vigilancia de la salud ambientalTUNJUELITOC. FEBRERO 2025</v>
      </c>
      <c r="N672" s="125"/>
      <c r="O672" s="126">
        <v>0</v>
      </c>
      <c r="P672" s="98"/>
      <c r="Q672" s="102">
        <v>0</v>
      </c>
      <c r="R672" s="98"/>
      <c r="S672" s="259">
        <v>0</v>
      </c>
      <c r="T672" s="102"/>
      <c r="U672" s="102">
        <v>0</v>
      </c>
      <c r="V672" s="98"/>
      <c r="W672" s="118">
        <v>0</v>
      </c>
    </row>
    <row r="673" spans="1:23" ht="123.75">
      <c r="B673" s="85">
        <v>2431</v>
      </c>
      <c r="C673" s="91" t="s">
        <v>7</v>
      </c>
      <c r="D673" s="8" t="str">
        <f t="shared" si="23"/>
        <v>2431Vigilancia de la salud ambiental</v>
      </c>
      <c r="E673" s="8" t="s">
        <v>589</v>
      </c>
      <c r="F673" s="83" t="s">
        <v>844</v>
      </c>
      <c r="G673" s="83" t="s">
        <v>923</v>
      </c>
      <c r="H673" s="83" t="s">
        <v>605</v>
      </c>
      <c r="I673" s="8" t="s">
        <v>307</v>
      </c>
      <c r="J673" s="8" t="s">
        <v>307</v>
      </c>
      <c r="K673" s="83" t="s">
        <v>151</v>
      </c>
      <c r="L673" s="92" t="s">
        <v>61</v>
      </c>
      <c r="M673" s="8" t="str">
        <f t="shared" si="22"/>
        <v>2431Vigilancia de la salud ambientalUSMEC. FEBRERO 2025</v>
      </c>
      <c r="N673" s="125"/>
      <c r="O673" s="126">
        <v>0</v>
      </c>
      <c r="P673" s="98"/>
      <c r="Q673" s="102">
        <v>0</v>
      </c>
      <c r="R673" s="98"/>
      <c r="S673" s="259">
        <v>0</v>
      </c>
      <c r="T673" s="102"/>
      <c r="U673" s="102">
        <v>0</v>
      </c>
      <c r="V673" s="98"/>
      <c r="W673" s="118">
        <v>0</v>
      </c>
    </row>
    <row r="674" spans="1:23" ht="84">
      <c r="B674" s="85">
        <v>2432</v>
      </c>
      <c r="C674" s="91" t="s">
        <v>7</v>
      </c>
      <c r="D674" s="8" t="str">
        <f t="shared" si="23"/>
        <v>2432Vigilancia de la salud ambiental</v>
      </c>
      <c r="E674" s="8" t="s">
        <v>589</v>
      </c>
      <c r="F674" s="83" t="s">
        <v>814</v>
      </c>
      <c r="G674" s="83" t="s">
        <v>911</v>
      </c>
      <c r="H674" s="83" t="s">
        <v>600</v>
      </c>
      <c r="I674" s="8" t="s">
        <v>307</v>
      </c>
      <c r="J674" s="8" t="s">
        <v>307</v>
      </c>
      <c r="K674" s="83" t="s">
        <v>144</v>
      </c>
      <c r="L674" s="92" t="s">
        <v>61</v>
      </c>
      <c r="M674" s="8" t="str">
        <f t="shared" si="22"/>
        <v>2432Vigilancia de la salud ambientalCIUDAD BOLIVARC. FEBRERO 2025</v>
      </c>
      <c r="N674" s="125"/>
      <c r="O674" s="126">
        <v>0</v>
      </c>
      <c r="P674" s="98"/>
      <c r="Q674" s="102">
        <v>0</v>
      </c>
      <c r="R674" s="98"/>
      <c r="S674" s="259">
        <v>0</v>
      </c>
      <c r="T674" s="102"/>
      <c r="U674" s="102">
        <v>0</v>
      </c>
      <c r="V674" s="98"/>
      <c r="W674" s="118">
        <v>0</v>
      </c>
    </row>
    <row r="675" spans="1:23" ht="84">
      <c r="B675" s="85">
        <v>2436</v>
      </c>
      <c r="C675" s="91" t="s">
        <v>7</v>
      </c>
      <c r="D675" s="8" t="str">
        <f t="shared" si="23"/>
        <v>2436Vigilancia de la salud ambiental</v>
      </c>
      <c r="E675" s="8" t="s">
        <v>589</v>
      </c>
      <c r="F675" s="83" t="s">
        <v>814</v>
      </c>
      <c r="G675" s="83" t="s">
        <v>926</v>
      </c>
      <c r="H675" s="83" t="s">
        <v>306</v>
      </c>
      <c r="I675" s="8" t="s">
        <v>307</v>
      </c>
      <c r="J675" s="8" t="s">
        <v>307</v>
      </c>
      <c r="K675" s="83" t="s">
        <v>144</v>
      </c>
      <c r="L675" s="92" t="s">
        <v>61</v>
      </c>
      <c r="M675" s="8" t="str">
        <f t="shared" si="22"/>
        <v>2436Vigilancia de la salud ambientalCIUDAD BOLIVARC. FEBRERO 2025</v>
      </c>
      <c r="N675" s="125"/>
      <c r="O675" s="126">
        <v>0</v>
      </c>
      <c r="P675" s="98"/>
      <c r="Q675" s="102">
        <v>0</v>
      </c>
      <c r="R675" s="98"/>
      <c r="S675" s="259">
        <v>0</v>
      </c>
      <c r="T675" s="102"/>
      <c r="U675" s="102">
        <v>0</v>
      </c>
      <c r="V675" s="98"/>
      <c r="W675" s="118">
        <v>0</v>
      </c>
    </row>
    <row r="676" spans="1:23" ht="60">
      <c r="B676" s="85">
        <v>3</v>
      </c>
      <c r="C676" s="91" t="s">
        <v>7</v>
      </c>
      <c r="D676" s="8" t="str">
        <f t="shared" si="23"/>
        <v>3Vigilancia de la salud ambiental</v>
      </c>
      <c r="E676" s="8" t="s">
        <v>589</v>
      </c>
      <c r="F676" s="83" t="s">
        <v>304</v>
      </c>
      <c r="G676" s="83" t="s">
        <v>806</v>
      </c>
      <c r="H676" s="83" t="s">
        <v>306</v>
      </c>
      <c r="I676" s="8" t="s">
        <v>307</v>
      </c>
      <c r="J676" s="8" t="s">
        <v>307</v>
      </c>
      <c r="K676" s="83" t="s">
        <v>151</v>
      </c>
      <c r="L676" s="92" t="s">
        <v>66</v>
      </c>
      <c r="M676" s="8" t="str">
        <f t="shared" si="22"/>
        <v>3Vigilancia de la salud ambientalUSMED. MARZO 2025</v>
      </c>
      <c r="N676" s="125"/>
      <c r="O676" s="126">
        <v>120224</v>
      </c>
      <c r="P676" s="98"/>
      <c r="Q676" s="102">
        <v>1</v>
      </c>
      <c r="R676" s="98"/>
      <c r="S676" s="259">
        <v>120224</v>
      </c>
      <c r="T676" s="102"/>
      <c r="U676" s="102">
        <v>1</v>
      </c>
      <c r="V676" s="98"/>
      <c r="W676" s="118">
        <v>120224</v>
      </c>
    </row>
    <row r="677" spans="1:23" ht="60">
      <c r="B677" s="85">
        <v>3</v>
      </c>
      <c r="C677" s="91" t="s">
        <v>7</v>
      </c>
      <c r="D677" s="8" t="str">
        <f t="shared" si="23"/>
        <v>3Vigilancia de la salud ambiental</v>
      </c>
      <c r="E677" s="8" t="s">
        <v>589</v>
      </c>
      <c r="F677" s="83" t="s">
        <v>304</v>
      </c>
      <c r="G677" s="83" t="s">
        <v>806</v>
      </c>
      <c r="H677" s="83" t="s">
        <v>306</v>
      </c>
      <c r="I677" s="8" t="s">
        <v>307</v>
      </c>
      <c r="J677" s="8" t="s">
        <v>307</v>
      </c>
      <c r="K677" s="83" t="s">
        <v>139</v>
      </c>
      <c r="L677" s="92" t="s">
        <v>66</v>
      </c>
      <c r="M677" s="8" t="str">
        <f t="shared" si="22"/>
        <v>3Vigilancia de la salud ambientalTUNJUELITOD. MARZO 2025</v>
      </c>
      <c r="N677" s="125"/>
      <c r="O677" s="126">
        <v>120224</v>
      </c>
      <c r="P677" s="98"/>
      <c r="Q677" s="102">
        <v>1</v>
      </c>
      <c r="R677" s="98"/>
      <c r="S677" s="259">
        <v>120224</v>
      </c>
      <c r="T677" s="102"/>
      <c r="U677" s="102">
        <v>1</v>
      </c>
      <c r="V677" s="98"/>
      <c r="W677" s="118">
        <v>120224</v>
      </c>
    </row>
    <row r="678" spans="1:23" ht="72.75" thickBot="1">
      <c r="B678" s="86">
        <v>3</v>
      </c>
      <c r="C678" s="91" t="s">
        <v>7</v>
      </c>
      <c r="D678" s="8" t="str">
        <f t="shared" si="23"/>
        <v>3Vigilancia de la salud ambiental</v>
      </c>
      <c r="E678" s="8" t="s">
        <v>589</v>
      </c>
      <c r="F678" s="83" t="s">
        <v>304</v>
      </c>
      <c r="G678" s="83" t="s">
        <v>806</v>
      </c>
      <c r="H678" s="83" t="s">
        <v>306</v>
      </c>
      <c r="I678" s="8" t="s">
        <v>307</v>
      </c>
      <c r="J678" s="8" t="s">
        <v>307</v>
      </c>
      <c r="K678" s="83" t="s">
        <v>144</v>
      </c>
      <c r="L678" s="92" t="s">
        <v>66</v>
      </c>
      <c r="M678" s="8" t="str">
        <f t="shared" si="22"/>
        <v>3Vigilancia de la salud ambientalCIUDAD BOLIVARD. MARZO 2025</v>
      </c>
      <c r="N678" s="125"/>
      <c r="O678" s="126">
        <v>120224</v>
      </c>
      <c r="P678" s="98"/>
      <c r="Q678" s="102">
        <v>4</v>
      </c>
      <c r="R678" s="99"/>
      <c r="S678" s="259">
        <v>480896</v>
      </c>
      <c r="T678" s="103"/>
      <c r="U678" s="103">
        <v>4</v>
      </c>
      <c r="V678" s="99"/>
      <c r="W678" s="119">
        <v>480896</v>
      </c>
    </row>
    <row r="679" spans="1:23" ht="60.75" thickTop="1">
      <c r="A679">
        <v>2</v>
      </c>
      <c r="B679" s="85">
        <v>4</v>
      </c>
      <c r="C679" s="91" t="s">
        <v>7</v>
      </c>
      <c r="D679" s="8" t="str">
        <f t="shared" si="23"/>
        <v>4Vigilancia de la salud ambiental</v>
      </c>
      <c r="E679" s="8" t="s">
        <v>589</v>
      </c>
      <c r="F679" s="83" t="s">
        <v>304</v>
      </c>
      <c r="G679" s="83" t="s">
        <v>807</v>
      </c>
      <c r="H679" s="83" t="s">
        <v>306</v>
      </c>
      <c r="I679" s="8" t="s">
        <v>307</v>
      </c>
      <c r="J679" s="8" t="s">
        <v>307</v>
      </c>
      <c r="K679" s="83" t="s">
        <v>151</v>
      </c>
      <c r="L679" s="92" t="s">
        <v>66</v>
      </c>
      <c r="M679" s="8" t="str">
        <f t="shared" si="22"/>
        <v>4Vigilancia de la salud ambientalUSMED. MARZO 2025</v>
      </c>
      <c r="N679" s="125"/>
      <c r="O679" s="126">
        <v>90168</v>
      </c>
      <c r="P679" s="98"/>
      <c r="Q679" s="102">
        <v>41</v>
      </c>
      <c r="R679" s="259"/>
      <c r="S679" s="259">
        <v>3696888</v>
      </c>
      <c r="T679" s="260"/>
      <c r="U679" s="102">
        <v>41</v>
      </c>
      <c r="V679" s="259"/>
      <c r="W679" s="98">
        <v>3696888</v>
      </c>
    </row>
    <row r="680" spans="1:23" ht="60">
      <c r="B680" s="85">
        <v>4</v>
      </c>
      <c r="C680" s="91" t="s">
        <v>7</v>
      </c>
      <c r="D680" s="8" t="str">
        <f t="shared" si="23"/>
        <v>4Vigilancia de la salud ambiental</v>
      </c>
      <c r="E680" s="8" t="s">
        <v>589</v>
      </c>
      <c r="F680" s="83" t="s">
        <v>304</v>
      </c>
      <c r="G680" s="83" t="s">
        <v>807</v>
      </c>
      <c r="H680" s="83" t="s">
        <v>306</v>
      </c>
      <c r="I680" s="8" t="s">
        <v>307</v>
      </c>
      <c r="J680" s="8" t="s">
        <v>307</v>
      </c>
      <c r="K680" s="83" t="s">
        <v>139</v>
      </c>
      <c r="L680" s="92" t="s">
        <v>66</v>
      </c>
      <c r="M680" s="8" t="str">
        <f t="shared" si="22"/>
        <v>4Vigilancia de la salud ambientalTUNJUELITOD. MARZO 2025</v>
      </c>
      <c r="N680" s="125"/>
      <c r="O680" s="126">
        <v>90168</v>
      </c>
      <c r="P680" s="98"/>
      <c r="Q680" s="102">
        <v>38</v>
      </c>
      <c r="R680" s="259"/>
      <c r="S680" s="259">
        <v>3426384</v>
      </c>
      <c r="T680" s="260"/>
      <c r="U680" s="102">
        <v>38</v>
      </c>
      <c r="V680" s="259"/>
      <c r="W680" s="98">
        <v>3426384</v>
      </c>
    </row>
    <row r="681" spans="1:23" ht="72">
      <c r="B681" s="85">
        <v>4</v>
      </c>
      <c r="C681" s="91" t="s">
        <v>7</v>
      </c>
      <c r="D681" s="8" t="str">
        <f t="shared" si="23"/>
        <v>4Vigilancia de la salud ambiental</v>
      </c>
      <c r="E681" s="8" t="s">
        <v>589</v>
      </c>
      <c r="F681" s="83" t="s">
        <v>304</v>
      </c>
      <c r="G681" s="83" t="s">
        <v>807</v>
      </c>
      <c r="H681" s="83" t="s">
        <v>306</v>
      </c>
      <c r="I681" s="8" t="s">
        <v>307</v>
      </c>
      <c r="J681" s="8" t="s">
        <v>307</v>
      </c>
      <c r="K681" s="83" t="s">
        <v>144</v>
      </c>
      <c r="L681" s="92" t="s">
        <v>66</v>
      </c>
      <c r="M681" s="8" t="str">
        <f t="shared" si="22"/>
        <v>4Vigilancia de la salud ambientalCIUDAD BOLIVARD. MARZO 2025</v>
      </c>
      <c r="N681" s="125"/>
      <c r="O681" s="126">
        <v>90168</v>
      </c>
      <c r="P681" s="98"/>
      <c r="Q681" s="102">
        <v>81</v>
      </c>
      <c r="R681" s="259"/>
      <c r="S681" s="259">
        <v>7303608</v>
      </c>
      <c r="T681" s="260"/>
      <c r="U681" s="102">
        <v>81</v>
      </c>
      <c r="V681" s="259"/>
      <c r="W681" s="98">
        <v>7303608</v>
      </c>
    </row>
    <row r="682" spans="1:23" ht="67.5">
      <c r="B682" s="85">
        <v>6</v>
      </c>
      <c r="C682" s="91" t="s">
        <v>7</v>
      </c>
      <c r="D682" s="8" t="str">
        <f t="shared" si="23"/>
        <v>6Vigilancia de la salud ambiental</v>
      </c>
      <c r="E682" s="8" t="s">
        <v>589</v>
      </c>
      <c r="F682" s="83" t="s">
        <v>304</v>
      </c>
      <c r="G682" s="83" t="s">
        <v>808</v>
      </c>
      <c r="H682" s="83" t="s">
        <v>306</v>
      </c>
      <c r="I682" s="8" t="s">
        <v>307</v>
      </c>
      <c r="J682" s="8" t="s">
        <v>307</v>
      </c>
      <c r="K682" s="83" t="s">
        <v>139</v>
      </c>
      <c r="L682" s="92" t="s">
        <v>66</v>
      </c>
      <c r="M682" s="8" t="str">
        <f t="shared" si="22"/>
        <v>6Vigilancia de la salud ambientalTUNJUELITOD. MARZO 2025</v>
      </c>
      <c r="N682" s="125"/>
      <c r="O682" s="126">
        <v>90168</v>
      </c>
      <c r="P682" s="98"/>
      <c r="Q682" s="102">
        <v>1</v>
      </c>
      <c r="R682" s="259"/>
      <c r="S682" s="259">
        <v>90168</v>
      </c>
      <c r="T682" s="260"/>
      <c r="U682" s="102">
        <v>1</v>
      </c>
      <c r="V682" s="259"/>
      <c r="W682" s="98">
        <v>90168</v>
      </c>
    </row>
    <row r="683" spans="1:23" ht="60">
      <c r="B683" s="85">
        <v>12</v>
      </c>
      <c r="C683" s="91" t="s">
        <v>7</v>
      </c>
      <c r="D683" s="8" t="str">
        <f t="shared" si="23"/>
        <v>12Vigilancia de la salud ambiental</v>
      </c>
      <c r="E683" s="8" t="s">
        <v>589</v>
      </c>
      <c r="F683" s="83" t="s">
        <v>304</v>
      </c>
      <c r="G683" s="83" t="s">
        <v>809</v>
      </c>
      <c r="H683" s="83" t="s">
        <v>306</v>
      </c>
      <c r="I683" s="8" t="s">
        <v>307</v>
      </c>
      <c r="J683" s="8" t="s">
        <v>307</v>
      </c>
      <c r="K683" s="83" t="s">
        <v>151</v>
      </c>
      <c r="L683" s="92" t="s">
        <v>66</v>
      </c>
      <c r="M683" s="8" t="str">
        <f t="shared" si="22"/>
        <v>12Vigilancia de la salud ambientalUSMED. MARZO 2025</v>
      </c>
      <c r="N683" s="125"/>
      <c r="O683" s="126">
        <v>0</v>
      </c>
      <c r="P683" s="98"/>
      <c r="Q683" s="102">
        <v>0</v>
      </c>
      <c r="R683" s="259"/>
      <c r="S683" s="259">
        <v>0</v>
      </c>
      <c r="T683" s="260"/>
      <c r="U683" s="102">
        <v>0</v>
      </c>
      <c r="V683" s="259"/>
      <c r="W683" s="98">
        <v>0</v>
      </c>
    </row>
    <row r="684" spans="1:23" ht="60">
      <c r="B684" s="85">
        <v>12</v>
      </c>
      <c r="C684" s="91" t="s">
        <v>7</v>
      </c>
      <c r="D684" s="8" t="str">
        <f t="shared" si="23"/>
        <v>12Vigilancia de la salud ambiental</v>
      </c>
      <c r="E684" s="8" t="s">
        <v>589</v>
      </c>
      <c r="F684" s="83" t="s">
        <v>304</v>
      </c>
      <c r="G684" s="83" t="s">
        <v>809</v>
      </c>
      <c r="H684" s="83" t="s">
        <v>306</v>
      </c>
      <c r="I684" s="8" t="s">
        <v>307</v>
      </c>
      <c r="J684" s="8" t="s">
        <v>307</v>
      </c>
      <c r="K684" s="83" t="s">
        <v>139</v>
      </c>
      <c r="L684" s="92" t="s">
        <v>66</v>
      </c>
      <c r="M684" s="8" t="str">
        <f t="shared" si="22"/>
        <v>12Vigilancia de la salud ambientalTUNJUELITOD. MARZO 2025</v>
      </c>
      <c r="N684" s="125"/>
      <c r="O684" s="126">
        <v>90168</v>
      </c>
      <c r="P684" s="98"/>
      <c r="Q684" s="102">
        <v>1</v>
      </c>
      <c r="R684" s="259"/>
      <c r="S684" s="259">
        <v>90168</v>
      </c>
      <c r="T684" s="260"/>
      <c r="U684" s="102">
        <v>1</v>
      </c>
      <c r="V684" s="259"/>
      <c r="W684" s="98">
        <v>90168</v>
      </c>
    </row>
    <row r="685" spans="1:23" ht="72">
      <c r="B685" s="85">
        <v>12</v>
      </c>
      <c r="C685" s="91" t="s">
        <v>7</v>
      </c>
      <c r="D685" s="8" t="str">
        <f t="shared" si="23"/>
        <v>12Vigilancia de la salud ambiental</v>
      </c>
      <c r="E685" s="8" t="s">
        <v>589</v>
      </c>
      <c r="F685" s="83" t="s">
        <v>304</v>
      </c>
      <c r="G685" s="83" t="s">
        <v>809</v>
      </c>
      <c r="H685" s="83" t="s">
        <v>306</v>
      </c>
      <c r="I685" s="8" t="s">
        <v>307</v>
      </c>
      <c r="J685" s="8" t="s">
        <v>307</v>
      </c>
      <c r="K685" s="83" t="s">
        <v>144</v>
      </c>
      <c r="L685" s="92" t="s">
        <v>66</v>
      </c>
      <c r="M685" s="8" t="str">
        <f t="shared" si="22"/>
        <v>12Vigilancia de la salud ambientalCIUDAD BOLIVARD. MARZO 2025</v>
      </c>
      <c r="N685" s="125"/>
      <c r="O685" s="126">
        <v>90168</v>
      </c>
      <c r="P685" s="98"/>
      <c r="Q685" s="102">
        <v>2</v>
      </c>
      <c r="R685" s="259"/>
      <c r="S685" s="259">
        <v>180336</v>
      </c>
      <c r="T685" s="260"/>
      <c r="U685" s="102">
        <v>2</v>
      </c>
      <c r="V685" s="259"/>
      <c r="W685" s="98">
        <v>180336</v>
      </c>
    </row>
    <row r="686" spans="1:23" ht="72">
      <c r="B686" s="85">
        <v>17</v>
      </c>
      <c r="C686" s="91" t="s">
        <v>7</v>
      </c>
      <c r="D686" s="8" t="str">
        <f t="shared" si="23"/>
        <v>17Vigilancia de la salud ambiental</v>
      </c>
      <c r="E686" s="8" t="s">
        <v>589</v>
      </c>
      <c r="F686" s="83" t="s">
        <v>304</v>
      </c>
      <c r="G686" s="83" t="s">
        <v>810</v>
      </c>
      <c r="H686" s="83" t="s">
        <v>306</v>
      </c>
      <c r="I686" s="8" t="s">
        <v>307</v>
      </c>
      <c r="J686" s="8" t="s">
        <v>307</v>
      </c>
      <c r="K686" s="83" t="s">
        <v>144</v>
      </c>
      <c r="L686" s="92" t="s">
        <v>66</v>
      </c>
      <c r="M686" s="8" t="str">
        <f t="shared" si="22"/>
        <v>17Vigilancia de la salud ambientalCIUDAD BOLIVARD. MARZO 2025</v>
      </c>
      <c r="N686" s="125"/>
      <c r="O686" s="126">
        <v>0</v>
      </c>
      <c r="P686" s="98"/>
      <c r="Q686" s="102">
        <v>0</v>
      </c>
      <c r="R686" s="259"/>
      <c r="S686" s="259">
        <v>0</v>
      </c>
      <c r="T686" s="260"/>
      <c r="U686" s="102">
        <v>0</v>
      </c>
      <c r="V686" s="259"/>
      <c r="W686" s="98">
        <v>0</v>
      </c>
    </row>
    <row r="687" spans="1:23" ht="67.5">
      <c r="B687" s="85">
        <v>18</v>
      </c>
      <c r="C687" s="91" t="s">
        <v>7</v>
      </c>
      <c r="D687" s="8" t="str">
        <f t="shared" si="23"/>
        <v>18Vigilancia de la salud ambiental</v>
      </c>
      <c r="E687" s="8" t="s">
        <v>589</v>
      </c>
      <c r="F687" s="83" t="s">
        <v>304</v>
      </c>
      <c r="G687" s="83" t="s">
        <v>416</v>
      </c>
      <c r="H687" s="83" t="s">
        <v>306</v>
      </c>
      <c r="I687" s="8" t="s">
        <v>307</v>
      </c>
      <c r="J687" s="8" t="s">
        <v>307</v>
      </c>
      <c r="K687" s="83" t="s">
        <v>151</v>
      </c>
      <c r="L687" s="92" t="s">
        <v>66</v>
      </c>
      <c r="M687" s="8" t="str">
        <f t="shared" si="22"/>
        <v>18Vigilancia de la salud ambientalUSMED. MARZO 2025</v>
      </c>
      <c r="N687" s="125"/>
      <c r="O687" s="126">
        <v>120224</v>
      </c>
      <c r="P687" s="98"/>
      <c r="Q687" s="102">
        <v>1</v>
      </c>
      <c r="R687" s="259"/>
      <c r="S687" s="259">
        <v>120224</v>
      </c>
      <c r="T687" s="260"/>
      <c r="U687" s="102">
        <v>1</v>
      </c>
      <c r="V687" s="259"/>
      <c r="W687" s="98">
        <v>120224</v>
      </c>
    </row>
    <row r="688" spans="1:23" ht="72">
      <c r="B688" s="85">
        <v>18</v>
      </c>
      <c r="C688" s="91" t="s">
        <v>7</v>
      </c>
      <c r="D688" s="8" t="str">
        <f t="shared" si="23"/>
        <v>18Vigilancia de la salud ambiental</v>
      </c>
      <c r="E688" s="8" t="s">
        <v>589</v>
      </c>
      <c r="F688" s="83" t="s">
        <v>304</v>
      </c>
      <c r="G688" s="83" t="s">
        <v>416</v>
      </c>
      <c r="H688" s="83" t="s">
        <v>306</v>
      </c>
      <c r="I688" s="8" t="s">
        <v>307</v>
      </c>
      <c r="J688" s="8" t="s">
        <v>307</v>
      </c>
      <c r="K688" s="83" t="s">
        <v>144</v>
      </c>
      <c r="L688" s="92" t="s">
        <v>66</v>
      </c>
      <c r="M688" s="8" t="str">
        <f t="shared" si="22"/>
        <v>18Vigilancia de la salud ambientalCIUDAD BOLIVARD. MARZO 2025</v>
      </c>
      <c r="N688" s="125"/>
      <c r="O688" s="126">
        <v>120224</v>
      </c>
      <c r="P688" s="98"/>
      <c r="Q688" s="102">
        <v>1</v>
      </c>
      <c r="R688" s="259"/>
      <c r="S688" s="259">
        <v>120224</v>
      </c>
      <c r="T688" s="260"/>
      <c r="U688" s="102">
        <v>1</v>
      </c>
      <c r="V688" s="259"/>
      <c r="W688" s="98">
        <v>120224</v>
      </c>
    </row>
    <row r="689" spans="2:23" ht="60">
      <c r="B689" s="85">
        <v>19</v>
      </c>
      <c r="C689" s="91" t="s">
        <v>7</v>
      </c>
      <c r="D689" s="8" t="str">
        <f t="shared" si="23"/>
        <v>19Vigilancia de la salud ambiental</v>
      </c>
      <c r="E689" s="8" t="s">
        <v>589</v>
      </c>
      <c r="F689" s="83" t="s">
        <v>304</v>
      </c>
      <c r="G689" s="83" t="s">
        <v>811</v>
      </c>
      <c r="H689" s="83" t="s">
        <v>306</v>
      </c>
      <c r="I689" s="8" t="s">
        <v>307</v>
      </c>
      <c r="J689" s="8" t="s">
        <v>307</v>
      </c>
      <c r="K689" s="83" t="s">
        <v>139</v>
      </c>
      <c r="L689" s="92" t="s">
        <v>66</v>
      </c>
      <c r="M689" s="8" t="str">
        <f t="shared" si="22"/>
        <v>19Vigilancia de la salud ambientalTUNJUELITOD. MARZO 2025</v>
      </c>
      <c r="N689" s="125"/>
      <c r="O689" s="126">
        <v>90168</v>
      </c>
      <c r="P689" s="98"/>
      <c r="Q689" s="102">
        <v>10</v>
      </c>
      <c r="R689" s="259"/>
      <c r="S689" s="259">
        <v>901680</v>
      </c>
      <c r="T689" s="260"/>
      <c r="U689" s="102">
        <v>10</v>
      </c>
      <c r="V689" s="259"/>
      <c r="W689" s="98">
        <v>901680</v>
      </c>
    </row>
    <row r="690" spans="2:23" ht="72">
      <c r="B690" s="85">
        <v>19</v>
      </c>
      <c r="C690" s="91" t="s">
        <v>7</v>
      </c>
      <c r="D690" s="8" t="str">
        <f t="shared" si="23"/>
        <v>19Vigilancia de la salud ambiental</v>
      </c>
      <c r="E690" s="8" t="s">
        <v>589</v>
      </c>
      <c r="F690" s="83" t="s">
        <v>304</v>
      </c>
      <c r="G690" s="83" t="s">
        <v>811</v>
      </c>
      <c r="H690" s="83" t="s">
        <v>306</v>
      </c>
      <c r="I690" s="8" t="s">
        <v>307</v>
      </c>
      <c r="J690" s="8" t="s">
        <v>307</v>
      </c>
      <c r="K690" s="83" t="s">
        <v>144</v>
      </c>
      <c r="L690" s="92" t="s">
        <v>66</v>
      </c>
      <c r="M690" s="8" t="str">
        <f t="shared" si="22"/>
        <v>19Vigilancia de la salud ambientalCIUDAD BOLIVARD. MARZO 2025</v>
      </c>
      <c r="N690" s="125"/>
      <c r="O690" s="126">
        <v>90168</v>
      </c>
      <c r="P690" s="98"/>
      <c r="Q690" s="102">
        <v>1</v>
      </c>
      <c r="R690" s="259"/>
      <c r="S690" s="259">
        <v>90168</v>
      </c>
      <c r="T690" s="260"/>
      <c r="U690" s="102">
        <v>1</v>
      </c>
      <c r="V690" s="259"/>
      <c r="W690" s="98">
        <v>90168</v>
      </c>
    </row>
    <row r="691" spans="2:23" ht="72">
      <c r="B691" s="85">
        <v>21</v>
      </c>
      <c r="C691" s="91" t="s">
        <v>7</v>
      </c>
      <c r="D691" s="8" t="str">
        <f t="shared" si="23"/>
        <v>21Vigilancia de la salud ambiental</v>
      </c>
      <c r="E691" s="8" t="s">
        <v>589</v>
      </c>
      <c r="F691" s="83" t="s">
        <v>304</v>
      </c>
      <c r="G691" s="83" t="s">
        <v>812</v>
      </c>
      <c r="H691" s="83" t="s">
        <v>306</v>
      </c>
      <c r="I691" s="8" t="s">
        <v>307</v>
      </c>
      <c r="J691" s="8" t="s">
        <v>307</v>
      </c>
      <c r="K691" s="83" t="s">
        <v>144</v>
      </c>
      <c r="L691" s="92" t="s">
        <v>66</v>
      </c>
      <c r="M691" s="8" t="str">
        <f t="shared" si="22"/>
        <v>21Vigilancia de la salud ambientalCIUDAD BOLIVARD. MARZO 2025</v>
      </c>
      <c r="N691" s="125"/>
      <c r="O691" s="126">
        <v>120224</v>
      </c>
      <c r="P691" s="98"/>
      <c r="Q691" s="102">
        <v>1</v>
      </c>
      <c r="R691" s="259"/>
      <c r="S691" s="259">
        <v>120224</v>
      </c>
      <c r="T691" s="260"/>
      <c r="U691" s="102">
        <v>1</v>
      </c>
      <c r="V691" s="259"/>
      <c r="W691" s="98">
        <v>120224</v>
      </c>
    </row>
    <row r="692" spans="2:23" ht="60">
      <c r="B692" s="85">
        <v>22</v>
      </c>
      <c r="C692" s="91" t="s">
        <v>7</v>
      </c>
      <c r="D692" s="8" t="str">
        <f t="shared" si="23"/>
        <v>22Vigilancia de la salud ambiental</v>
      </c>
      <c r="E692" s="8" t="s">
        <v>589</v>
      </c>
      <c r="F692" s="83" t="s">
        <v>304</v>
      </c>
      <c r="G692" s="83" t="s">
        <v>472</v>
      </c>
      <c r="H692" s="83" t="s">
        <v>306</v>
      </c>
      <c r="I692" s="8" t="s">
        <v>307</v>
      </c>
      <c r="J692" s="8" t="s">
        <v>307</v>
      </c>
      <c r="K692" s="83" t="s">
        <v>151</v>
      </c>
      <c r="L692" s="92" t="s">
        <v>66</v>
      </c>
      <c r="M692" s="8" t="str">
        <f t="shared" si="22"/>
        <v>22Vigilancia de la salud ambientalUSMED. MARZO 2025</v>
      </c>
      <c r="N692" s="125"/>
      <c r="O692" s="126">
        <v>90168</v>
      </c>
      <c r="P692" s="98"/>
      <c r="Q692" s="102">
        <v>12</v>
      </c>
      <c r="R692" s="259"/>
      <c r="S692" s="259">
        <v>1082016</v>
      </c>
      <c r="T692" s="260"/>
      <c r="U692" s="102">
        <v>12</v>
      </c>
      <c r="V692" s="259"/>
      <c r="W692" s="98">
        <v>1082016</v>
      </c>
    </row>
    <row r="693" spans="2:23" ht="60">
      <c r="B693" s="85">
        <v>22</v>
      </c>
      <c r="C693" s="91" t="s">
        <v>7</v>
      </c>
      <c r="D693" s="8" t="str">
        <f t="shared" si="23"/>
        <v>22Vigilancia de la salud ambiental</v>
      </c>
      <c r="E693" s="8" t="s">
        <v>589</v>
      </c>
      <c r="F693" s="83" t="s">
        <v>304</v>
      </c>
      <c r="G693" s="83" t="s">
        <v>472</v>
      </c>
      <c r="H693" s="83" t="s">
        <v>306</v>
      </c>
      <c r="I693" s="8" t="s">
        <v>307</v>
      </c>
      <c r="J693" s="8" t="s">
        <v>307</v>
      </c>
      <c r="K693" s="83" t="s">
        <v>139</v>
      </c>
      <c r="L693" s="92" t="s">
        <v>66</v>
      </c>
      <c r="M693" s="8" t="str">
        <f t="shared" si="22"/>
        <v>22Vigilancia de la salud ambientalTUNJUELITOD. MARZO 2025</v>
      </c>
      <c r="N693" s="125"/>
      <c r="O693" s="126">
        <v>90168</v>
      </c>
      <c r="P693" s="98"/>
      <c r="Q693" s="102">
        <v>18</v>
      </c>
      <c r="R693" s="259"/>
      <c r="S693" s="259">
        <v>1623024</v>
      </c>
      <c r="T693" s="260"/>
      <c r="U693" s="102">
        <v>18</v>
      </c>
      <c r="V693" s="259"/>
      <c r="W693" s="98">
        <v>1623024</v>
      </c>
    </row>
    <row r="694" spans="2:23" ht="72">
      <c r="B694" s="85">
        <v>22</v>
      </c>
      <c r="C694" s="91" t="s">
        <v>7</v>
      </c>
      <c r="D694" s="8" t="str">
        <f t="shared" si="23"/>
        <v>22Vigilancia de la salud ambiental</v>
      </c>
      <c r="E694" s="8" t="s">
        <v>589</v>
      </c>
      <c r="F694" s="83" t="s">
        <v>304</v>
      </c>
      <c r="G694" s="83" t="s">
        <v>472</v>
      </c>
      <c r="H694" s="83" t="s">
        <v>306</v>
      </c>
      <c r="I694" s="8" t="s">
        <v>307</v>
      </c>
      <c r="J694" s="8" t="s">
        <v>307</v>
      </c>
      <c r="K694" s="83" t="s">
        <v>144</v>
      </c>
      <c r="L694" s="92" t="s">
        <v>66</v>
      </c>
      <c r="M694" s="8" t="str">
        <f t="shared" si="22"/>
        <v>22Vigilancia de la salud ambientalCIUDAD BOLIVARD. MARZO 2025</v>
      </c>
      <c r="N694" s="125"/>
      <c r="O694" s="126">
        <v>90168</v>
      </c>
      <c r="P694" s="98"/>
      <c r="Q694" s="102">
        <v>23</v>
      </c>
      <c r="R694" s="259"/>
      <c r="S694" s="259">
        <v>2073864</v>
      </c>
      <c r="T694" s="260"/>
      <c r="U694" s="102">
        <v>23</v>
      </c>
      <c r="V694" s="259"/>
      <c r="W694" s="98">
        <v>2073864</v>
      </c>
    </row>
    <row r="695" spans="2:23" ht="60">
      <c r="B695" s="85">
        <v>24</v>
      </c>
      <c r="C695" s="91" t="s">
        <v>7</v>
      </c>
      <c r="D695" s="8" t="str">
        <f t="shared" si="23"/>
        <v>24Vigilancia de la salud ambiental</v>
      </c>
      <c r="E695" s="8" t="s">
        <v>589</v>
      </c>
      <c r="F695" s="83" t="s">
        <v>304</v>
      </c>
      <c r="G695" s="83" t="s">
        <v>813</v>
      </c>
      <c r="H695" s="83" t="s">
        <v>306</v>
      </c>
      <c r="I695" s="8" t="s">
        <v>307</v>
      </c>
      <c r="J695" s="8" t="s">
        <v>307</v>
      </c>
      <c r="K695" s="83" t="s">
        <v>151</v>
      </c>
      <c r="L695" s="92" t="s">
        <v>66</v>
      </c>
      <c r="M695" s="8" t="str">
        <f t="shared" si="22"/>
        <v>24Vigilancia de la salud ambientalUSMED. MARZO 2025</v>
      </c>
      <c r="N695" s="125"/>
      <c r="O695" s="126">
        <v>0</v>
      </c>
      <c r="P695" s="98"/>
      <c r="Q695" s="102">
        <v>0</v>
      </c>
      <c r="R695" s="259"/>
      <c r="S695" s="259">
        <v>0</v>
      </c>
      <c r="T695" s="260"/>
      <c r="U695" s="102">
        <v>0</v>
      </c>
      <c r="V695" s="259"/>
      <c r="W695" s="98">
        <v>0</v>
      </c>
    </row>
    <row r="696" spans="2:23" ht="72">
      <c r="B696" s="85">
        <v>24</v>
      </c>
      <c r="C696" s="91" t="s">
        <v>7</v>
      </c>
      <c r="D696" s="8" t="str">
        <f t="shared" si="23"/>
        <v>24Vigilancia de la salud ambiental</v>
      </c>
      <c r="E696" s="8" t="s">
        <v>589</v>
      </c>
      <c r="F696" s="83" t="s">
        <v>304</v>
      </c>
      <c r="G696" s="83" t="s">
        <v>813</v>
      </c>
      <c r="H696" s="83" t="s">
        <v>306</v>
      </c>
      <c r="I696" s="8" t="s">
        <v>307</v>
      </c>
      <c r="J696" s="8" t="s">
        <v>307</v>
      </c>
      <c r="K696" s="83" t="s">
        <v>144</v>
      </c>
      <c r="L696" s="92" t="s">
        <v>66</v>
      </c>
      <c r="M696" s="8" t="str">
        <f t="shared" si="22"/>
        <v>24Vigilancia de la salud ambientalCIUDAD BOLIVARD. MARZO 2025</v>
      </c>
      <c r="N696" s="125"/>
      <c r="O696" s="126">
        <v>0</v>
      </c>
      <c r="P696" s="98"/>
      <c r="Q696" s="102">
        <v>0</v>
      </c>
      <c r="R696" s="259"/>
      <c r="S696" s="259">
        <v>0</v>
      </c>
      <c r="T696" s="260"/>
      <c r="U696" s="102">
        <v>0</v>
      </c>
      <c r="V696" s="259"/>
      <c r="W696" s="98">
        <v>0</v>
      </c>
    </row>
    <row r="697" spans="2:23" ht="60">
      <c r="B697" s="85">
        <v>31</v>
      </c>
      <c r="C697" s="91" t="s">
        <v>7</v>
      </c>
      <c r="D697" s="8" t="str">
        <f t="shared" si="23"/>
        <v>31Vigilancia de la salud ambiental</v>
      </c>
      <c r="E697" s="8" t="s">
        <v>589</v>
      </c>
      <c r="F697" s="83" t="s">
        <v>814</v>
      </c>
      <c r="G697" s="83" t="s">
        <v>815</v>
      </c>
      <c r="H697" s="83" t="s">
        <v>306</v>
      </c>
      <c r="I697" s="8" t="s">
        <v>307</v>
      </c>
      <c r="J697" s="8" t="s">
        <v>307</v>
      </c>
      <c r="K697" s="83" t="s">
        <v>151</v>
      </c>
      <c r="L697" s="92" t="s">
        <v>66</v>
      </c>
      <c r="M697" s="8" t="str">
        <f t="shared" si="22"/>
        <v>31Vigilancia de la salud ambientalUSMED. MARZO 2025</v>
      </c>
      <c r="N697" s="125"/>
      <c r="O697" s="126">
        <v>90168</v>
      </c>
      <c r="P697" s="98"/>
      <c r="Q697" s="102">
        <v>7</v>
      </c>
      <c r="R697" s="259"/>
      <c r="S697" s="259">
        <v>631176</v>
      </c>
      <c r="T697" s="260"/>
      <c r="U697" s="102">
        <v>6</v>
      </c>
      <c r="V697" s="259"/>
      <c r="W697" s="98">
        <v>541008</v>
      </c>
    </row>
    <row r="698" spans="2:23" ht="60">
      <c r="B698" s="85">
        <v>31</v>
      </c>
      <c r="C698" s="91" t="s">
        <v>7</v>
      </c>
      <c r="D698" s="8" t="str">
        <f t="shared" si="23"/>
        <v>31Vigilancia de la salud ambiental</v>
      </c>
      <c r="E698" s="8" t="s">
        <v>589</v>
      </c>
      <c r="F698" s="83" t="s">
        <v>814</v>
      </c>
      <c r="G698" s="83" t="s">
        <v>815</v>
      </c>
      <c r="H698" s="83" t="s">
        <v>306</v>
      </c>
      <c r="I698" s="8" t="s">
        <v>307</v>
      </c>
      <c r="J698" s="8" t="s">
        <v>307</v>
      </c>
      <c r="K698" s="83" t="s">
        <v>139</v>
      </c>
      <c r="L698" s="92" t="s">
        <v>66</v>
      </c>
      <c r="M698" s="8" t="str">
        <f t="shared" si="22"/>
        <v>31Vigilancia de la salud ambientalTUNJUELITOD. MARZO 2025</v>
      </c>
      <c r="N698" s="125"/>
      <c r="O698" s="126">
        <v>90168</v>
      </c>
      <c r="P698" s="98"/>
      <c r="Q698" s="102">
        <v>8</v>
      </c>
      <c r="R698" s="259"/>
      <c r="S698" s="259">
        <v>721344</v>
      </c>
      <c r="T698" s="260"/>
      <c r="U698" s="102">
        <v>8</v>
      </c>
      <c r="V698" s="259"/>
      <c r="W698" s="98">
        <v>721344</v>
      </c>
    </row>
    <row r="699" spans="2:23" ht="72">
      <c r="B699" s="85">
        <v>31</v>
      </c>
      <c r="C699" s="91" t="s">
        <v>7</v>
      </c>
      <c r="D699" s="8" t="str">
        <f t="shared" si="23"/>
        <v>31Vigilancia de la salud ambiental</v>
      </c>
      <c r="E699" s="8" t="s">
        <v>589</v>
      </c>
      <c r="F699" s="83" t="s">
        <v>814</v>
      </c>
      <c r="G699" s="83" t="s">
        <v>815</v>
      </c>
      <c r="H699" s="83" t="s">
        <v>306</v>
      </c>
      <c r="I699" s="8" t="s">
        <v>307</v>
      </c>
      <c r="J699" s="8" t="s">
        <v>307</v>
      </c>
      <c r="K699" s="83" t="s">
        <v>144</v>
      </c>
      <c r="L699" s="92" t="s">
        <v>66</v>
      </c>
      <c r="M699" s="8" t="str">
        <f t="shared" si="22"/>
        <v>31Vigilancia de la salud ambientalCIUDAD BOLIVARD. MARZO 2025</v>
      </c>
      <c r="N699" s="125"/>
      <c r="O699" s="126">
        <v>90168</v>
      </c>
      <c r="P699" s="98"/>
      <c r="Q699" s="102">
        <v>19</v>
      </c>
      <c r="R699" s="259"/>
      <c r="S699" s="259">
        <v>1713192</v>
      </c>
      <c r="T699" s="260"/>
      <c r="U699" s="102">
        <v>19</v>
      </c>
      <c r="V699" s="259"/>
      <c r="W699" s="98">
        <v>1713192</v>
      </c>
    </row>
    <row r="700" spans="2:23" ht="60">
      <c r="B700" s="85">
        <v>33</v>
      </c>
      <c r="C700" s="91" t="s">
        <v>7</v>
      </c>
      <c r="D700" s="8" t="str">
        <f t="shared" si="23"/>
        <v>33Vigilancia de la salud ambiental</v>
      </c>
      <c r="E700" s="8" t="s">
        <v>589</v>
      </c>
      <c r="F700" s="83" t="s">
        <v>814</v>
      </c>
      <c r="G700" s="83" t="s">
        <v>816</v>
      </c>
      <c r="H700" s="83" t="s">
        <v>306</v>
      </c>
      <c r="I700" s="8" t="s">
        <v>307</v>
      </c>
      <c r="J700" s="8" t="s">
        <v>307</v>
      </c>
      <c r="K700" s="83" t="s">
        <v>151</v>
      </c>
      <c r="L700" s="92" t="s">
        <v>66</v>
      </c>
      <c r="M700" s="8" t="str">
        <f t="shared" si="22"/>
        <v>33Vigilancia de la salud ambientalUSMED. MARZO 2025</v>
      </c>
      <c r="N700" s="125"/>
      <c r="O700" s="126">
        <v>0</v>
      </c>
      <c r="P700" s="98"/>
      <c r="Q700" s="102">
        <v>0</v>
      </c>
      <c r="R700" s="259"/>
      <c r="S700" s="259">
        <v>0</v>
      </c>
      <c r="T700" s="260"/>
      <c r="U700" s="102">
        <v>0</v>
      </c>
      <c r="V700" s="259"/>
      <c r="W700" s="98">
        <v>0</v>
      </c>
    </row>
    <row r="701" spans="2:23" ht="60">
      <c r="B701" s="85">
        <v>33</v>
      </c>
      <c r="C701" s="91" t="s">
        <v>7</v>
      </c>
      <c r="D701" s="8" t="str">
        <f t="shared" si="23"/>
        <v>33Vigilancia de la salud ambiental</v>
      </c>
      <c r="E701" s="8" t="s">
        <v>589</v>
      </c>
      <c r="F701" s="83" t="s">
        <v>814</v>
      </c>
      <c r="G701" s="83" t="s">
        <v>816</v>
      </c>
      <c r="H701" s="83" t="s">
        <v>306</v>
      </c>
      <c r="I701" s="8" t="s">
        <v>307</v>
      </c>
      <c r="J701" s="8" t="s">
        <v>307</v>
      </c>
      <c r="K701" s="83" t="s">
        <v>139</v>
      </c>
      <c r="L701" s="92" t="s">
        <v>66</v>
      </c>
      <c r="M701" s="8" t="str">
        <f t="shared" si="22"/>
        <v>33Vigilancia de la salud ambientalTUNJUELITOD. MARZO 2025</v>
      </c>
      <c r="N701" s="125"/>
      <c r="O701" s="126">
        <v>150280</v>
      </c>
      <c r="P701" s="98"/>
      <c r="Q701" s="102">
        <v>4</v>
      </c>
      <c r="R701" s="259"/>
      <c r="S701" s="259">
        <v>601120</v>
      </c>
      <c r="T701" s="260"/>
      <c r="U701" s="102">
        <v>4</v>
      </c>
      <c r="V701" s="259"/>
      <c r="W701" s="98">
        <v>601120</v>
      </c>
    </row>
    <row r="702" spans="2:23" ht="72">
      <c r="B702" s="85">
        <v>33</v>
      </c>
      <c r="C702" s="91" t="s">
        <v>7</v>
      </c>
      <c r="D702" s="8" t="str">
        <f t="shared" si="23"/>
        <v>33Vigilancia de la salud ambiental</v>
      </c>
      <c r="E702" s="8" t="s">
        <v>589</v>
      </c>
      <c r="F702" s="83" t="s">
        <v>814</v>
      </c>
      <c r="G702" s="83" t="s">
        <v>816</v>
      </c>
      <c r="H702" s="83" t="s">
        <v>306</v>
      </c>
      <c r="I702" s="8" t="s">
        <v>307</v>
      </c>
      <c r="J702" s="8" t="s">
        <v>307</v>
      </c>
      <c r="K702" s="83" t="s">
        <v>144</v>
      </c>
      <c r="L702" s="92" t="s">
        <v>66</v>
      </c>
      <c r="M702" s="8" t="str">
        <f t="shared" si="22"/>
        <v>33Vigilancia de la salud ambientalCIUDAD BOLIVARD. MARZO 2025</v>
      </c>
      <c r="N702" s="125"/>
      <c r="O702" s="126">
        <v>0</v>
      </c>
      <c r="P702" s="98"/>
      <c r="Q702" s="102">
        <v>0</v>
      </c>
      <c r="R702" s="259"/>
      <c r="S702" s="259">
        <v>0</v>
      </c>
      <c r="T702" s="260"/>
      <c r="U702" s="102">
        <v>0</v>
      </c>
      <c r="V702" s="259"/>
      <c r="W702" s="98">
        <v>0</v>
      </c>
    </row>
    <row r="703" spans="2:23" ht="72">
      <c r="B703" s="85">
        <v>34</v>
      </c>
      <c r="C703" s="91" t="s">
        <v>7</v>
      </c>
      <c r="D703" s="8" t="str">
        <f t="shared" si="23"/>
        <v>34Vigilancia de la salud ambiental</v>
      </c>
      <c r="E703" s="8" t="s">
        <v>589</v>
      </c>
      <c r="F703" s="83" t="s">
        <v>814</v>
      </c>
      <c r="G703" s="83" t="s">
        <v>817</v>
      </c>
      <c r="H703" s="83" t="s">
        <v>306</v>
      </c>
      <c r="I703" s="8" t="s">
        <v>307</v>
      </c>
      <c r="J703" s="8" t="s">
        <v>307</v>
      </c>
      <c r="K703" s="83" t="s">
        <v>144</v>
      </c>
      <c r="L703" s="92" t="s">
        <v>66</v>
      </c>
      <c r="M703" s="8" t="str">
        <f t="shared" si="22"/>
        <v>34Vigilancia de la salud ambientalCIUDAD BOLIVARD. MARZO 2025</v>
      </c>
      <c r="N703" s="125"/>
      <c r="O703" s="126">
        <v>0</v>
      </c>
      <c r="P703" s="98"/>
      <c r="Q703" s="102">
        <v>0</v>
      </c>
      <c r="R703" s="259"/>
      <c r="S703" s="259">
        <v>0</v>
      </c>
      <c r="T703" s="260"/>
      <c r="U703" s="102">
        <v>0</v>
      </c>
      <c r="V703" s="259"/>
      <c r="W703" s="98">
        <v>0</v>
      </c>
    </row>
    <row r="704" spans="2:23" ht="60">
      <c r="B704" s="85">
        <v>41</v>
      </c>
      <c r="C704" s="91" t="s">
        <v>7</v>
      </c>
      <c r="D704" s="8" t="str">
        <f t="shared" si="23"/>
        <v>41Vigilancia de la salud ambiental</v>
      </c>
      <c r="E704" s="8" t="s">
        <v>589</v>
      </c>
      <c r="F704" s="83" t="s">
        <v>814</v>
      </c>
      <c r="G704" s="83" t="s">
        <v>818</v>
      </c>
      <c r="H704" s="83" t="s">
        <v>306</v>
      </c>
      <c r="I704" s="8" t="s">
        <v>307</v>
      </c>
      <c r="J704" s="8" t="s">
        <v>307</v>
      </c>
      <c r="K704" s="83" t="s">
        <v>151</v>
      </c>
      <c r="L704" s="92" t="s">
        <v>66</v>
      </c>
      <c r="M704" s="8" t="str">
        <f t="shared" si="22"/>
        <v>41Vigilancia de la salud ambientalUSMED. MARZO 2025</v>
      </c>
      <c r="N704" s="125"/>
      <c r="O704" s="126">
        <v>90168</v>
      </c>
      <c r="P704" s="98"/>
      <c r="Q704" s="102">
        <v>2</v>
      </c>
      <c r="R704" s="259"/>
      <c r="S704" s="259">
        <v>180336</v>
      </c>
      <c r="T704" s="260"/>
      <c r="U704" s="102">
        <v>2</v>
      </c>
      <c r="V704" s="259"/>
      <c r="W704" s="98">
        <v>180336</v>
      </c>
    </row>
    <row r="705" spans="2:23" ht="60">
      <c r="B705" s="85">
        <v>41</v>
      </c>
      <c r="C705" s="91" t="s">
        <v>7</v>
      </c>
      <c r="D705" s="8" t="str">
        <f t="shared" si="23"/>
        <v>41Vigilancia de la salud ambiental</v>
      </c>
      <c r="E705" s="8" t="s">
        <v>589</v>
      </c>
      <c r="F705" s="83" t="s">
        <v>814</v>
      </c>
      <c r="G705" s="83" t="s">
        <v>818</v>
      </c>
      <c r="H705" s="83" t="s">
        <v>306</v>
      </c>
      <c r="I705" s="8" t="s">
        <v>307</v>
      </c>
      <c r="J705" s="8" t="s">
        <v>307</v>
      </c>
      <c r="K705" s="83" t="s">
        <v>139</v>
      </c>
      <c r="L705" s="92" t="s">
        <v>66</v>
      </c>
      <c r="M705" s="8" t="str">
        <f t="shared" si="22"/>
        <v>41Vigilancia de la salud ambientalTUNJUELITOD. MARZO 2025</v>
      </c>
      <c r="N705" s="125"/>
      <c r="O705" s="126">
        <v>90168</v>
      </c>
      <c r="P705" s="98"/>
      <c r="Q705" s="102">
        <v>2</v>
      </c>
      <c r="R705" s="259"/>
      <c r="S705" s="259">
        <v>180336</v>
      </c>
      <c r="T705" s="260"/>
      <c r="U705" s="102">
        <v>2</v>
      </c>
      <c r="V705" s="259"/>
      <c r="W705" s="98">
        <v>180336</v>
      </c>
    </row>
    <row r="706" spans="2:23" ht="72">
      <c r="B706" s="85">
        <v>41</v>
      </c>
      <c r="C706" s="91" t="s">
        <v>7</v>
      </c>
      <c r="D706" s="8" t="str">
        <f t="shared" si="23"/>
        <v>41Vigilancia de la salud ambiental</v>
      </c>
      <c r="E706" s="8" t="s">
        <v>589</v>
      </c>
      <c r="F706" s="83" t="s">
        <v>814</v>
      </c>
      <c r="G706" s="83" t="s">
        <v>818</v>
      </c>
      <c r="H706" s="83" t="s">
        <v>306</v>
      </c>
      <c r="I706" s="8" t="s">
        <v>307</v>
      </c>
      <c r="J706" s="8" t="s">
        <v>307</v>
      </c>
      <c r="K706" s="83" t="s">
        <v>144</v>
      </c>
      <c r="L706" s="92" t="s">
        <v>66</v>
      </c>
      <c r="M706" s="8" t="str">
        <f t="shared" si="22"/>
        <v>41Vigilancia de la salud ambientalCIUDAD BOLIVARD. MARZO 2025</v>
      </c>
      <c r="N706" s="125"/>
      <c r="O706" s="126">
        <v>90168</v>
      </c>
      <c r="P706" s="98"/>
      <c r="Q706" s="102">
        <v>3</v>
      </c>
      <c r="R706" s="259"/>
      <c r="S706" s="259">
        <v>270504</v>
      </c>
      <c r="T706" s="260"/>
      <c r="U706" s="98">
        <v>3</v>
      </c>
      <c r="V706" s="259"/>
      <c r="W706" s="98">
        <v>270504</v>
      </c>
    </row>
    <row r="707" spans="2:23" ht="60">
      <c r="B707" s="85">
        <v>43</v>
      </c>
      <c r="C707" s="91" t="s">
        <v>7</v>
      </c>
      <c r="D707" s="8" t="str">
        <f t="shared" si="23"/>
        <v>43Vigilancia de la salud ambiental</v>
      </c>
      <c r="E707" s="8" t="s">
        <v>589</v>
      </c>
      <c r="F707" s="83" t="s">
        <v>814</v>
      </c>
      <c r="G707" s="83" t="s">
        <v>819</v>
      </c>
      <c r="H707" s="83" t="s">
        <v>306</v>
      </c>
      <c r="I707" s="8" t="s">
        <v>307</v>
      </c>
      <c r="J707" s="8" t="s">
        <v>307</v>
      </c>
      <c r="K707" s="83" t="s">
        <v>151</v>
      </c>
      <c r="L707" s="92" t="s">
        <v>66</v>
      </c>
      <c r="M707" s="8" t="str">
        <f t="shared" ref="M707:M770" si="24">+D707&amp;K707&amp;L707</f>
        <v>43Vigilancia de la salud ambientalUSMED. MARZO 2025</v>
      </c>
      <c r="N707" s="125"/>
      <c r="O707" s="126">
        <v>58956</v>
      </c>
      <c r="P707" s="98"/>
      <c r="Q707" s="102">
        <v>68</v>
      </c>
      <c r="R707" s="259"/>
      <c r="S707" s="259">
        <v>4009008</v>
      </c>
      <c r="T707" s="260"/>
      <c r="U707" s="98">
        <v>59</v>
      </c>
      <c r="V707" s="259"/>
      <c r="W707" s="98">
        <v>3478404</v>
      </c>
    </row>
    <row r="708" spans="2:23" ht="60">
      <c r="B708" s="85">
        <v>43</v>
      </c>
      <c r="C708" s="91" t="s">
        <v>7</v>
      </c>
      <c r="D708" s="8" t="str">
        <f t="shared" ref="D708:D771" si="25">+B708&amp;C708</f>
        <v>43Vigilancia de la salud ambiental</v>
      </c>
      <c r="E708" s="8" t="s">
        <v>589</v>
      </c>
      <c r="F708" s="83" t="s">
        <v>814</v>
      </c>
      <c r="G708" s="83" t="s">
        <v>819</v>
      </c>
      <c r="H708" s="83" t="s">
        <v>306</v>
      </c>
      <c r="I708" s="8" t="s">
        <v>307</v>
      </c>
      <c r="J708" s="8" t="s">
        <v>307</v>
      </c>
      <c r="K708" s="83" t="s">
        <v>139</v>
      </c>
      <c r="L708" s="92" t="s">
        <v>66</v>
      </c>
      <c r="M708" s="8" t="str">
        <f t="shared" si="24"/>
        <v>43Vigilancia de la salud ambientalTUNJUELITOD. MARZO 2025</v>
      </c>
      <c r="N708" s="125"/>
      <c r="O708" s="126">
        <v>58956</v>
      </c>
      <c r="P708" s="98"/>
      <c r="Q708" s="102">
        <v>6</v>
      </c>
      <c r="R708" s="259"/>
      <c r="S708" s="259">
        <v>353736</v>
      </c>
      <c r="T708" s="260"/>
      <c r="U708" s="102">
        <v>6</v>
      </c>
      <c r="V708" s="259"/>
      <c r="W708" s="98">
        <v>353736</v>
      </c>
    </row>
    <row r="709" spans="2:23" ht="72">
      <c r="B709" s="85">
        <v>43</v>
      </c>
      <c r="C709" s="91" t="s">
        <v>7</v>
      </c>
      <c r="D709" s="8" t="str">
        <f t="shared" si="25"/>
        <v>43Vigilancia de la salud ambiental</v>
      </c>
      <c r="E709" s="8" t="s">
        <v>589</v>
      </c>
      <c r="F709" s="83" t="s">
        <v>814</v>
      </c>
      <c r="G709" s="83" t="s">
        <v>819</v>
      </c>
      <c r="H709" s="83" t="s">
        <v>306</v>
      </c>
      <c r="I709" s="8" t="s">
        <v>307</v>
      </c>
      <c r="J709" s="8" t="s">
        <v>307</v>
      </c>
      <c r="K709" s="83" t="s">
        <v>144</v>
      </c>
      <c r="L709" s="92" t="s">
        <v>66</v>
      </c>
      <c r="M709" s="8" t="str">
        <f t="shared" si="24"/>
        <v>43Vigilancia de la salud ambientalCIUDAD BOLIVARD. MARZO 2025</v>
      </c>
      <c r="N709" s="125"/>
      <c r="O709" s="126">
        <v>58956</v>
      </c>
      <c r="P709" s="102"/>
      <c r="Q709" s="102">
        <v>95</v>
      </c>
      <c r="R709" s="259"/>
      <c r="S709" s="259">
        <v>5600820</v>
      </c>
      <c r="T709" s="260"/>
      <c r="U709" s="102">
        <v>95</v>
      </c>
      <c r="V709" s="259"/>
      <c r="W709" s="98">
        <v>5600820</v>
      </c>
    </row>
    <row r="710" spans="2:23" ht="72">
      <c r="B710" s="85">
        <v>46</v>
      </c>
      <c r="C710" s="91" t="s">
        <v>7</v>
      </c>
      <c r="D710" s="8" t="str">
        <f t="shared" si="25"/>
        <v>46Vigilancia de la salud ambiental</v>
      </c>
      <c r="E710" s="8" t="s">
        <v>589</v>
      </c>
      <c r="F710" s="83" t="s">
        <v>814</v>
      </c>
      <c r="G710" s="83" t="s">
        <v>820</v>
      </c>
      <c r="H710" s="83" t="s">
        <v>306</v>
      </c>
      <c r="I710" s="8" t="s">
        <v>307</v>
      </c>
      <c r="J710" s="8" t="s">
        <v>307</v>
      </c>
      <c r="K710" s="83" t="s">
        <v>144</v>
      </c>
      <c r="L710" s="92" t="s">
        <v>66</v>
      </c>
      <c r="M710" s="8" t="str">
        <f t="shared" si="24"/>
        <v>46Vigilancia de la salud ambientalCIUDAD BOLIVARD. MARZO 2025</v>
      </c>
      <c r="N710" s="125"/>
      <c r="O710" s="126">
        <v>0</v>
      </c>
      <c r="P710" s="98"/>
      <c r="Q710" s="102">
        <v>0</v>
      </c>
      <c r="R710" s="259"/>
      <c r="S710" s="259">
        <v>0</v>
      </c>
      <c r="T710" s="260"/>
      <c r="U710" s="102">
        <v>0</v>
      </c>
      <c r="V710" s="259"/>
      <c r="W710" s="98">
        <v>0</v>
      </c>
    </row>
    <row r="711" spans="2:23" ht="72">
      <c r="B711" s="85">
        <v>62</v>
      </c>
      <c r="C711" s="91" t="s">
        <v>7</v>
      </c>
      <c r="D711" s="8" t="str">
        <f t="shared" si="25"/>
        <v>62Vigilancia de la salud ambiental</v>
      </c>
      <c r="E711" s="8" t="s">
        <v>589</v>
      </c>
      <c r="F711" s="83" t="s">
        <v>814</v>
      </c>
      <c r="G711" s="83" t="s">
        <v>821</v>
      </c>
      <c r="H711" s="83" t="s">
        <v>306</v>
      </c>
      <c r="I711" s="8" t="s">
        <v>307</v>
      </c>
      <c r="J711" s="8" t="s">
        <v>307</v>
      </c>
      <c r="K711" s="83" t="s">
        <v>144</v>
      </c>
      <c r="L711" s="92" t="s">
        <v>66</v>
      </c>
      <c r="M711" s="8" t="str">
        <f t="shared" si="24"/>
        <v>62Vigilancia de la salud ambientalCIUDAD BOLIVARD. MARZO 2025</v>
      </c>
      <c r="N711" s="125"/>
      <c r="O711" s="126">
        <v>0</v>
      </c>
      <c r="P711" s="98"/>
      <c r="Q711" s="102">
        <v>0</v>
      </c>
      <c r="R711" s="259"/>
      <c r="S711" s="259">
        <v>0</v>
      </c>
      <c r="T711" s="260"/>
      <c r="U711" s="102">
        <v>0</v>
      </c>
      <c r="V711" s="259"/>
      <c r="W711" s="98">
        <v>0</v>
      </c>
    </row>
    <row r="712" spans="2:23" ht="60">
      <c r="B712" s="85">
        <v>63</v>
      </c>
      <c r="C712" s="91" t="s">
        <v>7</v>
      </c>
      <c r="D712" s="8" t="str">
        <f t="shared" si="25"/>
        <v>63Vigilancia de la salud ambiental</v>
      </c>
      <c r="E712" s="8" t="s">
        <v>589</v>
      </c>
      <c r="F712" s="83" t="s">
        <v>814</v>
      </c>
      <c r="G712" s="83" t="s">
        <v>822</v>
      </c>
      <c r="H712" s="83" t="s">
        <v>603</v>
      </c>
      <c r="I712" s="8" t="s">
        <v>307</v>
      </c>
      <c r="J712" s="8" t="s">
        <v>307</v>
      </c>
      <c r="K712" s="83" t="s">
        <v>151</v>
      </c>
      <c r="L712" s="92" t="s">
        <v>66</v>
      </c>
      <c r="M712" s="8" t="str">
        <f t="shared" si="24"/>
        <v>63Vigilancia de la salud ambientalUSMED. MARZO 2025</v>
      </c>
      <c r="N712" s="125"/>
      <c r="O712" s="126">
        <v>0</v>
      </c>
      <c r="P712" s="98"/>
      <c r="Q712" s="102">
        <v>0</v>
      </c>
      <c r="R712" s="259"/>
      <c r="S712" s="259">
        <v>0</v>
      </c>
      <c r="T712" s="260"/>
      <c r="U712" s="102">
        <v>0</v>
      </c>
      <c r="V712" s="259"/>
      <c r="W712" s="98">
        <v>0</v>
      </c>
    </row>
    <row r="713" spans="2:23" ht="72">
      <c r="B713" s="85">
        <v>63</v>
      </c>
      <c r="C713" s="91" t="s">
        <v>7</v>
      </c>
      <c r="D713" s="8" t="str">
        <f t="shared" si="25"/>
        <v>63Vigilancia de la salud ambiental</v>
      </c>
      <c r="E713" s="8" t="s">
        <v>589</v>
      </c>
      <c r="F713" s="83" t="s">
        <v>814</v>
      </c>
      <c r="G713" s="83" t="s">
        <v>822</v>
      </c>
      <c r="H713" s="83" t="s">
        <v>603</v>
      </c>
      <c r="I713" s="8" t="s">
        <v>307</v>
      </c>
      <c r="J713" s="8" t="s">
        <v>307</v>
      </c>
      <c r="K713" s="83" t="s">
        <v>144</v>
      </c>
      <c r="L713" s="92" t="s">
        <v>66</v>
      </c>
      <c r="M713" s="8" t="str">
        <f t="shared" si="24"/>
        <v>63Vigilancia de la salud ambientalCIUDAD BOLIVARD. MARZO 2025</v>
      </c>
      <c r="N713" s="125"/>
      <c r="O713" s="126">
        <v>58956</v>
      </c>
      <c r="P713" s="98"/>
      <c r="Q713" s="102">
        <v>1</v>
      </c>
      <c r="R713" s="259"/>
      <c r="S713" s="259">
        <v>58956</v>
      </c>
      <c r="T713" s="260"/>
      <c r="U713" s="102">
        <v>1</v>
      </c>
      <c r="V713" s="259"/>
      <c r="W713" s="98">
        <v>58956</v>
      </c>
    </row>
    <row r="714" spans="2:23" ht="90">
      <c r="B714" s="85">
        <v>65</v>
      </c>
      <c r="C714" s="91" t="s">
        <v>7</v>
      </c>
      <c r="D714" s="8" t="str">
        <f t="shared" si="25"/>
        <v>65Vigilancia de la salud ambiental</v>
      </c>
      <c r="E714" s="8" t="s">
        <v>589</v>
      </c>
      <c r="F714" s="83" t="s">
        <v>823</v>
      </c>
      <c r="G714" s="83" t="s">
        <v>462</v>
      </c>
      <c r="H714" s="83" t="s">
        <v>306</v>
      </c>
      <c r="I714" s="8" t="s">
        <v>307</v>
      </c>
      <c r="J714" s="8" t="s">
        <v>307</v>
      </c>
      <c r="K714" s="83" t="s">
        <v>151</v>
      </c>
      <c r="L714" s="92" t="s">
        <v>66</v>
      </c>
      <c r="M714" s="8" t="str">
        <f t="shared" si="24"/>
        <v>65Vigilancia de la salud ambientalUSMED. MARZO 2025</v>
      </c>
      <c r="N714" s="125"/>
      <c r="O714" s="126">
        <v>138720</v>
      </c>
      <c r="P714" s="98"/>
      <c r="Q714" s="102">
        <v>23</v>
      </c>
      <c r="R714" s="259"/>
      <c r="S714" s="259">
        <v>3190560</v>
      </c>
      <c r="T714" s="260"/>
      <c r="U714" s="102">
        <v>23</v>
      </c>
      <c r="V714" s="259"/>
      <c r="W714" s="98">
        <v>3190560</v>
      </c>
    </row>
    <row r="715" spans="2:23" ht="90">
      <c r="B715" s="85">
        <v>65</v>
      </c>
      <c r="C715" s="91" t="s">
        <v>7</v>
      </c>
      <c r="D715" s="8" t="str">
        <f t="shared" si="25"/>
        <v>65Vigilancia de la salud ambiental</v>
      </c>
      <c r="E715" s="8" t="s">
        <v>589</v>
      </c>
      <c r="F715" s="83" t="s">
        <v>823</v>
      </c>
      <c r="G715" s="83" t="s">
        <v>462</v>
      </c>
      <c r="H715" s="83" t="s">
        <v>306</v>
      </c>
      <c r="I715" s="8" t="s">
        <v>307</v>
      </c>
      <c r="J715" s="8" t="s">
        <v>307</v>
      </c>
      <c r="K715" s="83" t="s">
        <v>139</v>
      </c>
      <c r="L715" s="92" t="s">
        <v>66</v>
      </c>
      <c r="M715" s="8" t="str">
        <f t="shared" si="24"/>
        <v>65Vigilancia de la salud ambientalTUNJUELITOD. MARZO 2025</v>
      </c>
      <c r="N715" s="125"/>
      <c r="O715" s="126">
        <v>138720</v>
      </c>
      <c r="P715" s="98"/>
      <c r="Q715" s="102">
        <v>31</v>
      </c>
      <c r="R715" s="259"/>
      <c r="S715" s="259">
        <v>4300320</v>
      </c>
      <c r="T715" s="260"/>
      <c r="U715" s="102">
        <v>31</v>
      </c>
      <c r="V715" s="259"/>
      <c r="W715" s="98">
        <v>4300320</v>
      </c>
    </row>
    <row r="716" spans="2:23" ht="90">
      <c r="B716" s="85">
        <v>65</v>
      </c>
      <c r="C716" s="91" t="s">
        <v>7</v>
      </c>
      <c r="D716" s="8" t="str">
        <f t="shared" si="25"/>
        <v>65Vigilancia de la salud ambiental</v>
      </c>
      <c r="E716" s="8" t="s">
        <v>589</v>
      </c>
      <c r="F716" s="83" t="s">
        <v>823</v>
      </c>
      <c r="G716" s="83" t="s">
        <v>462</v>
      </c>
      <c r="H716" s="83" t="s">
        <v>306</v>
      </c>
      <c r="I716" s="8" t="s">
        <v>307</v>
      </c>
      <c r="J716" s="8" t="s">
        <v>307</v>
      </c>
      <c r="K716" s="83" t="s">
        <v>144</v>
      </c>
      <c r="L716" s="92" t="s">
        <v>66</v>
      </c>
      <c r="M716" s="8" t="str">
        <f t="shared" si="24"/>
        <v>65Vigilancia de la salud ambientalCIUDAD BOLIVARD. MARZO 2025</v>
      </c>
      <c r="N716" s="125"/>
      <c r="O716" s="126">
        <v>138720</v>
      </c>
      <c r="P716" s="98"/>
      <c r="Q716" s="102">
        <v>55</v>
      </c>
      <c r="R716" s="259"/>
      <c r="S716" s="259">
        <v>7629600</v>
      </c>
      <c r="T716" s="260"/>
      <c r="U716" s="104">
        <v>55</v>
      </c>
      <c r="V716" s="259"/>
      <c r="W716" s="98">
        <v>7629600</v>
      </c>
    </row>
    <row r="717" spans="2:23" ht="90">
      <c r="B717" s="85">
        <v>68</v>
      </c>
      <c r="C717" s="91" t="s">
        <v>7</v>
      </c>
      <c r="D717" s="8" t="str">
        <f t="shared" si="25"/>
        <v>68Vigilancia de la salud ambiental</v>
      </c>
      <c r="E717" s="8" t="s">
        <v>589</v>
      </c>
      <c r="F717" s="83" t="s">
        <v>823</v>
      </c>
      <c r="G717" s="83" t="s">
        <v>824</v>
      </c>
      <c r="H717" s="83" t="s">
        <v>306</v>
      </c>
      <c r="I717" s="8" t="s">
        <v>307</v>
      </c>
      <c r="J717" s="8" t="s">
        <v>307</v>
      </c>
      <c r="K717" s="83" t="s">
        <v>139</v>
      </c>
      <c r="L717" s="92" t="s">
        <v>66</v>
      </c>
      <c r="M717" s="8" t="str">
        <f t="shared" si="24"/>
        <v>68Vigilancia de la salud ambientalTUNJUELITOD. MARZO 2025</v>
      </c>
      <c r="N717" s="125"/>
      <c r="O717" s="126">
        <v>0</v>
      </c>
      <c r="P717" s="98"/>
      <c r="Q717" s="102">
        <v>0</v>
      </c>
      <c r="R717" s="259"/>
      <c r="S717" s="259">
        <v>0</v>
      </c>
      <c r="T717" s="260"/>
      <c r="U717" s="102">
        <v>0</v>
      </c>
      <c r="V717" s="259"/>
      <c r="W717" s="98">
        <v>0</v>
      </c>
    </row>
    <row r="718" spans="2:23" ht="60">
      <c r="B718" s="85">
        <v>69</v>
      </c>
      <c r="C718" s="91" t="s">
        <v>7</v>
      </c>
      <c r="D718" s="8" t="str">
        <f t="shared" si="25"/>
        <v>69Vigilancia de la salud ambiental</v>
      </c>
      <c r="E718" s="8" t="s">
        <v>589</v>
      </c>
      <c r="F718" s="83" t="s">
        <v>823</v>
      </c>
      <c r="G718" s="83" t="s">
        <v>391</v>
      </c>
      <c r="H718" s="83" t="s">
        <v>306</v>
      </c>
      <c r="I718" s="8" t="s">
        <v>307</v>
      </c>
      <c r="J718" s="8" t="s">
        <v>307</v>
      </c>
      <c r="K718" s="83" t="s">
        <v>151</v>
      </c>
      <c r="L718" s="92" t="s">
        <v>66</v>
      </c>
      <c r="M718" s="8" t="str">
        <f t="shared" si="24"/>
        <v>69Vigilancia de la salud ambientalUSMED. MARZO 2025</v>
      </c>
      <c r="N718" s="125"/>
      <c r="O718" s="126">
        <v>49130</v>
      </c>
      <c r="P718" s="98"/>
      <c r="Q718" s="102">
        <v>16</v>
      </c>
      <c r="R718" s="259"/>
      <c r="S718" s="259">
        <v>786080</v>
      </c>
      <c r="T718" s="260"/>
      <c r="U718" s="102">
        <v>16</v>
      </c>
      <c r="V718" s="259"/>
      <c r="W718" s="98">
        <v>786080</v>
      </c>
    </row>
    <row r="719" spans="2:23" ht="60">
      <c r="B719" s="85">
        <v>69</v>
      </c>
      <c r="C719" s="91" t="s">
        <v>7</v>
      </c>
      <c r="D719" s="8" t="str">
        <f t="shared" si="25"/>
        <v>69Vigilancia de la salud ambiental</v>
      </c>
      <c r="E719" s="8" t="s">
        <v>589</v>
      </c>
      <c r="F719" s="83" t="s">
        <v>823</v>
      </c>
      <c r="G719" s="83" t="s">
        <v>391</v>
      </c>
      <c r="H719" s="83" t="s">
        <v>306</v>
      </c>
      <c r="I719" s="8" t="s">
        <v>307</v>
      </c>
      <c r="J719" s="8" t="s">
        <v>307</v>
      </c>
      <c r="K719" s="83" t="s">
        <v>139</v>
      </c>
      <c r="L719" s="92" t="s">
        <v>66</v>
      </c>
      <c r="M719" s="8" t="str">
        <f t="shared" si="24"/>
        <v>69Vigilancia de la salud ambientalTUNJUELITOD. MARZO 2025</v>
      </c>
      <c r="N719" s="125"/>
      <c r="O719" s="126">
        <v>49130</v>
      </c>
      <c r="P719" s="98"/>
      <c r="Q719" s="102">
        <v>22</v>
      </c>
      <c r="R719" s="259"/>
      <c r="S719" s="259">
        <v>1080860</v>
      </c>
      <c r="T719" s="260"/>
      <c r="U719" s="104">
        <v>22</v>
      </c>
      <c r="V719" s="259"/>
      <c r="W719" s="98">
        <v>1080860</v>
      </c>
    </row>
    <row r="720" spans="2:23" ht="72">
      <c r="B720" s="85">
        <v>69</v>
      </c>
      <c r="C720" s="91" t="s">
        <v>7</v>
      </c>
      <c r="D720" s="8" t="str">
        <f t="shared" si="25"/>
        <v>69Vigilancia de la salud ambiental</v>
      </c>
      <c r="E720" s="8" t="s">
        <v>589</v>
      </c>
      <c r="F720" s="83" t="s">
        <v>823</v>
      </c>
      <c r="G720" s="83" t="s">
        <v>391</v>
      </c>
      <c r="H720" s="83" t="s">
        <v>306</v>
      </c>
      <c r="I720" s="8" t="s">
        <v>307</v>
      </c>
      <c r="J720" s="8" t="s">
        <v>307</v>
      </c>
      <c r="K720" s="83" t="s">
        <v>144</v>
      </c>
      <c r="L720" s="92" t="s">
        <v>66</v>
      </c>
      <c r="M720" s="8" t="str">
        <f t="shared" si="24"/>
        <v>69Vigilancia de la salud ambientalCIUDAD BOLIVARD. MARZO 2025</v>
      </c>
      <c r="N720" s="125"/>
      <c r="O720" s="126">
        <v>49130</v>
      </c>
      <c r="P720" s="98"/>
      <c r="Q720" s="102">
        <v>18</v>
      </c>
      <c r="R720" s="259"/>
      <c r="S720" s="259">
        <v>884340</v>
      </c>
      <c r="T720" s="260"/>
      <c r="U720" s="102">
        <v>18</v>
      </c>
      <c r="V720" s="259"/>
      <c r="W720" s="98">
        <v>884340</v>
      </c>
    </row>
    <row r="721" spans="2:23" ht="78.75">
      <c r="B721" s="85">
        <v>71</v>
      </c>
      <c r="C721" s="91" t="s">
        <v>7</v>
      </c>
      <c r="D721" s="8" t="str">
        <f t="shared" si="25"/>
        <v>71Vigilancia de la salud ambiental</v>
      </c>
      <c r="E721" s="8" t="s">
        <v>589</v>
      </c>
      <c r="F721" s="83" t="s">
        <v>823</v>
      </c>
      <c r="G721" s="83" t="s">
        <v>825</v>
      </c>
      <c r="H721" s="83" t="s">
        <v>306</v>
      </c>
      <c r="I721" s="8" t="s">
        <v>307</v>
      </c>
      <c r="J721" s="8" t="s">
        <v>307</v>
      </c>
      <c r="K721" s="83" t="s">
        <v>151</v>
      </c>
      <c r="L721" s="92" t="s">
        <v>66</v>
      </c>
      <c r="M721" s="8" t="str">
        <f t="shared" si="24"/>
        <v>71Vigilancia de la salud ambientalUSMED. MARZO 2025</v>
      </c>
      <c r="N721" s="125"/>
      <c r="O721" s="126">
        <v>49130</v>
      </c>
      <c r="P721" s="98"/>
      <c r="Q721" s="102">
        <v>22</v>
      </c>
      <c r="R721" s="259"/>
      <c r="S721" s="259">
        <v>1080860</v>
      </c>
      <c r="T721" s="260"/>
      <c r="U721" s="102">
        <v>22</v>
      </c>
      <c r="V721" s="259"/>
      <c r="W721" s="98">
        <v>1080860</v>
      </c>
    </row>
    <row r="722" spans="2:23" ht="78.75">
      <c r="B722" s="85">
        <v>71</v>
      </c>
      <c r="C722" s="91" t="s">
        <v>7</v>
      </c>
      <c r="D722" s="8" t="str">
        <f t="shared" si="25"/>
        <v>71Vigilancia de la salud ambiental</v>
      </c>
      <c r="E722" s="8" t="s">
        <v>589</v>
      </c>
      <c r="F722" s="83" t="s">
        <v>823</v>
      </c>
      <c r="G722" s="83" t="s">
        <v>825</v>
      </c>
      <c r="H722" s="83" t="s">
        <v>306</v>
      </c>
      <c r="I722" s="8" t="s">
        <v>307</v>
      </c>
      <c r="J722" s="8" t="s">
        <v>307</v>
      </c>
      <c r="K722" s="83" t="s">
        <v>139</v>
      </c>
      <c r="L722" s="92" t="s">
        <v>66</v>
      </c>
      <c r="M722" s="8" t="str">
        <f t="shared" si="24"/>
        <v>71Vigilancia de la salud ambientalTUNJUELITOD. MARZO 2025</v>
      </c>
      <c r="N722" s="125"/>
      <c r="O722" s="126">
        <v>49130</v>
      </c>
      <c r="P722" s="98"/>
      <c r="Q722" s="102">
        <v>3</v>
      </c>
      <c r="R722" s="259"/>
      <c r="S722" s="259">
        <v>147390</v>
      </c>
      <c r="T722" s="260"/>
      <c r="U722" s="102">
        <v>3</v>
      </c>
      <c r="V722" s="259"/>
      <c r="W722" s="98">
        <v>147390</v>
      </c>
    </row>
    <row r="723" spans="2:23" ht="78.75">
      <c r="B723" s="85">
        <v>71</v>
      </c>
      <c r="C723" s="91" t="s">
        <v>7</v>
      </c>
      <c r="D723" s="8" t="str">
        <f t="shared" si="25"/>
        <v>71Vigilancia de la salud ambiental</v>
      </c>
      <c r="E723" s="8" t="s">
        <v>589</v>
      </c>
      <c r="F723" s="83" t="s">
        <v>823</v>
      </c>
      <c r="G723" s="83" t="s">
        <v>825</v>
      </c>
      <c r="H723" s="83" t="s">
        <v>306</v>
      </c>
      <c r="I723" s="8" t="s">
        <v>307</v>
      </c>
      <c r="J723" s="8" t="s">
        <v>307</v>
      </c>
      <c r="K723" s="83" t="s">
        <v>144</v>
      </c>
      <c r="L723" s="92" t="s">
        <v>66</v>
      </c>
      <c r="M723" s="8" t="str">
        <f t="shared" si="24"/>
        <v>71Vigilancia de la salud ambientalCIUDAD BOLIVARD. MARZO 2025</v>
      </c>
      <c r="N723" s="125"/>
      <c r="O723" s="126">
        <v>49130</v>
      </c>
      <c r="P723" s="98"/>
      <c r="Q723" s="102">
        <v>51</v>
      </c>
      <c r="R723" s="259"/>
      <c r="S723" s="259">
        <v>2505630</v>
      </c>
      <c r="T723" s="260"/>
      <c r="U723" s="102">
        <v>37</v>
      </c>
      <c r="V723" s="259"/>
      <c r="W723" s="98">
        <v>1817810</v>
      </c>
    </row>
    <row r="724" spans="2:23" ht="60">
      <c r="B724" s="85">
        <v>73</v>
      </c>
      <c r="C724" s="91" t="s">
        <v>7</v>
      </c>
      <c r="D724" s="8" t="str">
        <f t="shared" si="25"/>
        <v>73Vigilancia de la salud ambiental</v>
      </c>
      <c r="E724" s="8" t="s">
        <v>589</v>
      </c>
      <c r="F724" s="83" t="s">
        <v>823</v>
      </c>
      <c r="G724" s="83" t="s">
        <v>826</v>
      </c>
      <c r="H724" s="83" t="s">
        <v>306</v>
      </c>
      <c r="I724" s="8" t="s">
        <v>307</v>
      </c>
      <c r="J724" s="8" t="s">
        <v>307</v>
      </c>
      <c r="K724" s="83" t="s">
        <v>151</v>
      </c>
      <c r="L724" s="92" t="s">
        <v>66</v>
      </c>
      <c r="M724" s="8" t="str">
        <f t="shared" si="24"/>
        <v>73Vigilancia de la salud ambientalUSMED. MARZO 2025</v>
      </c>
      <c r="N724" s="125"/>
      <c r="O724" s="126">
        <v>0</v>
      </c>
      <c r="P724" s="98"/>
      <c r="Q724" s="102">
        <v>0</v>
      </c>
      <c r="R724" s="259"/>
      <c r="S724" s="259">
        <v>0</v>
      </c>
      <c r="T724" s="260"/>
      <c r="U724" s="102">
        <v>0</v>
      </c>
      <c r="V724" s="259"/>
      <c r="W724" s="98">
        <v>0</v>
      </c>
    </row>
    <row r="725" spans="2:23" ht="60">
      <c r="B725" s="85">
        <v>73</v>
      </c>
      <c r="C725" s="91" t="s">
        <v>7</v>
      </c>
      <c r="D725" s="8" t="str">
        <f t="shared" si="25"/>
        <v>73Vigilancia de la salud ambiental</v>
      </c>
      <c r="E725" s="8" t="s">
        <v>589</v>
      </c>
      <c r="F725" s="83" t="s">
        <v>823</v>
      </c>
      <c r="G725" s="83" t="s">
        <v>826</v>
      </c>
      <c r="H725" s="83" t="s">
        <v>306</v>
      </c>
      <c r="I725" s="8" t="s">
        <v>307</v>
      </c>
      <c r="J725" s="8" t="s">
        <v>307</v>
      </c>
      <c r="K725" s="83" t="s">
        <v>139</v>
      </c>
      <c r="L725" s="92" t="s">
        <v>66</v>
      </c>
      <c r="M725" s="8" t="str">
        <f t="shared" si="24"/>
        <v>73Vigilancia de la salud ambientalTUNJUELITOD. MARZO 2025</v>
      </c>
      <c r="N725" s="125"/>
      <c r="O725" s="126">
        <v>0</v>
      </c>
      <c r="P725" s="98"/>
      <c r="Q725" s="102">
        <v>0</v>
      </c>
      <c r="R725" s="259"/>
      <c r="S725" s="259">
        <v>0</v>
      </c>
      <c r="T725" s="260"/>
      <c r="U725" s="105">
        <v>0</v>
      </c>
      <c r="V725" s="259"/>
      <c r="W725" s="98">
        <v>0</v>
      </c>
    </row>
    <row r="726" spans="2:23" ht="72">
      <c r="B726" s="85">
        <v>73</v>
      </c>
      <c r="C726" s="91" t="s">
        <v>7</v>
      </c>
      <c r="D726" s="8" t="str">
        <f t="shared" si="25"/>
        <v>73Vigilancia de la salud ambiental</v>
      </c>
      <c r="E726" s="8" t="s">
        <v>589</v>
      </c>
      <c r="F726" s="83" t="s">
        <v>823</v>
      </c>
      <c r="G726" s="83" t="s">
        <v>826</v>
      </c>
      <c r="H726" s="83" t="s">
        <v>306</v>
      </c>
      <c r="I726" s="8" t="s">
        <v>307</v>
      </c>
      <c r="J726" s="8" t="s">
        <v>307</v>
      </c>
      <c r="K726" s="83" t="s">
        <v>144</v>
      </c>
      <c r="L726" s="92" t="s">
        <v>66</v>
      </c>
      <c r="M726" s="8" t="str">
        <f t="shared" si="24"/>
        <v>73Vigilancia de la salud ambientalCIUDAD BOLIVARD. MARZO 2025</v>
      </c>
      <c r="N726" s="125"/>
      <c r="O726" s="126">
        <v>0</v>
      </c>
      <c r="P726" s="98"/>
      <c r="Q726" s="102">
        <v>0</v>
      </c>
      <c r="R726" s="259"/>
      <c r="S726" s="259">
        <v>0</v>
      </c>
      <c r="T726" s="260"/>
      <c r="U726" s="102">
        <v>0</v>
      </c>
      <c r="V726" s="259"/>
      <c r="W726" s="98">
        <v>0</v>
      </c>
    </row>
    <row r="727" spans="2:23" ht="60">
      <c r="B727" s="85">
        <v>79</v>
      </c>
      <c r="C727" s="91" t="s">
        <v>7</v>
      </c>
      <c r="D727" s="8" t="str">
        <f t="shared" si="25"/>
        <v>79Vigilancia de la salud ambiental</v>
      </c>
      <c r="E727" s="8" t="s">
        <v>589</v>
      </c>
      <c r="F727" s="83" t="s">
        <v>823</v>
      </c>
      <c r="G727" s="83" t="s">
        <v>400</v>
      </c>
      <c r="H727" s="83" t="s">
        <v>306</v>
      </c>
      <c r="I727" s="8" t="s">
        <v>307</v>
      </c>
      <c r="J727" s="8" t="s">
        <v>307</v>
      </c>
      <c r="K727" s="83" t="s">
        <v>151</v>
      </c>
      <c r="L727" s="92" t="s">
        <v>66</v>
      </c>
      <c r="M727" s="8" t="str">
        <f t="shared" si="24"/>
        <v>79Vigilancia de la salud ambientalUSMED. MARZO 2025</v>
      </c>
      <c r="N727" s="125"/>
      <c r="O727" s="126">
        <v>104040</v>
      </c>
      <c r="P727" s="98"/>
      <c r="Q727" s="102">
        <v>3</v>
      </c>
      <c r="R727" s="259"/>
      <c r="S727" s="259">
        <v>312120</v>
      </c>
      <c r="T727" s="260"/>
      <c r="U727" s="102">
        <v>2</v>
      </c>
      <c r="V727" s="259"/>
      <c r="W727" s="98">
        <v>208080</v>
      </c>
    </row>
    <row r="728" spans="2:23" ht="60">
      <c r="B728" s="85">
        <v>79</v>
      </c>
      <c r="C728" s="91" t="s">
        <v>7</v>
      </c>
      <c r="D728" s="8" t="str">
        <f t="shared" si="25"/>
        <v>79Vigilancia de la salud ambiental</v>
      </c>
      <c r="E728" s="8" t="s">
        <v>589</v>
      </c>
      <c r="F728" s="83" t="s">
        <v>823</v>
      </c>
      <c r="G728" s="83" t="s">
        <v>400</v>
      </c>
      <c r="H728" s="83" t="s">
        <v>306</v>
      </c>
      <c r="I728" s="8" t="s">
        <v>307</v>
      </c>
      <c r="J728" s="8" t="s">
        <v>307</v>
      </c>
      <c r="K728" s="83" t="s">
        <v>139</v>
      </c>
      <c r="L728" s="92" t="s">
        <v>66</v>
      </c>
      <c r="M728" s="8" t="str">
        <f t="shared" si="24"/>
        <v>79Vigilancia de la salud ambientalTUNJUELITOD. MARZO 2025</v>
      </c>
      <c r="N728" s="125"/>
      <c r="O728" s="126">
        <v>104040</v>
      </c>
      <c r="P728" s="98"/>
      <c r="Q728" s="102">
        <v>4</v>
      </c>
      <c r="R728" s="259"/>
      <c r="S728" s="259">
        <v>416160</v>
      </c>
      <c r="T728" s="260"/>
      <c r="U728" s="102">
        <v>3</v>
      </c>
      <c r="V728" s="259"/>
      <c r="W728" s="98">
        <v>312120</v>
      </c>
    </row>
    <row r="729" spans="2:23" ht="72">
      <c r="B729" s="85">
        <v>79</v>
      </c>
      <c r="C729" s="91" t="s">
        <v>7</v>
      </c>
      <c r="D729" s="8" t="str">
        <f t="shared" si="25"/>
        <v>79Vigilancia de la salud ambiental</v>
      </c>
      <c r="E729" s="8" t="s">
        <v>589</v>
      </c>
      <c r="F729" s="83" t="s">
        <v>823</v>
      </c>
      <c r="G729" s="83" t="s">
        <v>400</v>
      </c>
      <c r="H729" s="83" t="s">
        <v>306</v>
      </c>
      <c r="I729" s="8" t="s">
        <v>307</v>
      </c>
      <c r="J729" s="8" t="s">
        <v>307</v>
      </c>
      <c r="K729" s="83" t="s">
        <v>144</v>
      </c>
      <c r="L729" s="92" t="s">
        <v>66</v>
      </c>
      <c r="M729" s="8" t="str">
        <f t="shared" si="24"/>
        <v>79Vigilancia de la salud ambientalCIUDAD BOLIVARD. MARZO 2025</v>
      </c>
      <c r="N729" s="125"/>
      <c r="O729" s="126">
        <v>104040</v>
      </c>
      <c r="P729" s="98"/>
      <c r="Q729" s="102">
        <v>4</v>
      </c>
      <c r="R729" s="259"/>
      <c r="S729" s="259">
        <v>416160</v>
      </c>
      <c r="T729" s="260"/>
      <c r="U729" s="102">
        <v>3</v>
      </c>
      <c r="V729" s="259"/>
      <c r="W729" s="98">
        <v>312120</v>
      </c>
    </row>
    <row r="730" spans="2:23" ht="72">
      <c r="B730" s="85">
        <v>82</v>
      </c>
      <c r="C730" s="91" t="s">
        <v>7</v>
      </c>
      <c r="D730" s="8" t="str">
        <f t="shared" si="25"/>
        <v>82Vigilancia de la salud ambiental</v>
      </c>
      <c r="E730" s="8" t="s">
        <v>589</v>
      </c>
      <c r="F730" s="83" t="s">
        <v>316</v>
      </c>
      <c r="G730" s="83" t="s">
        <v>333</v>
      </c>
      <c r="H730" s="83" t="s">
        <v>306</v>
      </c>
      <c r="I730" s="8" t="s">
        <v>307</v>
      </c>
      <c r="J730" s="8" t="s">
        <v>307</v>
      </c>
      <c r="K730" s="83" t="s">
        <v>144</v>
      </c>
      <c r="L730" s="92" t="s">
        <v>66</v>
      </c>
      <c r="M730" s="8" t="str">
        <f t="shared" si="24"/>
        <v>82Vigilancia de la salud ambientalCIUDAD BOLIVARD. MARZO 2025</v>
      </c>
      <c r="N730" s="125"/>
      <c r="O730" s="126">
        <v>29478</v>
      </c>
      <c r="P730" s="98"/>
      <c r="Q730" s="102">
        <v>110</v>
      </c>
      <c r="R730" s="259"/>
      <c r="S730" s="259">
        <v>3242580</v>
      </c>
      <c r="T730" s="260"/>
      <c r="U730" s="102">
        <v>110</v>
      </c>
      <c r="V730" s="259"/>
      <c r="W730" s="98">
        <v>3242580</v>
      </c>
    </row>
    <row r="731" spans="2:23" ht="60">
      <c r="B731" s="85">
        <v>85</v>
      </c>
      <c r="C731" s="91" t="s">
        <v>7</v>
      </c>
      <c r="D731" s="8" t="str">
        <f t="shared" si="25"/>
        <v>85Vigilancia de la salud ambiental</v>
      </c>
      <c r="E731" s="8" t="s">
        <v>589</v>
      </c>
      <c r="F731" s="83" t="s">
        <v>316</v>
      </c>
      <c r="G731" s="83" t="s">
        <v>827</v>
      </c>
      <c r="H731" s="83" t="s">
        <v>306</v>
      </c>
      <c r="I731" s="8" t="s">
        <v>307</v>
      </c>
      <c r="J731" s="8" t="s">
        <v>307</v>
      </c>
      <c r="K731" s="83" t="s">
        <v>151</v>
      </c>
      <c r="L731" s="92" t="s">
        <v>66</v>
      </c>
      <c r="M731" s="8" t="str">
        <f t="shared" si="24"/>
        <v>85Vigilancia de la salud ambientalUSMED. MARZO 2025</v>
      </c>
      <c r="N731" s="125"/>
      <c r="O731" s="126">
        <v>416160</v>
      </c>
      <c r="P731" s="102"/>
      <c r="Q731" s="102">
        <v>7</v>
      </c>
      <c r="R731" s="259"/>
      <c r="S731" s="259">
        <v>2913120</v>
      </c>
      <c r="T731" s="260"/>
      <c r="U731" s="102">
        <v>7</v>
      </c>
      <c r="V731" s="259"/>
      <c r="W731" s="98">
        <v>2913120</v>
      </c>
    </row>
    <row r="732" spans="2:23" ht="60">
      <c r="B732" s="85">
        <v>85</v>
      </c>
      <c r="C732" s="91" t="s">
        <v>7</v>
      </c>
      <c r="D732" s="8" t="str">
        <f t="shared" si="25"/>
        <v>85Vigilancia de la salud ambiental</v>
      </c>
      <c r="E732" s="8" t="s">
        <v>589</v>
      </c>
      <c r="F732" s="83" t="s">
        <v>316</v>
      </c>
      <c r="G732" s="83" t="s">
        <v>827</v>
      </c>
      <c r="H732" s="83" t="s">
        <v>306</v>
      </c>
      <c r="I732" s="8" t="s">
        <v>307</v>
      </c>
      <c r="J732" s="8" t="s">
        <v>307</v>
      </c>
      <c r="K732" s="83" t="s">
        <v>139</v>
      </c>
      <c r="L732" s="92" t="s">
        <v>66</v>
      </c>
      <c r="M732" s="8" t="str">
        <f t="shared" si="24"/>
        <v>85Vigilancia de la salud ambientalTUNJUELITOD. MARZO 2025</v>
      </c>
      <c r="N732" s="125"/>
      <c r="O732" s="126">
        <v>416160</v>
      </c>
      <c r="P732" s="98"/>
      <c r="Q732" s="102">
        <v>7</v>
      </c>
      <c r="R732" s="259"/>
      <c r="S732" s="259">
        <v>2913120</v>
      </c>
      <c r="T732" s="260"/>
      <c r="U732" s="102">
        <v>7</v>
      </c>
      <c r="V732" s="259"/>
      <c r="W732" s="98">
        <v>2913120</v>
      </c>
    </row>
    <row r="733" spans="2:23" ht="72">
      <c r="B733" s="85">
        <v>85</v>
      </c>
      <c r="C733" s="91" t="s">
        <v>7</v>
      </c>
      <c r="D733" s="8" t="str">
        <f t="shared" si="25"/>
        <v>85Vigilancia de la salud ambiental</v>
      </c>
      <c r="E733" s="8" t="s">
        <v>589</v>
      </c>
      <c r="F733" s="83" t="s">
        <v>316</v>
      </c>
      <c r="G733" s="83" t="s">
        <v>827</v>
      </c>
      <c r="H733" s="83" t="s">
        <v>306</v>
      </c>
      <c r="I733" s="8" t="s">
        <v>307</v>
      </c>
      <c r="J733" s="8" t="s">
        <v>307</v>
      </c>
      <c r="K733" s="83" t="s">
        <v>144</v>
      </c>
      <c r="L733" s="92" t="s">
        <v>66</v>
      </c>
      <c r="M733" s="8" t="str">
        <f t="shared" si="24"/>
        <v>85Vigilancia de la salud ambientalCIUDAD BOLIVARD. MARZO 2025</v>
      </c>
      <c r="N733" s="125"/>
      <c r="O733" s="126">
        <v>416160</v>
      </c>
      <c r="P733" s="98"/>
      <c r="Q733" s="102">
        <v>7</v>
      </c>
      <c r="R733" s="259"/>
      <c r="S733" s="259">
        <v>2913120</v>
      </c>
      <c r="T733" s="260"/>
      <c r="U733" s="102">
        <v>7</v>
      </c>
      <c r="V733" s="259"/>
      <c r="W733" s="98">
        <v>2913120</v>
      </c>
    </row>
    <row r="734" spans="2:23" ht="60">
      <c r="B734" s="85">
        <v>87</v>
      </c>
      <c r="C734" s="91" t="s">
        <v>7</v>
      </c>
      <c r="D734" s="8" t="str">
        <f t="shared" si="25"/>
        <v>87Vigilancia de la salud ambiental</v>
      </c>
      <c r="E734" s="8" t="s">
        <v>589</v>
      </c>
      <c r="F734" s="83" t="s">
        <v>316</v>
      </c>
      <c r="G734" s="83" t="s">
        <v>828</v>
      </c>
      <c r="H734" s="83" t="s">
        <v>306</v>
      </c>
      <c r="I734" s="8" t="s">
        <v>307</v>
      </c>
      <c r="J734" s="8" t="s">
        <v>307</v>
      </c>
      <c r="K734" s="83" t="s">
        <v>151</v>
      </c>
      <c r="L734" s="92" t="s">
        <v>66</v>
      </c>
      <c r="M734" s="8" t="str">
        <f t="shared" si="24"/>
        <v>87Vigilancia de la salud ambientalUSMED. MARZO 2025</v>
      </c>
      <c r="N734" s="125"/>
      <c r="O734" s="126">
        <v>58956</v>
      </c>
      <c r="P734" s="98"/>
      <c r="Q734" s="102">
        <v>155</v>
      </c>
      <c r="R734" s="259"/>
      <c r="S734" s="259">
        <v>9138180</v>
      </c>
      <c r="T734" s="260"/>
      <c r="U734" s="102">
        <v>150</v>
      </c>
      <c r="V734" s="259"/>
      <c r="W734" s="98">
        <v>8843400</v>
      </c>
    </row>
    <row r="735" spans="2:23" ht="60">
      <c r="B735" s="85">
        <v>87</v>
      </c>
      <c r="C735" s="91" t="s">
        <v>7</v>
      </c>
      <c r="D735" s="8" t="str">
        <f t="shared" si="25"/>
        <v>87Vigilancia de la salud ambiental</v>
      </c>
      <c r="E735" s="8" t="s">
        <v>589</v>
      </c>
      <c r="F735" s="83" t="s">
        <v>316</v>
      </c>
      <c r="G735" s="83" t="s">
        <v>828</v>
      </c>
      <c r="H735" s="83" t="s">
        <v>306</v>
      </c>
      <c r="I735" s="8" t="s">
        <v>307</v>
      </c>
      <c r="J735" s="8" t="s">
        <v>307</v>
      </c>
      <c r="K735" s="83" t="s">
        <v>139</v>
      </c>
      <c r="L735" s="92" t="s">
        <v>66</v>
      </c>
      <c r="M735" s="8" t="str">
        <f t="shared" si="24"/>
        <v>87Vigilancia de la salud ambientalTUNJUELITOD. MARZO 2025</v>
      </c>
      <c r="N735" s="125"/>
      <c r="O735" s="126">
        <v>58956</v>
      </c>
      <c r="P735" s="98"/>
      <c r="Q735" s="102">
        <v>68</v>
      </c>
      <c r="R735" s="259"/>
      <c r="S735" s="259">
        <v>4009008</v>
      </c>
      <c r="T735" s="260"/>
      <c r="U735" s="98">
        <v>64</v>
      </c>
      <c r="V735" s="259"/>
      <c r="W735" s="98">
        <v>3773184</v>
      </c>
    </row>
    <row r="736" spans="2:23" ht="72">
      <c r="B736" s="85">
        <v>87</v>
      </c>
      <c r="C736" s="91" t="s">
        <v>7</v>
      </c>
      <c r="D736" s="8" t="str">
        <f t="shared" si="25"/>
        <v>87Vigilancia de la salud ambiental</v>
      </c>
      <c r="E736" s="8" t="s">
        <v>589</v>
      </c>
      <c r="F736" s="83" t="s">
        <v>316</v>
      </c>
      <c r="G736" s="83" t="s">
        <v>828</v>
      </c>
      <c r="H736" s="83" t="s">
        <v>306</v>
      </c>
      <c r="I736" s="8" t="s">
        <v>307</v>
      </c>
      <c r="J736" s="8" t="s">
        <v>307</v>
      </c>
      <c r="K736" s="83" t="s">
        <v>144</v>
      </c>
      <c r="L736" s="92" t="s">
        <v>66</v>
      </c>
      <c r="M736" s="8" t="str">
        <f t="shared" si="24"/>
        <v>87Vigilancia de la salud ambientalCIUDAD BOLIVARD. MARZO 2025</v>
      </c>
      <c r="N736" s="125"/>
      <c r="O736" s="126">
        <v>58956</v>
      </c>
      <c r="P736" s="98"/>
      <c r="Q736" s="102">
        <v>140</v>
      </c>
      <c r="R736" s="259"/>
      <c r="S736" s="259">
        <v>8253840</v>
      </c>
      <c r="T736" s="260"/>
      <c r="U736" s="102">
        <v>137</v>
      </c>
      <c r="V736" s="259"/>
      <c r="W736" s="98">
        <v>8076972</v>
      </c>
    </row>
    <row r="737" spans="2:23" ht="60">
      <c r="B737" s="85">
        <v>87</v>
      </c>
      <c r="C737" s="91" t="s">
        <v>7</v>
      </c>
      <c r="D737" s="8" t="str">
        <f t="shared" si="25"/>
        <v>87Vigilancia de la salud ambiental</v>
      </c>
      <c r="E737" s="8" t="s">
        <v>589</v>
      </c>
      <c r="F737" s="83" t="s">
        <v>316</v>
      </c>
      <c r="G737" s="83" t="s">
        <v>828</v>
      </c>
      <c r="H737" s="83" t="s">
        <v>306</v>
      </c>
      <c r="I737" s="8" t="s">
        <v>307</v>
      </c>
      <c r="J737" s="8" t="s">
        <v>307</v>
      </c>
      <c r="K737" s="83" t="s">
        <v>148</v>
      </c>
      <c r="L737" s="92" t="s">
        <v>66</v>
      </c>
      <c r="M737" s="8" t="str">
        <f t="shared" si="24"/>
        <v>87Vigilancia de la salud ambientalSUMAPAZD. MARZO 2025</v>
      </c>
      <c r="N737" s="125"/>
      <c r="O737" s="126">
        <v>73695</v>
      </c>
      <c r="P737" s="98"/>
      <c r="Q737" s="102">
        <v>2</v>
      </c>
      <c r="R737" s="259"/>
      <c r="S737" s="259">
        <v>147390</v>
      </c>
      <c r="T737" s="260"/>
      <c r="U737" s="102">
        <v>2</v>
      </c>
      <c r="V737" s="259"/>
      <c r="W737" s="98">
        <v>147390</v>
      </c>
    </row>
    <row r="738" spans="2:23" ht="60">
      <c r="B738" s="85">
        <v>89</v>
      </c>
      <c r="C738" s="91" t="s">
        <v>7</v>
      </c>
      <c r="D738" s="8" t="str">
        <f t="shared" si="25"/>
        <v>89Vigilancia de la salud ambiental</v>
      </c>
      <c r="E738" s="8" t="s">
        <v>589</v>
      </c>
      <c r="F738" s="83" t="s">
        <v>316</v>
      </c>
      <c r="G738" s="83" t="s">
        <v>368</v>
      </c>
      <c r="H738" s="83" t="s">
        <v>306</v>
      </c>
      <c r="I738" s="8" t="s">
        <v>307</v>
      </c>
      <c r="J738" s="8" t="s">
        <v>307</v>
      </c>
      <c r="K738" s="83" t="s">
        <v>151</v>
      </c>
      <c r="L738" s="92" t="s">
        <v>66</v>
      </c>
      <c r="M738" s="8" t="str">
        <f t="shared" si="24"/>
        <v>89Vigilancia de la salud ambientalUSMED. MARZO 2025</v>
      </c>
      <c r="N738" s="125"/>
      <c r="O738" s="126">
        <v>90168</v>
      </c>
      <c r="P738" s="98"/>
      <c r="Q738" s="102">
        <v>52</v>
      </c>
      <c r="R738" s="259"/>
      <c r="S738" s="259">
        <v>4688736</v>
      </c>
      <c r="T738" s="260"/>
      <c r="U738" s="102">
        <v>52</v>
      </c>
      <c r="V738" s="259"/>
      <c r="W738" s="98">
        <v>4688736</v>
      </c>
    </row>
    <row r="739" spans="2:23" ht="60">
      <c r="B739" s="85">
        <v>89</v>
      </c>
      <c r="C739" s="91" t="s">
        <v>7</v>
      </c>
      <c r="D739" s="8" t="str">
        <f t="shared" si="25"/>
        <v>89Vigilancia de la salud ambiental</v>
      </c>
      <c r="E739" s="8" t="s">
        <v>589</v>
      </c>
      <c r="F739" s="83" t="s">
        <v>316</v>
      </c>
      <c r="G739" s="83" t="s">
        <v>368</v>
      </c>
      <c r="H739" s="83" t="s">
        <v>306</v>
      </c>
      <c r="I739" s="8" t="s">
        <v>307</v>
      </c>
      <c r="J739" s="8" t="s">
        <v>307</v>
      </c>
      <c r="K739" s="83" t="s">
        <v>139</v>
      </c>
      <c r="L739" s="92" t="s">
        <v>66</v>
      </c>
      <c r="M739" s="8" t="str">
        <f t="shared" si="24"/>
        <v>89Vigilancia de la salud ambientalTUNJUELITOD. MARZO 2025</v>
      </c>
      <c r="N739" s="125"/>
      <c r="O739" s="126">
        <v>90168</v>
      </c>
      <c r="P739" s="98"/>
      <c r="Q739" s="102">
        <v>44</v>
      </c>
      <c r="R739" s="259"/>
      <c r="S739" s="259">
        <v>3967392</v>
      </c>
      <c r="T739" s="260"/>
      <c r="U739" s="102">
        <v>43</v>
      </c>
      <c r="V739" s="259"/>
      <c r="W739" s="98">
        <v>3877224</v>
      </c>
    </row>
    <row r="740" spans="2:23" ht="72">
      <c r="B740" s="85">
        <v>89</v>
      </c>
      <c r="C740" s="91" t="s">
        <v>7</v>
      </c>
      <c r="D740" s="8" t="str">
        <f t="shared" si="25"/>
        <v>89Vigilancia de la salud ambiental</v>
      </c>
      <c r="E740" s="8" t="s">
        <v>589</v>
      </c>
      <c r="F740" s="83" t="s">
        <v>316</v>
      </c>
      <c r="G740" s="83" t="s">
        <v>368</v>
      </c>
      <c r="H740" s="83" t="s">
        <v>306</v>
      </c>
      <c r="I740" s="8" t="s">
        <v>307</v>
      </c>
      <c r="J740" s="8" t="s">
        <v>307</v>
      </c>
      <c r="K740" s="83" t="s">
        <v>144</v>
      </c>
      <c r="L740" s="92" t="s">
        <v>66</v>
      </c>
      <c r="M740" s="8" t="str">
        <f t="shared" si="24"/>
        <v>89Vigilancia de la salud ambientalCIUDAD BOLIVARD. MARZO 2025</v>
      </c>
      <c r="N740" s="125"/>
      <c r="O740" s="126">
        <v>90168</v>
      </c>
      <c r="P740" s="98"/>
      <c r="Q740" s="102">
        <v>50</v>
      </c>
      <c r="R740" s="259"/>
      <c r="S740" s="259">
        <v>4508400</v>
      </c>
      <c r="T740" s="260"/>
      <c r="U740" s="102">
        <v>50</v>
      </c>
      <c r="V740" s="259"/>
      <c r="W740" s="98">
        <v>4508400</v>
      </c>
    </row>
    <row r="741" spans="2:23" ht="60">
      <c r="B741" s="85">
        <v>90</v>
      </c>
      <c r="C741" s="91" t="s">
        <v>7</v>
      </c>
      <c r="D741" s="8" t="str">
        <f t="shared" si="25"/>
        <v>90Vigilancia de la salud ambiental</v>
      </c>
      <c r="E741" s="8" t="s">
        <v>589</v>
      </c>
      <c r="F741" s="83" t="s">
        <v>316</v>
      </c>
      <c r="G741" s="83" t="s">
        <v>317</v>
      </c>
      <c r="H741" s="83" t="s">
        <v>306</v>
      </c>
      <c r="I741" s="8" t="s">
        <v>307</v>
      </c>
      <c r="J741" s="8" t="s">
        <v>307</v>
      </c>
      <c r="K741" s="83" t="s">
        <v>151</v>
      </c>
      <c r="L741" s="92" t="s">
        <v>66</v>
      </c>
      <c r="M741" s="8" t="str">
        <f t="shared" si="24"/>
        <v>90Vigilancia de la salud ambientalUSMED. MARZO 2025</v>
      </c>
      <c r="N741" s="125"/>
      <c r="O741" s="126">
        <v>58956</v>
      </c>
      <c r="P741" s="98"/>
      <c r="Q741" s="102">
        <v>86</v>
      </c>
      <c r="R741" s="259"/>
      <c r="S741" s="259">
        <v>5070216</v>
      </c>
      <c r="T741" s="260"/>
      <c r="U741" s="102">
        <v>86</v>
      </c>
      <c r="V741" s="259"/>
      <c r="W741" s="98">
        <v>5070216</v>
      </c>
    </row>
    <row r="742" spans="2:23" ht="60">
      <c r="B742" s="85">
        <v>90</v>
      </c>
      <c r="C742" s="91" t="s">
        <v>7</v>
      </c>
      <c r="D742" s="8" t="str">
        <f t="shared" si="25"/>
        <v>90Vigilancia de la salud ambiental</v>
      </c>
      <c r="E742" s="8" t="s">
        <v>589</v>
      </c>
      <c r="F742" s="83" t="s">
        <v>316</v>
      </c>
      <c r="G742" s="83" t="s">
        <v>317</v>
      </c>
      <c r="H742" s="83" t="s">
        <v>306</v>
      </c>
      <c r="I742" s="8" t="s">
        <v>307</v>
      </c>
      <c r="J742" s="8" t="s">
        <v>307</v>
      </c>
      <c r="K742" s="83" t="s">
        <v>139</v>
      </c>
      <c r="L742" s="92" t="s">
        <v>66</v>
      </c>
      <c r="M742" s="8" t="str">
        <f t="shared" si="24"/>
        <v>90Vigilancia de la salud ambientalTUNJUELITOD. MARZO 2025</v>
      </c>
      <c r="N742" s="125"/>
      <c r="O742" s="126">
        <v>58956</v>
      </c>
      <c r="P742" s="98"/>
      <c r="Q742" s="102">
        <v>56</v>
      </c>
      <c r="R742" s="259"/>
      <c r="S742" s="259">
        <v>3301536</v>
      </c>
      <c r="T742" s="260"/>
      <c r="U742" s="102">
        <v>54</v>
      </c>
      <c r="V742" s="259"/>
      <c r="W742" s="98">
        <v>3183624</v>
      </c>
    </row>
    <row r="743" spans="2:23" ht="72">
      <c r="B743" s="85">
        <v>90</v>
      </c>
      <c r="C743" s="91" t="s">
        <v>7</v>
      </c>
      <c r="D743" s="8" t="str">
        <f t="shared" si="25"/>
        <v>90Vigilancia de la salud ambiental</v>
      </c>
      <c r="E743" s="8" t="s">
        <v>589</v>
      </c>
      <c r="F743" s="83" t="s">
        <v>316</v>
      </c>
      <c r="G743" s="83" t="s">
        <v>317</v>
      </c>
      <c r="H743" s="83" t="s">
        <v>306</v>
      </c>
      <c r="I743" s="8" t="s">
        <v>307</v>
      </c>
      <c r="J743" s="8" t="s">
        <v>307</v>
      </c>
      <c r="K743" s="83" t="s">
        <v>144</v>
      </c>
      <c r="L743" s="92" t="s">
        <v>66</v>
      </c>
      <c r="M743" s="8" t="str">
        <f t="shared" si="24"/>
        <v>90Vigilancia de la salud ambientalCIUDAD BOLIVARD. MARZO 2025</v>
      </c>
      <c r="N743" s="125"/>
      <c r="O743" s="126">
        <v>58956</v>
      </c>
      <c r="P743" s="98"/>
      <c r="Q743" s="102">
        <v>79</v>
      </c>
      <c r="R743" s="259"/>
      <c r="S743" s="259">
        <v>4657524</v>
      </c>
      <c r="T743" s="260"/>
      <c r="U743" s="102">
        <v>76</v>
      </c>
      <c r="V743" s="259"/>
      <c r="W743" s="98">
        <v>4480656</v>
      </c>
    </row>
    <row r="744" spans="2:23" ht="60">
      <c r="B744" s="85">
        <v>90</v>
      </c>
      <c r="C744" s="91" t="s">
        <v>7</v>
      </c>
      <c r="D744" s="8" t="str">
        <f t="shared" si="25"/>
        <v>90Vigilancia de la salud ambiental</v>
      </c>
      <c r="E744" s="8" t="s">
        <v>589</v>
      </c>
      <c r="F744" s="83" t="s">
        <v>316</v>
      </c>
      <c r="G744" s="83" t="s">
        <v>317</v>
      </c>
      <c r="H744" s="83" t="s">
        <v>306</v>
      </c>
      <c r="I744" s="8" t="s">
        <v>307</v>
      </c>
      <c r="J744" s="8" t="s">
        <v>307</v>
      </c>
      <c r="K744" s="83" t="s">
        <v>148</v>
      </c>
      <c r="L744" s="92" t="s">
        <v>66</v>
      </c>
      <c r="M744" s="8" t="str">
        <f t="shared" si="24"/>
        <v>90Vigilancia de la salud ambientalSUMAPAZD. MARZO 2025</v>
      </c>
      <c r="N744" s="125"/>
      <c r="O744" s="126">
        <v>0</v>
      </c>
      <c r="P744" s="98"/>
      <c r="Q744" s="102">
        <v>0</v>
      </c>
      <c r="R744" s="259"/>
      <c r="S744" s="259">
        <v>0</v>
      </c>
      <c r="T744" s="260"/>
      <c r="U744" s="102">
        <v>0</v>
      </c>
      <c r="V744" s="259"/>
      <c r="W744" s="98">
        <v>0</v>
      </c>
    </row>
    <row r="745" spans="2:23" ht="60">
      <c r="B745" s="85">
        <v>93</v>
      </c>
      <c r="C745" s="91" t="s">
        <v>7</v>
      </c>
      <c r="D745" s="8" t="str">
        <f t="shared" si="25"/>
        <v>93Vigilancia de la salud ambiental</v>
      </c>
      <c r="E745" s="8" t="s">
        <v>589</v>
      </c>
      <c r="F745" s="83" t="s">
        <v>316</v>
      </c>
      <c r="G745" s="83" t="s">
        <v>829</v>
      </c>
      <c r="H745" s="83" t="s">
        <v>306</v>
      </c>
      <c r="I745" s="8" t="s">
        <v>307</v>
      </c>
      <c r="J745" s="8" t="s">
        <v>307</v>
      </c>
      <c r="K745" s="83" t="s">
        <v>151</v>
      </c>
      <c r="L745" s="92" t="s">
        <v>66</v>
      </c>
      <c r="M745" s="8" t="str">
        <f t="shared" si="24"/>
        <v>93Vigilancia de la salud ambientalUSMED. MARZO 2025</v>
      </c>
      <c r="N745" s="125"/>
      <c r="O745" s="126">
        <v>90168</v>
      </c>
      <c r="P745" s="98"/>
      <c r="Q745" s="102">
        <v>2</v>
      </c>
      <c r="R745" s="259"/>
      <c r="S745" s="259">
        <v>180336</v>
      </c>
      <c r="T745" s="260"/>
      <c r="U745" s="102">
        <v>2</v>
      </c>
      <c r="V745" s="259"/>
      <c r="W745" s="98">
        <v>180336</v>
      </c>
    </row>
    <row r="746" spans="2:23" ht="60">
      <c r="B746" s="85">
        <v>93</v>
      </c>
      <c r="C746" s="91" t="s">
        <v>7</v>
      </c>
      <c r="D746" s="8" t="str">
        <f t="shared" si="25"/>
        <v>93Vigilancia de la salud ambiental</v>
      </c>
      <c r="E746" s="8" t="s">
        <v>589</v>
      </c>
      <c r="F746" s="83" t="s">
        <v>316</v>
      </c>
      <c r="G746" s="83" t="s">
        <v>829</v>
      </c>
      <c r="H746" s="83" t="s">
        <v>306</v>
      </c>
      <c r="I746" s="8" t="s">
        <v>307</v>
      </c>
      <c r="J746" s="8" t="s">
        <v>307</v>
      </c>
      <c r="K746" s="83" t="s">
        <v>139</v>
      </c>
      <c r="L746" s="92" t="s">
        <v>66</v>
      </c>
      <c r="M746" s="8" t="str">
        <f t="shared" si="24"/>
        <v>93Vigilancia de la salud ambientalTUNJUELITOD. MARZO 2025</v>
      </c>
      <c r="N746" s="125"/>
      <c r="O746" s="126">
        <v>90168</v>
      </c>
      <c r="P746" s="98"/>
      <c r="Q746" s="102">
        <v>2</v>
      </c>
      <c r="R746" s="259"/>
      <c r="S746" s="259">
        <v>180336</v>
      </c>
      <c r="T746" s="260"/>
      <c r="U746" s="102">
        <v>2</v>
      </c>
      <c r="V746" s="259"/>
      <c r="W746" s="98">
        <v>180336</v>
      </c>
    </row>
    <row r="747" spans="2:23" ht="72">
      <c r="B747" s="85">
        <v>93</v>
      </c>
      <c r="C747" s="91" t="s">
        <v>7</v>
      </c>
      <c r="D747" s="8" t="str">
        <f t="shared" si="25"/>
        <v>93Vigilancia de la salud ambiental</v>
      </c>
      <c r="E747" s="8" t="s">
        <v>589</v>
      </c>
      <c r="F747" s="83" t="s">
        <v>316</v>
      </c>
      <c r="G747" s="83" t="s">
        <v>829</v>
      </c>
      <c r="H747" s="83" t="s">
        <v>306</v>
      </c>
      <c r="I747" s="8" t="s">
        <v>307</v>
      </c>
      <c r="J747" s="8" t="s">
        <v>307</v>
      </c>
      <c r="K747" s="83" t="s">
        <v>144</v>
      </c>
      <c r="L747" s="92" t="s">
        <v>66</v>
      </c>
      <c r="M747" s="8" t="str">
        <f t="shared" si="24"/>
        <v>93Vigilancia de la salud ambientalCIUDAD BOLIVARD. MARZO 2025</v>
      </c>
      <c r="N747" s="125"/>
      <c r="O747" s="126">
        <v>90168</v>
      </c>
      <c r="P747" s="98"/>
      <c r="Q747" s="102">
        <v>2</v>
      </c>
      <c r="R747" s="259"/>
      <c r="S747" s="259">
        <v>180336</v>
      </c>
      <c r="T747" s="260"/>
      <c r="U747" s="102">
        <v>2</v>
      </c>
      <c r="V747" s="259"/>
      <c r="W747" s="98">
        <v>180336</v>
      </c>
    </row>
    <row r="748" spans="2:23" ht="60">
      <c r="B748" s="85">
        <v>94</v>
      </c>
      <c r="C748" s="91" t="s">
        <v>7</v>
      </c>
      <c r="D748" s="8" t="str">
        <f t="shared" si="25"/>
        <v>94Vigilancia de la salud ambiental</v>
      </c>
      <c r="E748" s="8" t="s">
        <v>589</v>
      </c>
      <c r="F748" s="83" t="s">
        <v>316</v>
      </c>
      <c r="G748" s="83" t="s">
        <v>830</v>
      </c>
      <c r="H748" s="83" t="s">
        <v>306</v>
      </c>
      <c r="I748" s="8" t="s">
        <v>307</v>
      </c>
      <c r="J748" s="8" t="s">
        <v>307</v>
      </c>
      <c r="K748" s="83" t="s">
        <v>151</v>
      </c>
      <c r="L748" s="92" t="s">
        <v>66</v>
      </c>
      <c r="M748" s="8" t="str">
        <f t="shared" si="24"/>
        <v>94Vigilancia de la salud ambientalUSMED. MARZO 2025</v>
      </c>
      <c r="N748" s="125"/>
      <c r="O748" s="126">
        <v>149124</v>
      </c>
      <c r="P748" s="98"/>
      <c r="Q748" s="102">
        <v>1</v>
      </c>
      <c r="R748" s="259"/>
      <c r="S748" s="259">
        <v>149124</v>
      </c>
      <c r="T748" s="260"/>
      <c r="U748" s="102">
        <v>1</v>
      </c>
      <c r="V748" s="259"/>
      <c r="W748" s="98">
        <v>149124</v>
      </c>
    </row>
    <row r="749" spans="2:23" ht="60">
      <c r="B749" s="85">
        <v>94</v>
      </c>
      <c r="C749" s="91" t="s">
        <v>7</v>
      </c>
      <c r="D749" s="8" t="str">
        <f t="shared" si="25"/>
        <v>94Vigilancia de la salud ambiental</v>
      </c>
      <c r="E749" s="8" t="s">
        <v>589</v>
      </c>
      <c r="F749" s="83" t="s">
        <v>316</v>
      </c>
      <c r="G749" s="83" t="s">
        <v>830</v>
      </c>
      <c r="H749" s="83" t="s">
        <v>306</v>
      </c>
      <c r="I749" s="8" t="s">
        <v>307</v>
      </c>
      <c r="J749" s="8" t="s">
        <v>307</v>
      </c>
      <c r="K749" s="83" t="s">
        <v>139</v>
      </c>
      <c r="L749" s="92" t="s">
        <v>66</v>
      </c>
      <c r="M749" s="8" t="str">
        <f t="shared" si="24"/>
        <v>94Vigilancia de la salud ambientalTUNJUELITOD. MARZO 2025</v>
      </c>
      <c r="N749" s="125"/>
      <c r="O749" s="126">
        <v>149124</v>
      </c>
      <c r="P749" s="98"/>
      <c r="Q749" s="102">
        <v>3</v>
      </c>
      <c r="R749" s="259"/>
      <c r="S749" s="259">
        <v>447372</v>
      </c>
      <c r="T749" s="260"/>
      <c r="U749" s="102">
        <v>3</v>
      </c>
      <c r="V749" s="259"/>
      <c r="W749" s="98">
        <v>447372</v>
      </c>
    </row>
    <row r="750" spans="2:23" ht="72">
      <c r="B750" s="85">
        <v>94</v>
      </c>
      <c r="C750" s="91" t="s">
        <v>7</v>
      </c>
      <c r="D750" s="8" t="str">
        <f t="shared" si="25"/>
        <v>94Vigilancia de la salud ambiental</v>
      </c>
      <c r="E750" s="8" t="s">
        <v>589</v>
      </c>
      <c r="F750" s="83" t="s">
        <v>316</v>
      </c>
      <c r="G750" s="83" t="s">
        <v>830</v>
      </c>
      <c r="H750" s="83" t="s">
        <v>306</v>
      </c>
      <c r="I750" s="8" t="s">
        <v>307</v>
      </c>
      <c r="J750" s="8" t="s">
        <v>307</v>
      </c>
      <c r="K750" s="83" t="s">
        <v>144</v>
      </c>
      <c r="L750" s="92" t="s">
        <v>66</v>
      </c>
      <c r="M750" s="8" t="str">
        <f t="shared" si="24"/>
        <v>94Vigilancia de la salud ambientalCIUDAD BOLIVARD. MARZO 2025</v>
      </c>
      <c r="N750" s="125"/>
      <c r="O750" s="126">
        <v>149124</v>
      </c>
      <c r="P750" s="98"/>
      <c r="Q750" s="102">
        <v>3</v>
      </c>
      <c r="R750" s="259"/>
      <c r="S750" s="259">
        <v>447372</v>
      </c>
      <c r="T750" s="260"/>
      <c r="U750" s="102">
        <v>3</v>
      </c>
      <c r="V750" s="259"/>
      <c r="W750" s="98">
        <v>447372</v>
      </c>
    </row>
    <row r="751" spans="2:23" ht="60">
      <c r="B751" s="85">
        <v>95</v>
      </c>
      <c r="C751" s="91" t="s">
        <v>7</v>
      </c>
      <c r="D751" s="8" t="str">
        <f t="shared" si="25"/>
        <v>95Vigilancia de la salud ambiental</v>
      </c>
      <c r="E751" s="8" t="s">
        <v>589</v>
      </c>
      <c r="F751" s="83" t="s">
        <v>316</v>
      </c>
      <c r="G751" s="83" t="s">
        <v>831</v>
      </c>
      <c r="H751" s="83" t="s">
        <v>306</v>
      </c>
      <c r="I751" s="8" t="s">
        <v>307</v>
      </c>
      <c r="J751" s="8" t="s">
        <v>307</v>
      </c>
      <c r="K751" s="83" t="s">
        <v>139</v>
      </c>
      <c r="L751" s="92" t="s">
        <v>66</v>
      </c>
      <c r="M751" s="8" t="str">
        <f t="shared" si="24"/>
        <v>95Vigilancia de la salud ambientalTUNJUELITOD. MARZO 2025</v>
      </c>
      <c r="N751" s="125"/>
      <c r="O751" s="126">
        <v>0</v>
      </c>
      <c r="P751" s="98"/>
      <c r="Q751" s="102">
        <v>0</v>
      </c>
      <c r="R751" s="259"/>
      <c r="S751" s="259">
        <v>0</v>
      </c>
      <c r="T751" s="260"/>
      <c r="U751" s="102">
        <v>0</v>
      </c>
      <c r="V751" s="259"/>
      <c r="W751" s="98">
        <v>0</v>
      </c>
    </row>
    <row r="752" spans="2:23" ht="72">
      <c r="B752" s="85">
        <v>95</v>
      </c>
      <c r="C752" s="91" t="s">
        <v>7</v>
      </c>
      <c r="D752" s="8" t="str">
        <f t="shared" si="25"/>
        <v>95Vigilancia de la salud ambiental</v>
      </c>
      <c r="E752" s="8" t="s">
        <v>589</v>
      </c>
      <c r="F752" s="83" t="s">
        <v>316</v>
      </c>
      <c r="G752" s="83" t="s">
        <v>831</v>
      </c>
      <c r="H752" s="83" t="s">
        <v>306</v>
      </c>
      <c r="I752" s="8" t="s">
        <v>307</v>
      </c>
      <c r="J752" s="8" t="s">
        <v>307</v>
      </c>
      <c r="K752" s="83" t="s">
        <v>144</v>
      </c>
      <c r="L752" s="92" t="s">
        <v>66</v>
      </c>
      <c r="M752" s="8" t="str">
        <f t="shared" si="24"/>
        <v>95Vigilancia de la salud ambientalCIUDAD BOLIVARD. MARZO 2025</v>
      </c>
      <c r="N752" s="125"/>
      <c r="O752" s="126">
        <v>149124</v>
      </c>
      <c r="P752" s="98"/>
      <c r="Q752" s="102">
        <v>1</v>
      </c>
      <c r="R752" s="259"/>
      <c r="S752" s="259">
        <v>149124</v>
      </c>
      <c r="T752" s="260"/>
      <c r="U752" s="102">
        <v>1</v>
      </c>
      <c r="V752" s="259"/>
      <c r="W752" s="98">
        <v>149124</v>
      </c>
    </row>
    <row r="753" spans="2:23" ht="60">
      <c r="B753" s="85">
        <v>96</v>
      </c>
      <c r="C753" s="91" t="s">
        <v>7</v>
      </c>
      <c r="D753" s="8" t="str">
        <f t="shared" si="25"/>
        <v>96Vigilancia de la salud ambiental</v>
      </c>
      <c r="E753" s="8" t="s">
        <v>589</v>
      </c>
      <c r="F753" s="83" t="s">
        <v>316</v>
      </c>
      <c r="G753" s="83" t="s">
        <v>346</v>
      </c>
      <c r="H753" s="83" t="s">
        <v>306</v>
      </c>
      <c r="I753" s="8" t="s">
        <v>307</v>
      </c>
      <c r="J753" s="8" t="s">
        <v>307</v>
      </c>
      <c r="K753" s="83" t="s">
        <v>151</v>
      </c>
      <c r="L753" s="92" t="s">
        <v>66</v>
      </c>
      <c r="M753" s="8" t="str">
        <f t="shared" si="24"/>
        <v>96Vigilancia de la salud ambientalUSMED. MARZO 2025</v>
      </c>
      <c r="N753" s="125"/>
      <c r="O753" s="126">
        <v>90168</v>
      </c>
      <c r="P753" s="98"/>
      <c r="Q753" s="102">
        <v>2</v>
      </c>
      <c r="R753" s="259"/>
      <c r="S753" s="259">
        <v>180336</v>
      </c>
      <c r="T753" s="260"/>
      <c r="U753" s="102">
        <v>2</v>
      </c>
      <c r="V753" s="259"/>
      <c r="W753" s="98">
        <v>180336</v>
      </c>
    </row>
    <row r="754" spans="2:23" ht="60">
      <c r="B754" s="85">
        <v>96</v>
      </c>
      <c r="C754" s="91" t="s">
        <v>7</v>
      </c>
      <c r="D754" s="8" t="str">
        <f t="shared" si="25"/>
        <v>96Vigilancia de la salud ambiental</v>
      </c>
      <c r="E754" s="8" t="s">
        <v>589</v>
      </c>
      <c r="F754" s="83" t="s">
        <v>316</v>
      </c>
      <c r="G754" s="83" t="s">
        <v>346</v>
      </c>
      <c r="H754" s="83" t="s">
        <v>306</v>
      </c>
      <c r="I754" s="8" t="s">
        <v>307</v>
      </c>
      <c r="J754" s="8" t="s">
        <v>307</v>
      </c>
      <c r="K754" s="83" t="s">
        <v>139</v>
      </c>
      <c r="L754" s="92" t="s">
        <v>66</v>
      </c>
      <c r="M754" s="8" t="str">
        <f t="shared" si="24"/>
        <v>96Vigilancia de la salud ambientalTUNJUELITOD. MARZO 2025</v>
      </c>
      <c r="N754" s="125"/>
      <c r="O754" s="126">
        <v>90168</v>
      </c>
      <c r="P754" s="98"/>
      <c r="Q754" s="102">
        <v>1</v>
      </c>
      <c r="R754" s="259"/>
      <c r="S754" s="259">
        <v>90168</v>
      </c>
      <c r="T754" s="260"/>
      <c r="U754" s="102">
        <v>1</v>
      </c>
      <c r="V754" s="259"/>
      <c r="W754" s="98">
        <v>90168</v>
      </c>
    </row>
    <row r="755" spans="2:23" ht="72">
      <c r="B755" s="85">
        <v>96</v>
      </c>
      <c r="C755" s="91" t="s">
        <v>7</v>
      </c>
      <c r="D755" s="8" t="str">
        <f t="shared" si="25"/>
        <v>96Vigilancia de la salud ambiental</v>
      </c>
      <c r="E755" s="8" t="s">
        <v>589</v>
      </c>
      <c r="F755" s="83" t="s">
        <v>316</v>
      </c>
      <c r="G755" s="83" t="s">
        <v>346</v>
      </c>
      <c r="H755" s="83" t="s">
        <v>306</v>
      </c>
      <c r="I755" s="8" t="s">
        <v>307</v>
      </c>
      <c r="J755" s="8" t="s">
        <v>307</v>
      </c>
      <c r="K755" s="83" t="s">
        <v>144</v>
      </c>
      <c r="L755" s="92" t="s">
        <v>66</v>
      </c>
      <c r="M755" s="8" t="str">
        <f t="shared" si="24"/>
        <v>96Vigilancia de la salud ambientalCIUDAD BOLIVARD. MARZO 2025</v>
      </c>
      <c r="N755" s="125"/>
      <c r="O755" s="126">
        <v>90168</v>
      </c>
      <c r="P755" s="98"/>
      <c r="Q755" s="102">
        <v>2</v>
      </c>
      <c r="R755" s="259"/>
      <c r="S755" s="259">
        <v>180336</v>
      </c>
      <c r="T755" s="260"/>
      <c r="U755" s="102">
        <v>2</v>
      </c>
      <c r="V755" s="259"/>
      <c r="W755" s="98">
        <v>180336</v>
      </c>
    </row>
    <row r="756" spans="2:23" ht="60">
      <c r="B756" s="85">
        <v>97</v>
      </c>
      <c r="C756" s="91" t="s">
        <v>7</v>
      </c>
      <c r="D756" s="8" t="str">
        <f t="shared" si="25"/>
        <v>97Vigilancia de la salud ambiental</v>
      </c>
      <c r="E756" s="8" t="s">
        <v>589</v>
      </c>
      <c r="F756" s="83" t="s">
        <v>316</v>
      </c>
      <c r="G756" s="83" t="s">
        <v>832</v>
      </c>
      <c r="H756" s="83" t="s">
        <v>306</v>
      </c>
      <c r="I756" s="8" t="s">
        <v>307</v>
      </c>
      <c r="J756" s="8" t="s">
        <v>307</v>
      </c>
      <c r="K756" s="83" t="s">
        <v>151</v>
      </c>
      <c r="L756" s="92" t="s">
        <v>66</v>
      </c>
      <c r="M756" s="8" t="str">
        <f t="shared" si="24"/>
        <v>97Vigilancia de la salud ambientalUSMED. MARZO 2025</v>
      </c>
      <c r="N756" s="125"/>
      <c r="O756" s="126">
        <v>58956</v>
      </c>
      <c r="P756" s="98"/>
      <c r="Q756" s="102">
        <v>84</v>
      </c>
      <c r="R756" s="259"/>
      <c r="S756" s="259">
        <v>4952304</v>
      </c>
      <c r="T756" s="260"/>
      <c r="U756" s="102">
        <v>84</v>
      </c>
      <c r="V756" s="259"/>
      <c r="W756" s="98">
        <v>4952304</v>
      </c>
    </row>
    <row r="757" spans="2:23" ht="60">
      <c r="B757" s="85">
        <v>97</v>
      </c>
      <c r="C757" s="91" t="s">
        <v>7</v>
      </c>
      <c r="D757" s="8" t="str">
        <f t="shared" si="25"/>
        <v>97Vigilancia de la salud ambiental</v>
      </c>
      <c r="E757" s="8" t="s">
        <v>589</v>
      </c>
      <c r="F757" s="83" t="s">
        <v>316</v>
      </c>
      <c r="G757" s="83" t="s">
        <v>832</v>
      </c>
      <c r="H757" s="83" t="s">
        <v>306</v>
      </c>
      <c r="I757" s="8" t="s">
        <v>307</v>
      </c>
      <c r="J757" s="8" t="s">
        <v>307</v>
      </c>
      <c r="K757" s="83" t="s">
        <v>139</v>
      </c>
      <c r="L757" s="92" t="s">
        <v>66</v>
      </c>
      <c r="M757" s="8" t="str">
        <f t="shared" si="24"/>
        <v>97Vigilancia de la salud ambientalTUNJUELITOD. MARZO 2025</v>
      </c>
      <c r="N757" s="125"/>
      <c r="O757" s="126">
        <v>58956</v>
      </c>
      <c r="P757" s="98"/>
      <c r="Q757" s="102">
        <v>67</v>
      </c>
      <c r="R757" s="259"/>
      <c r="S757" s="259">
        <v>3950052</v>
      </c>
      <c r="T757" s="260"/>
      <c r="U757" s="102">
        <v>67</v>
      </c>
      <c r="V757" s="259"/>
      <c r="W757" s="98">
        <v>3950052</v>
      </c>
    </row>
    <row r="758" spans="2:23" ht="72">
      <c r="B758" s="85">
        <v>97</v>
      </c>
      <c r="C758" s="91" t="s">
        <v>7</v>
      </c>
      <c r="D758" s="8" t="str">
        <f t="shared" si="25"/>
        <v>97Vigilancia de la salud ambiental</v>
      </c>
      <c r="E758" s="8" t="s">
        <v>589</v>
      </c>
      <c r="F758" s="83" t="s">
        <v>316</v>
      </c>
      <c r="G758" s="83" t="s">
        <v>832</v>
      </c>
      <c r="H758" s="83" t="s">
        <v>306</v>
      </c>
      <c r="I758" s="8" t="s">
        <v>307</v>
      </c>
      <c r="J758" s="8" t="s">
        <v>307</v>
      </c>
      <c r="K758" s="83" t="s">
        <v>144</v>
      </c>
      <c r="L758" s="92" t="s">
        <v>66</v>
      </c>
      <c r="M758" s="8" t="str">
        <f t="shared" si="24"/>
        <v>97Vigilancia de la salud ambientalCIUDAD BOLIVARD. MARZO 2025</v>
      </c>
      <c r="N758" s="125"/>
      <c r="O758" s="126">
        <v>58956</v>
      </c>
      <c r="P758" s="98"/>
      <c r="Q758" s="102">
        <v>82</v>
      </c>
      <c r="R758" s="259"/>
      <c r="S758" s="259">
        <v>4834392</v>
      </c>
      <c r="T758" s="260"/>
      <c r="U758" s="102">
        <v>76</v>
      </c>
      <c r="V758" s="259"/>
      <c r="W758" s="98">
        <v>4480656</v>
      </c>
    </row>
    <row r="759" spans="2:23" ht="60">
      <c r="B759" s="85">
        <v>97</v>
      </c>
      <c r="C759" s="91" t="s">
        <v>7</v>
      </c>
      <c r="D759" s="8" t="str">
        <f t="shared" si="25"/>
        <v>97Vigilancia de la salud ambiental</v>
      </c>
      <c r="E759" s="8" t="s">
        <v>589</v>
      </c>
      <c r="F759" s="83" t="s">
        <v>316</v>
      </c>
      <c r="G759" s="83" t="s">
        <v>832</v>
      </c>
      <c r="H759" s="83" t="s">
        <v>306</v>
      </c>
      <c r="I759" s="8" t="s">
        <v>307</v>
      </c>
      <c r="J759" s="8" t="s">
        <v>307</v>
      </c>
      <c r="K759" s="83" t="s">
        <v>148</v>
      </c>
      <c r="L759" s="92" t="s">
        <v>66</v>
      </c>
      <c r="M759" s="8" t="str">
        <f t="shared" si="24"/>
        <v>97Vigilancia de la salud ambientalSUMAPAZD. MARZO 2025</v>
      </c>
      <c r="N759" s="125"/>
      <c r="O759" s="126">
        <v>73695</v>
      </c>
      <c r="P759" s="98"/>
      <c r="Q759" s="102">
        <v>1</v>
      </c>
      <c r="R759" s="259"/>
      <c r="S759" s="259">
        <v>73695</v>
      </c>
      <c r="T759" s="260"/>
      <c r="U759" s="102">
        <v>1</v>
      </c>
      <c r="V759" s="259"/>
      <c r="W759" s="98">
        <v>73695</v>
      </c>
    </row>
    <row r="760" spans="2:23" ht="60">
      <c r="B760" s="85">
        <v>99</v>
      </c>
      <c r="C760" s="91" t="s">
        <v>7</v>
      </c>
      <c r="D760" s="8" t="str">
        <f t="shared" si="25"/>
        <v>99Vigilancia de la salud ambiental</v>
      </c>
      <c r="E760" s="8" t="s">
        <v>589</v>
      </c>
      <c r="F760" s="83" t="s">
        <v>316</v>
      </c>
      <c r="G760" s="83" t="s">
        <v>833</v>
      </c>
      <c r="H760" s="83" t="s">
        <v>306</v>
      </c>
      <c r="I760" s="8" t="s">
        <v>307</v>
      </c>
      <c r="J760" s="8" t="s">
        <v>307</v>
      </c>
      <c r="K760" s="83" t="s">
        <v>151</v>
      </c>
      <c r="L760" s="92" t="s">
        <v>66</v>
      </c>
      <c r="M760" s="8" t="str">
        <f t="shared" si="24"/>
        <v>99Vigilancia de la salud ambientalUSMED. MARZO 2025</v>
      </c>
      <c r="N760" s="125"/>
      <c r="O760" s="126">
        <v>497080</v>
      </c>
      <c r="P760" s="102"/>
      <c r="Q760" s="102">
        <v>5</v>
      </c>
      <c r="R760" s="259"/>
      <c r="S760" s="259">
        <v>2485400</v>
      </c>
      <c r="T760" s="260"/>
      <c r="U760" s="102">
        <v>5</v>
      </c>
      <c r="V760" s="259"/>
      <c r="W760" s="98">
        <v>2485400</v>
      </c>
    </row>
    <row r="761" spans="2:23" ht="60">
      <c r="B761" s="85">
        <v>99</v>
      </c>
      <c r="C761" s="91" t="s">
        <v>7</v>
      </c>
      <c r="D761" s="8" t="str">
        <f t="shared" si="25"/>
        <v>99Vigilancia de la salud ambiental</v>
      </c>
      <c r="E761" s="8" t="s">
        <v>589</v>
      </c>
      <c r="F761" s="83" t="s">
        <v>316</v>
      </c>
      <c r="G761" s="83" t="s">
        <v>833</v>
      </c>
      <c r="H761" s="83" t="s">
        <v>306</v>
      </c>
      <c r="I761" s="8" t="s">
        <v>307</v>
      </c>
      <c r="J761" s="8" t="s">
        <v>307</v>
      </c>
      <c r="K761" s="83" t="s">
        <v>139</v>
      </c>
      <c r="L761" s="92" t="s">
        <v>66</v>
      </c>
      <c r="M761" s="8" t="str">
        <f t="shared" si="24"/>
        <v>99Vigilancia de la salud ambientalTUNJUELITOD. MARZO 2025</v>
      </c>
      <c r="N761" s="125"/>
      <c r="O761" s="126">
        <v>497080</v>
      </c>
      <c r="P761" s="102"/>
      <c r="Q761" s="102">
        <v>2</v>
      </c>
      <c r="R761" s="259"/>
      <c r="S761" s="259">
        <v>994160</v>
      </c>
      <c r="T761" s="260"/>
      <c r="U761" s="102">
        <v>2</v>
      </c>
      <c r="V761" s="259"/>
      <c r="W761" s="98">
        <v>994160</v>
      </c>
    </row>
    <row r="762" spans="2:23" ht="72">
      <c r="B762" s="85">
        <v>99</v>
      </c>
      <c r="C762" s="91" t="s">
        <v>7</v>
      </c>
      <c r="D762" s="8" t="str">
        <f t="shared" si="25"/>
        <v>99Vigilancia de la salud ambiental</v>
      </c>
      <c r="E762" s="8" t="s">
        <v>589</v>
      </c>
      <c r="F762" s="83" t="s">
        <v>316</v>
      </c>
      <c r="G762" s="83" t="s">
        <v>833</v>
      </c>
      <c r="H762" s="83" t="s">
        <v>306</v>
      </c>
      <c r="I762" s="8" t="s">
        <v>307</v>
      </c>
      <c r="J762" s="8" t="s">
        <v>307</v>
      </c>
      <c r="K762" s="83" t="s">
        <v>144</v>
      </c>
      <c r="L762" s="92" t="s">
        <v>66</v>
      </c>
      <c r="M762" s="8" t="str">
        <f t="shared" si="24"/>
        <v>99Vigilancia de la salud ambientalCIUDAD BOLIVARD. MARZO 2025</v>
      </c>
      <c r="N762" s="125"/>
      <c r="O762" s="126">
        <v>497080</v>
      </c>
      <c r="P762" s="98"/>
      <c r="Q762" s="102">
        <v>7</v>
      </c>
      <c r="R762" s="259"/>
      <c r="S762" s="259">
        <v>3479560</v>
      </c>
      <c r="T762" s="260"/>
      <c r="U762" s="102">
        <v>7</v>
      </c>
      <c r="V762" s="259"/>
      <c r="W762" s="98">
        <v>3479560</v>
      </c>
    </row>
    <row r="763" spans="2:23" ht="60">
      <c r="B763" s="85">
        <v>104</v>
      </c>
      <c r="C763" s="91" t="s">
        <v>7</v>
      </c>
      <c r="D763" s="8" t="str">
        <f t="shared" si="25"/>
        <v>104Vigilancia de la salud ambiental</v>
      </c>
      <c r="E763" s="8" t="s">
        <v>589</v>
      </c>
      <c r="F763" s="83" t="s">
        <v>316</v>
      </c>
      <c r="G763" s="83" t="s">
        <v>345</v>
      </c>
      <c r="H763" s="83" t="s">
        <v>306</v>
      </c>
      <c r="I763" s="8" t="s">
        <v>307</v>
      </c>
      <c r="J763" s="8" t="s">
        <v>307</v>
      </c>
      <c r="K763" s="83" t="s">
        <v>151</v>
      </c>
      <c r="L763" s="92" t="s">
        <v>66</v>
      </c>
      <c r="M763" s="8" t="str">
        <f t="shared" si="24"/>
        <v>104Vigilancia de la salud ambientalUSMED. MARZO 2025</v>
      </c>
      <c r="N763" s="125"/>
      <c r="O763" s="126">
        <v>90168</v>
      </c>
      <c r="P763" s="98"/>
      <c r="Q763" s="102">
        <v>122</v>
      </c>
      <c r="R763" s="259"/>
      <c r="S763" s="259">
        <v>11000496</v>
      </c>
      <c r="T763" s="260"/>
      <c r="U763" s="102">
        <v>122</v>
      </c>
      <c r="V763" s="259"/>
      <c r="W763" s="98">
        <v>11000496</v>
      </c>
    </row>
    <row r="764" spans="2:23" ht="60">
      <c r="B764" s="85">
        <v>104</v>
      </c>
      <c r="C764" s="91" t="s">
        <v>7</v>
      </c>
      <c r="D764" s="8" t="str">
        <f t="shared" si="25"/>
        <v>104Vigilancia de la salud ambiental</v>
      </c>
      <c r="E764" s="8" t="s">
        <v>589</v>
      </c>
      <c r="F764" s="83" t="s">
        <v>316</v>
      </c>
      <c r="G764" s="83" t="s">
        <v>345</v>
      </c>
      <c r="H764" s="83" t="s">
        <v>306</v>
      </c>
      <c r="I764" s="8" t="s">
        <v>307</v>
      </c>
      <c r="J764" s="8" t="s">
        <v>307</v>
      </c>
      <c r="K764" s="83" t="s">
        <v>139</v>
      </c>
      <c r="L764" s="92" t="s">
        <v>66</v>
      </c>
      <c r="M764" s="8" t="str">
        <f t="shared" si="24"/>
        <v>104Vigilancia de la salud ambientalTUNJUELITOD. MARZO 2025</v>
      </c>
      <c r="N764" s="125"/>
      <c r="O764" s="126">
        <v>90168</v>
      </c>
      <c r="P764" s="98"/>
      <c r="Q764" s="102">
        <v>107</v>
      </c>
      <c r="R764" s="259"/>
      <c r="S764" s="259">
        <v>9647976</v>
      </c>
      <c r="T764" s="260"/>
      <c r="U764" s="102">
        <v>105</v>
      </c>
      <c r="V764" s="259"/>
      <c r="W764" s="98">
        <v>9467640</v>
      </c>
    </row>
    <row r="765" spans="2:23" ht="72">
      <c r="B765" s="85">
        <v>104</v>
      </c>
      <c r="C765" s="91" t="s">
        <v>7</v>
      </c>
      <c r="D765" s="8" t="str">
        <f t="shared" si="25"/>
        <v>104Vigilancia de la salud ambiental</v>
      </c>
      <c r="E765" s="8" t="s">
        <v>589</v>
      </c>
      <c r="F765" s="83" t="s">
        <v>316</v>
      </c>
      <c r="G765" s="83" t="s">
        <v>345</v>
      </c>
      <c r="H765" s="83" t="s">
        <v>306</v>
      </c>
      <c r="I765" s="8" t="s">
        <v>307</v>
      </c>
      <c r="J765" s="8" t="s">
        <v>307</v>
      </c>
      <c r="K765" s="83" t="s">
        <v>144</v>
      </c>
      <c r="L765" s="92" t="s">
        <v>66</v>
      </c>
      <c r="M765" s="8" t="str">
        <f t="shared" si="24"/>
        <v>104Vigilancia de la salud ambientalCIUDAD BOLIVARD. MARZO 2025</v>
      </c>
      <c r="N765" s="125"/>
      <c r="O765" s="126">
        <v>90168</v>
      </c>
      <c r="P765" s="98"/>
      <c r="Q765" s="102">
        <v>104</v>
      </c>
      <c r="R765" s="259"/>
      <c r="S765" s="259">
        <v>9377472</v>
      </c>
      <c r="T765" s="260"/>
      <c r="U765" s="102">
        <v>104</v>
      </c>
      <c r="V765" s="259"/>
      <c r="W765" s="98">
        <v>9377472</v>
      </c>
    </row>
    <row r="766" spans="2:23" ht="60">
      <c r="B766" s="85">
        <v>104</v>
      </c>
      <c r="C766" s="91" t="s">
        <v>7</v>
      </c>
      <c r="D766" s="8" t="str">
        <f t="shared" si="25"/>
        <v>104Vigilancia de la salud ambiental</v>
      </c>
      <c r="E766" s="8" t="s">
        <v>589</v>
      </c>
      <c r="F766" s="83" t="s">
        <v>316</v>
      </c>
      <c r="G766" s="83" t="s">
        <v>345</v>
      </c>
      <c r="H766" s="83" t="s">
        <v>306</v>
      </c>
      <c r="I766" s="8" t="s">
        <v>307</v>
      </c>
      <c r="J766" s="8" t="s">
        <v>307</v>
      </c>
      <c r="K766" s="83" t="s">
        <v>148</v>
      </c>
      <c r="L766" s="92" t="s">
        <v>66</v>
      </c>
      <c r="M766" s="8" t="str">
        <f t="shared" si="24"/>
        <v>104Vigilancia de la salud ambientalSUMAPAZD. MARZO 2025</v>
      </c>
      <c r="N766" s="125"/>
      <c r="O766" s="126">
        <v>112710</v>
      </c>
      <c r="P766" s="98"/>
      <c r="Q766" s="102">
        <v>3</v>
      </c>
      <c r="R766" s="259"/>
      <c r="S766" s="259">
        <v>338130</v>
      </c>
      <c r="T766" s="260"/>
      <c r="U766" s="102">
        <v>2</v>
      </c>
      <c r="V766" s="259"/>
      <c r="W766" s="98">
        <v>225420</v>
      </c>
    </row>
    <row r="767" spans="2:23" ht="60">
      <c r="B767" s="85">
        <v>1005</v>
      </c>
      <c r="C767" s="91" t="s">
        <v>7</v>
      </c>
      <c r="D767" s="8" t="str">
        <f t="shared" si="25"/>
        <v>1005Vigilancia de la salud ambiental</v>
      </c>
      <c r="E767" s="8" t="s">
        <v>589</v>
      </c>
      <c r="F767" s="83" t="s">
        <v>814</v>
      </c>
      <c r="G767" s="83" t="s">
        <v>439</v>
      </c>
      <c r="H767" s="83" t="s">
        <v>306</v>
      </c>
      <c r="I767" s="8" t="s">
        <v>307</v>
      </c>
      <c r="J767" s="8" t="s">
        <v>307</v>
      </c>
      <c r="K767" s="83" t="s">
        <v>151</v>
      </c>
      <c r="L767" s="92" t="s">
        <v>66</v>
      </c>
      <c r="M767" s="8" t="str">
        <f t="shared" si="24"/>
        <v>1005Vigilancia de la salud ambientalUSMED. MARZO 2025</v>
      </c>
      <c r="N767" s="125"/>
      <c r="O767" s="126">
        <v>90168</v>
      </c>
      <c r="P767" s="98"/>
      <c r="Q767" s="102">
        <v>7</v>
      </c>
      <c r="R767" s="259"/>
      <c r="S767" s="259">
        <v>631176</v>
      </c>
      <c r="T767" s="260"/>
      <c r="U767" s="102">
        <v>7</v>
      </c>
      <c r="V767" s="259"/>
      <c r="W767" s="98">
        <v>631176</v>
      </c>
    </row>
    <row r="768" spans="2:23" ht="60">
      <c r="B768" s="85">
        <v>1005</v>
      </c>
      <c r="C768" s="91" t="s">
        <v>7</v>
      </c>
      <c r="D768" s="8" t="str">
        <f t="shared" si="25"/>
        <v>1005Vigilancia de la salud ambiental</v>
      </c>
      <c r="E768" s="8" t="s">
        <v>589</v>
      </c>
      <c r="F768" s="83" t="s">
        <v>814</v>
      </c>
      <c r="G768" s="83" t="s">
        <v>439</v>
      </c>
      <c r="H768" s="83" t="s">
        <v>306</v>
      </c>
      <c r="I768" s="8" t="s">
        <v>307</v>
      </c>
      <c r="J768" s="8" t="s">
        <v>307</v>
      </c>
      <c r="K768" s="83" t="s">
        <v>139</v>
      </c>
      <c r="L768" s="92" t="s">
        <v>66</v>
      </c>
      <c r="M768" s="8" t="str">
        <f t="shared" si="24"/>
        <v>1005Vigilancia de la salud ambientalTUNJUELITOD. MARZO 2025</v>
      </c>
      <c r="N768" s="125"/>
      <c r="O768" s="126">
        <v>90168</v>
      </c>
      <c r="P768" s="98"/>
      <c r="Q768" s="102">
        <v>13</v>
      </c>
      <c r="R768" s="259"/>
      <c r="S768" s="259">
        <v>1172184</v>
      </c>
      <c r="T768" s="260"/>
      <c r="U768" s="102">
        <v>13</v>
      </c>
      <c r="V768" s="259"/>
      <c r="W768" s="98">
        <v>1172184</v>
      </c>
    </row>
    <row r="769" spans="2:23" ht="72">
      <c r="B769" s="85">
        <v>1005</v>
      </c>
      <c r="C769" s="91" t="s">
        <v>7</v>
      </c>
      <c r="D769" s="8" t="str">
        <f t="shared" si="25"/>
        <v>1005Vigilancia de la salud ambiental</v>
      </c>
      <c r="E769" s="8" t="s">
        <v>589</v>
      </c>
      <c r="F769" s="83" t="s">
        <v>814</v>
      </c>
      <c r="G769" s="83" t="s">
        <v>439</v>
      </c>
      <c r="H769" s="83" t="s">
        <v>306</v>
      </c>
      <c r="I769" s="8" t="s">
        <v>307</v>
      </c>
      <c r="J769" s="8" t="s">
        <v>307</v>
      </c>
      <c r="K769" s="83" t="s">
        <v>144</v>
      </c>
      <c r="L769" s="92" t="s">
        <v>66</v>
      </c>
      <c r="M769" s="8" t="str">
        <f t="shared" si="24"/>
        <v>1005Vigilancia de la salud ambientalCIUDAD BOLIVARD. MARZO 2025</v>
      </c>
      <c r="N769" s="125"/>
      <c r="O769" s="126">
        <v>90168</v>
      </c>
      <c r="P769" s="102"/>
      <c r="Q769" s="102">
        <v>11</v>
      </c>
      <c r="R769" s="259"/>
      <c r="S769" s="259">
        <v>991848</v>
      </c>
      <c r="T769" s="260"/>
      <c r="U769" s="102">
        <v>11</v>
      </c>
      <c r="V769" s="259"/>
      <c r="W769" s="98">
        <v>991848</v>
      </c>
    </row>
    <row r="770" spans="2:23" ht="72">
      <c r="B770" s="85">
        <v>1007</v>
      </c>
      <c r="C770" s="91" t="s">
        <v>7</v>
      </c>
      <c r="D770" s="8" t="str">
        <f t="shared" si="25"/>
        <v>1007Vigilancia de la salud ambiental</v>
      </c>
      <c r="E770" s="8" t="s">
        <v>589</v>
      </c>
      <c r="F770" s="83" t="s">
        <v>814</v>
      </c>
      <c r="G770" s="83" t="s">
        <v>834</v>
      </c>
      <c r="H770" s="83" t="s">
        <v>306</v>
      </c>
      <c r="I770" s="8" t="s">
        <v>307</v>
      </c>
      <c r="J770" s="8" t="s">
        <v>307</v>
      </c>
      <c r="K770" s="83" t="s">
        <v>144</v>
      </c>
      <c r="L770" s="92" t="s">
        <v>66</v>
      </c>
      <c r="M770" s="8" t="str">
        <f t="shared" si="24"/>
        <v>1007Vigilancia de la salud ambientalCIUDAD BOLIVARD. MARZO 2025</v>
      </c>
      <c r="N770" s="125"/>
      <c r="O770" s="126">
        <v>240448</v>
      </c>
      <c r="P770" s="98"/>
      <c r="Q770" s="102">
        <v>1</v>
      </c>
      <c r="R770" s="259"/>
      <c r="S770" s="259">
        <v>240448</v>
      </c>
      <c r="T770" s="260"/>
      <c r="U770" s="102">
        <v>1</v>
      </c>
      <c r="V770" s="259"/>
      <c r="W770" s="98">
        <v>240448</v>
      </c>
    </row>
    <row r="771" spans="2:23" ht="60">
      <c r="B771" s="85">
        <v>1013</v>
      </c>
      <c r="C771" s="91" t="s">
        <v>7</v>
      </c>
      <c r="D771" s="8" t="str">
        <f t="shared" si="25"/>
        <v>1013Vigilancia de la salud ambiental</v>
      </c>
      <c r="E771" s="8" t="s">
        <v>589</v>
      </c>
      <c r="F771" s="83" t="s">
        <v>835</v>
      </c>
      <c r="G771" s="83" t="s">
        <v>836</v>
      </c>
      <c r="H771" s="83" t="s">
        <v>306</v>
      </c>
      <c r="I771" s="8" t="s">
        <v>307</v>
      </c>
      <c r="J771" s="8" t="s">
        <v>307</v>
      </c>
      <c r="K771" s="83" t="s">
        <v>151</v>
      </c>
      <c r="L771" s="92" t="s">
        <v>66</v>
      </c>
      <c r="M771" s="8" t="str">
        <f t="shared" ref="M771:M837" si="26">+D771&amp;K771&amp;L771</f>
        <v>1013Vigilancia de la salud ambientalUSMED. MARZO 2025</v>
      </c>
      <c r="N771" s="125"/>
      <c r="O771" s="126">
        <v>120224</v>
      </c>
      <c r="P771" s="98"/>
      <c r="Q771" s="102">
        <v>4</v>
      </c>
      <c r="R771" s="259"/>
      <c r="S771" s="259">
        <v>480896</v>
      </c>
      <c r="T771" s="260"/>
      <c r="U771" s="102">
        <v>4</v>
      </c>
      <c r="V771" s="259"/>
      <c r="W771" s="98">
        <v>480896</v>
      </c>
    </row>
    <row r="772" spans="2:23" ht="60">
      <c r="B772" s="85">
        <v>1013</v>
      </c>
      <c r="C772" s="91" t="s">
        <v>7</v>
      </c>
      <c r="D772" s="8" t="str">
        <f t="shared" ref="D772:D838" si="27">+B772&amp;C772</f>
        <v>1013Vigilancia de la salud ambiental</v>
      </c>
      <c r="E772" s="8" t="s">
        <v>589</v>
      </c>
      <c r="F772" s="83" t="s">
        <v>835</v>
      </c>
      <c r="G772" s="83" t="s">
        <v>836</v>
      </c>
      <c r="H772" s="83" t="s">
        <v>306</v>
      </c>
      <c r="I772" s="8" t="s">
        <v>307</v>
      </c>
      <c r="J772" s="8" t="s">
        <v>307</v>
      </c>
      <c r="K772" s="83" t="s">
        <v>139</v>
      </c>
      <c r="L772" s="92" t="s">
        <v>66</v>
      </c>
      <c r="M772" s="8" t="str">
        <f t="shared" si="26"/>
        <v>1013Vigilancia de la salud ambientalTUNJUELITOD. MARZO 2025</v>
      </c>
      <c r="N772" s="125"/>
      <c r="O772" s="126">
        <v>120224</v>
      </c>
      <c r="P772" s="98"/>
      <c r="Q772" s="102">
        <v>4</v>
      </c>
      <c r="R772" s="259"/>
      <c r="S772" s="259">
        <v>480896</v>
      </c>
      <c r="T772" s="260"/>
      <c r="U772" s="102">
        <v>4</v>
      </c>
      <c r="V772" s="259"/>
      <c r="W772" s="98">
        <v>480896</v>
      </c>
    </row>
    <row r="773" spans="2:23" ht="72">
      <c r="B773" s="85">
        <v>1013</v>
      </c>
      <c r="C773" s="91" t="s">
        <v>7</v>
      </c>
      <c r="D773" s="8" t="str">
        <f t="shared" si="27"/>
        <v>1013Vigilancia de la salud ambiental</v>
      </c>
      <c r="E773" s="8" t="s">
        <v>589</v>
      </c>
      <c r="F773" s="83" t="s">
        <v>835</v>
      </c>
      <c r="G773" s="83" t="s">
        <v>836</v>
      </c>
      <c r="H773" s="83" t="s">
        <v>306</v>
      </c>
      <c r="I773" s="8" t="s">
        <v>307</v>
      </c>
      <c r="J773" s="8" t="s">
        <v>307</v>
      </c>
      <c r="K773" s="83" t="s">
        <v>144</v>
      </c>
      <c r="L773" s="92" t="s">
        <v>66</v>
      </c>
      <c r="M773" s="8" t="str">
        <f t="shared" si="26"/>
        <v>1013Vigilancia de la salud ambientalCIUDAD BOLIVARD. MARZO 2025</v>
      </c>
      <c r="N773" s="125"/>
      <c r="O773" s="126">
        <v>120224</v>
      </c>
      <c r="P773" s="98"/>
      <c r="Q773" s="102">
        <v>6</v>
      </c>
      <c r="R773" s="259"/>
      <c r="S773" s="259">
        <v>721344</v>
      </c>
      <c r="T773" s="260"/>
      <c r="U773" s="102">
        <v>6</v>
      </c>
      <c r="V773" s="259"/>
      <c r="W773" s="98">
        <v>721344</v>
      </c>
    </row>
    <row r="774" spans="2:23" ht="60">
      <c r="B774" s="85">
        <v>1015</v>
      </c>
      <c r="C774" s="91" t="s">
        <v>7</v>
      </c>
      <c r="D774" s="8" t="str">
        <f t="shared" si="27"/>
        <v>1015Vigilancia de la salud ambiental</v>
      </c>
      <c r="E774" s="8" t="s">
        <v>589</v>
      </c>
      <c r="F774" s="83" t="s">
        <v>823</v>
      </c>
      <c r="G774" s="83" t="s">
        <v>837</v>
      </c>
      <c r="H774" s="83" t="s">
        <v>306</v>
      </c>
      <c r="I774" s="8" t="s">
        <v>307</v>
      </c>
      <c r="J774" s="8" t="s">
        <v>307</v>
      </c>
      <c r="K774" s="83" t="s">
        <v>151</v>
      </c>
      <c r="L774" s="92" t="s">
        <v>66</v>
      </c>
      <c r="M774" s="8" t="str">
        <f t="shared" si="26"/>
        <v>1015Vigilancia de la salud ambientalUSMED. MARZO 2025</v>
      </c>
      <c r="N774" s="125"/>
      <c r="O774" s="126">
        <v>0</v>
      </c>
      <c r="P774" s="98"/>
      <c r="Q774" s="102">
        <v>0</v>
      </c>
      <c r="R774" s="259"/>
      <c r="S774" s="259">
        <v>0</v>
      </c>
      <c r="T774" s="260"/>
      <c r="U774" s="102">
        <v>0</v>
      </c>
      <c r="V774" s="259"/>
      <c r="W774" s="98">
        <v>0</v>
      </c>
    </row>
    <row r="775" spans="2:23" ht="60">
      <c r="B775" s="85">
        <v>1015</v>
      </c>
      <c r="C775" s="91" t="s">
        <v>7</v>
      </c>
      <c r="D775" s="8" t="str">
        <f t="shared" si="27"/>
        <v>1015Vigilancia de la salud ambiental</v>
      </c>
      <c r="E775" s="8" t="s">
        <v>589</v>
      </c>
      <c r="F775" s="83" t="s">
        <v>823</v>
      </c>
      <c r="G775" s="83" t="s">
        <v>837</v>
      </c>
      <c r="H775" s="83" t="s">
        <v>306</v>
      </c>
      <c r="I775" s="8" t="s">
        <v>307</v>
      </c>
      <c r="J775" s="8" t="s">
        <v>307</v>
      </c>
      <c r="K775" s="83" t="s">
        <v>139</v>
      </c>
      <c r="L775" s="92" t="s">
        <v>66</v>
      </c>
      <c r="M775" s="8" t="str">
        <f t="shared" si="26"/>
        <v>1015Vigilancia de la salud ambientalTUNJUELITOD. MARZO 2025</v>
      </c>
      <c r="N775" s="125"/>
      <c r="O775" s="126">
        <v>0</v>
      </c>
      <c r="P775" s="98"/>
      <c r="Q775" s="102">
        <v>0</v>
      </c>
      <c r="R775" s="259"/>
      <c r="S775" s="259">
        <v>0</v>
      </c>
      <c r="T775" s="260"/>
      <c r="U775" s="102">
        <v>0</v>
      </c>
      <c r="V775" s="259"/>
      <c r="W775" s="98">
        <v>0</v>
      </c>
    </row>
    <row r="776" spans="2:23" ht="72">
      <c r="B776" s="85">
        <v>1015</v>
      </c>
      <c r="C776" s="91" t="s">
        <v>7</v>
      </c>
      <c r="D776" s="8" t="str">
        <f t="shared" si="27"/>
        <v>1015Vigilancia de la salud ambiental</v>
      </c>
      <c r="E776" s="8" t="s">
        <v>589</v>
      </c>
      <c r="F776" s="83" t="s">
        <v>823</v>
      </c>
      <c r="G776" s="83" t="s">
        <v>837</v>
      </c>
      <c r="H776" s="83" t="s">
        <v>306</v>
      </c>
      <c r="I776" s="8" t="s">
        <v>307</v>
      </c>
      <c r="J776" s="8" t="s">
        <v>307</v>
      </c>
      <c r="K776" s="83" t="s">
        <v>144</v>
      </c>
      <c r="L776" s="92" t="s">
        <v>66</v>
      </c>
      <c r="M776" s="8" t="str">
        <f t="shared" si="26"/>
        <v>1015Vigilancia de la salud ambientalCIUDAD BOLIVARD. MARZO 2025</v>
      </c>
      <c r="N776" s="125"/>
      <c r="O776" s="126">
        <v>0</v>
      </c>
      <c r="P776" s="98"/>
      <c r="Q776" s="102">
        <v>0</v>
      </c>
      <c r="R776" s="259"/>
      <c r="S776" s="259">
        <v>0</v>
      </c>
      <c r="T776" s="260"/>
      <c r="U776" s="102">
        <v>0</v>
      </c>
      <c r="V776" s="259"/>
      <c r="W776" s="98">
        <v>0</v>
      </c>
    </row>
    <row r="777" spans="2:23" ht="72">
      <c r="B777" s="85">
        <v>1062</v>
      </c>
      <c r="C777" s="91" t="s">
        <v>7</v>
      </c>
      <c r="D777" s="8" t="str">
        <f t="shared" si="27"/>
        <v>1062Vigilancia de la salud ambiental</v>
      </c>
      <c r="E777" s="8" t="s">
        <v>589</v>
      </c>
      <c r="F777" s="83" t="s">
        <v>838</v>
      </c>
      <c r="G777" s="83" t="s">
        <v>839</v>
      </c>
      <c r="H777" s="83" t="s">
        <v>314</v>
      </c>
      <c r="I777" s="8" t="s">
        <v>307</v>
      </c>
      <c r="J777" s="8" t="s">
        <v>307</v>
      </c>
      <c r="K777" s="83" t="s">
        <v>144</v>
      </c>
      <c r="L777" s="92" t="s">
        <v>66</v>
      </c>
      <c r="M777" s="8" t="str">
        <f t="shared" si="26"/>
        <v>1062Vigilancia de la salud ambientalCIUDAD BOLIVARD. MARZO 2025</v>
      </c>
      <c r="N777" s="125"/>
      <c r="O777" s="126">
        <v>2552457</v>
      </c>
      <c r="P777" s="98"/>
      <c r="Q777" s="102">
        <v>2</v>
      </c>
      <c r="R777" s="259"/>
      <c r="S777" s="259">
        <v>5104914</v>
      </c>
      <c r="T777" s="260"/>
      <c r="U777" s="102">
        <v>2</v>
      </c>
      <c r="V777" s="259"/>
      <c r="W777" s="98">
        <v>5104914</v>
      </c>
    </row>
    <row r="778" spans="2:23" ht="60">
      <c r="B778" s="85">
        <v>1063</v>
      </c>
      <c r="C778" s="91" t="s">
        <v>7</v>
      </c>
      <c r="D778" s="8" t="str">
        <f t="shared" si="27"/>
        <v>1063Vigilancia de la salud ambiental</v>
      </c>
      <c r="E778" s="8" t="s">
        <v>589</v>
      </c>
      <c r="F778" s="83" t="s">
        <v>838</v>
      </c>
      <c r="G778" s="83" t="s">
        <v>840</v>
      </c>
      <c r="H778" s="83" t="s">
        <v>314</v>
      </c>
      <c r="I778" s="8" t="s">
        <v>307</v>
      </c>
      <c r="J778" s="8" t="s">
        <v>307</v>
      </c>
      <c r="K778" s="83" t="s">
        <v>139</v>
      </c>
      <c r="L778" s="92" t="s">
        <v>66</v>
      </c>
      <c r="M778" s="8" t="str">
        <f t="shared" si="26"/>
        <v>1063Vigilancia de la salud ambientalTUNJUELITOD. MARZO 2025</v>
      </c>
      <c r="N778" s="125"/>
      <c r="O778" s="126">
        <v>2552457</v>
      </c>
      <c r="P778" s="98"/>
      <c r="Q778" s="102">
        <v>7</v>
      </c>
      <c r="R778" s="259"/>
      <c r="S778" s="259">
        <v>17867199</v>
      </c>
      <c r="T778" s="260"/>
      <c r="U778" s="102">
        <v>7</v>
      </c>
      <c r="V778" s="259"/>
      <c r="W778" s="98">
        <v>17867199</v>
      </c>
    </row>
    <row r="779" spans="2:23" ht="72">
      <c r="B779" s="85">
        <v>1064</v>
      </c>
      <c r="C779" s="91" t="s">
        <v>7</v>
      </c>
      <c r="D779" s="8" t="str">
        <f t="shared" si="27"/>
        <v>1064Vigilancia de la salud ambiental</v>
      </c>
      <c r="E779" s="8" t="s">
        <v>589</v>
      </c>
      <c r="F779" s="83" t="s">
        <v>838</v>
      </c>
      <c r="G779" s="83" t="s">
        <v>841</v>
      </c>
      <c r="H779" s="83" t="s">
        <v>314</v>
      </c>
      <c r="I779" s="8" t="s">
        <v>307</v>
      </c>
      <c r="J779" s="8" t="s">
        <v>307</v>
      </c>
      <c r="K779" s="83" t="s">
        <v>144</v>
      </c>
      <c r="L779" s="92" t="s">
        <v>66</v>
      </c>
      <c r="M779" s="8" t="str">
        <f t="shared" si="26"/>
        <v>1064Vigilancia de la salud ambientalCIUDAD BOLIVARD. MARZO 2025</v>
      </c>
      <c r="N779" s="125"/>
      <c r="O779" s="126">
        <v>8082843</v>
      </c>
      <c r="P779" s="98"/>
      <c r="Q779" s="102">
        <v>10</v>
      </c>
      <c r="R779" s="259"/>
      <c r="S779" s="259">
        <v>80828430</v>
      </c>
      <c r="T779" s="260"/>
      <c r="U779" s="102">
        <v>10</v>
      </c>
      <c r="V779" s="259"/>
      <c r="W779" s="98">
        <v>80828430</v>
      </c>
    </row>
    <row r="780" spans="2:23" ht="60">
      <c r="B780" s="85">
        <v>1066</v>
      </c>
      <c r="C780" s="91" t="s">
        <v>7</v>
      </c>
      <c r="D780" s="8" t="str">
        <f t="shared" si="27"/>
        <v>1066Vigilancia de la salud ambiental</v>
      </c>
      <c r="E780" s="8" t="s">
        <v>589</v>
      </c>
      <c r="F780" s="83" t="s">
        <v>838</v>
      </c>
      <c r="G780" s="83" t="s">
        <v>842</v>
      </c>
      <c r="H780" s="83" t="s">
        <v>314</v>
      </c>
      <c r="I780" s="8" t="s">
        <v>307</v>
      </c>
      <c r="J780" s="8" t="s">
        <v>307</v>
      </c>
      <c r="K780" s="83" t="s">
        <v>151</v>
      </c>
      <c r="L780" s="92" t="s">
        <v>66</v>
      </c>
      <c r="M780" s="8" t="str">
        <f t="shared" si="26"/>
        <v>1066Vigilancia de la salud ambientalUSMED. MARZO 2025</v>
      </c>
      <c r="N780" s="125"/>
      <c r="O780" s="126">
        <v>8933599</v>
      </c>
      <c r="P780" s="98"/>
      <c r="Q780" s="102">
        <v>1</v>
      </c>
      <c r="R780" s="259"/>
      <c r="S780" s="259">
        <v>8933599</v>
      </c>
      <c r="T780" s="260"/>
      <c r="U780" s="102">
        <v>1</v>
      </c>
      <c r="V780" s="259"/>
      <c r="W780" s="98">
        <v>8933599</v>
      </c>
    </row>
    <row r="781" spans="2:23" ht="60">
      <c r="B781" s="85">
        <v>1067</v>
      </c>
      <c r="C781" s="91" t="s">
        <v>7</v>
      </c>
      <c r="D781" s="8" t="str">
        <f t="shared" si="27"/>
        <v>1067Vigilancia de la salud ambiental</v>
      </c>
      <c r="E781" s="8" t="s">
        <v>589</v>
      </c>
      <c r="F781" s="83" t="s">
        <v>838</v>
      </c>
      <c r="G781" s="83" t="s">
        <v>843</v>
      </c>
      <c r="H781" s="83" t="s">
        <v>314</v>
      </c>
      <c r="I781" s="8" t="s">
        <v>307</v>
      </c>
      <c r="J781" s="8" t="s">
        <v>307</v>
      </c>
      <c r="K781" s="83" t="s">
        <v>139</v>
      </c>
      <c r="L781" s="92" t="s">
        <v>66</v>
      </c>
      <c r="M781" s="8" t="str">
        <f t="shared" si="26"/>
        <v>1067Vigilancia de la salud ambientalTUNJUELITOD. MARZO 2025</v>
      </c>
      <c r="N781" s="125"/>
      <c r="O781" s="126">
        <v>3616139</v>
      </c>
      <c r="P781" s="98"/>
      <c r="Q781" s="102">
        <v>2</v>
      </c>
      <c r="R781" s="259"/>
      <c r="S781" s="259">
        <v>7232278</v>
      </c>
      <c r="T781" s="260"/>
      <c r="U781" s="102">
        <v>2</v>
      </c>
      <c r="V781" s="259"/>
      <c r="W781" s="98">
        <v>7232278</v>
      </c>
    </row>
    <row r="782" spans="2:23" ht="101.25">
      <c r="B782" s="85">
        <v>1075</v>
      </c>
      <c r="C782" s="91" t="s">
        <v>7</v>
      </c>
      <c r="D782" s="8" t="str">
        <f t="shared" si="27"/>
        <v>1075Vigilancia de la salud ambiental</v>
      </c>
      <c r="E782" s="8" t="s">
        <v>589</v>
      </c>
      <c r="F782" s="83" t="s">
        <v>844</v>
      </c>
      <c r="G782" s="83" t="s">
        <v>845</v>
      </c>
      <c r="H782" s="83" t="s">
        <v>605</v>
      </c>
      <c r="I782" s="8" t="s">
        <v>307</v>
      </c>
      <c r="J782" s="8" t="s">
        <v>307</v>
      </c>
      <c r="K782" s="83" t="s">
        <v>151</v>
      </c>
      <c r="L782" s="92" t="s">
        <v>66</v>
      </c>
      <c r="M782" s="8" t="str">
        <f t="shared" si="26"/>
        <v>1075Vigilancia de la salud ambientalUSMED. MARZO 2025</v>
      </c>
      <c r="N782" s="125"/>
      <c r="O782" s="126">
        <v>120226</v>
      </c>
      <c r="P782" s="98"/>
      <c r="Q782" s="102">
        <v>3</v>
      </c>
      <c r="R782" s="259"/>
      <c r="S782" s="259">
        <v>360678</v>
      </c>
      <c r="T782" s="260"/>
      <c r="U782" s="102">
        <v>3</v>
      </c>
      <c r="V782" s="259"/>
      <c r="W782" s="98">
        <v>360678</v>
      </c>
    </row>
    <row r="783" spans="2:23" ht="101.25">
      <c r="B783" s="85">
        <v>1075</v>
      </c>
      <c r="C783" s="91" t="s">
        <v>7</v>
      </c>
      <c r="D783" s="8" t="str">
        <f t="shared" si="27"/>
        <v>1075Vigilancia de la salud ambiental</v>
      </c>
      <c r="E783" s="8" t="s">
        <v>589</v>
      </c>
      <c r="F783" s="83" t="s">
        <v>844</v>
      </c>
      <c r="G783" s="83" t="s">
        <v>845</v>
      </c>
      <c r="H783" s="83" t="s">
        <v>605</v>
      </c>
      <c r="I783" s="8" t="s">
        <v>307</v>
      </c>
      <c r="J783" s="8" t="s">
        <v>307</v>
      </c>
      <c r="K783" s="83" t="s">
        <v>139</v>
      </c>
      <c r="L783" s="92" t="s">
        <v>66</v>
      </c>
      <c r="M783" s="8" t="str">
        <f t="shared" si="26"/>
        <v>1075Vigilancia de la salud ambientalTUNJUELITOD. MARZO 2025</v>
      </c>
      <c r="N783" s="125"/>
      <c r="O783" s="126">
        <v>120226</v>
      </c>
      <c r="P783" s="98"/>
      <c r="Q783" s="102">
        <v>1</v>
      </c>
      <c r="R783" s="259"/>
      <c r="S783" s="259">
        <v>120226</v>
      </c>
      <c r="T783" s="260"/>
      <c r="U783" s="102">
        <v>1</v>
      </c>
      <c r="V783" s="259"/>
      <c r="W783" s="98">
        <v>120226</v>
      </c>
    </row>
    <row r="784" spans="2:23" ht="101.25">
      <c r="B784" s="85">
        <v>1075</v>
      </c>
      <c r="C784" s="91" t="s">
        <v>7</v>
      </c>
      <c r="D784" s="8" t="str">
        <f t="shared" si="27"/>
        <v>1075Vigilancia de la salud ambiental</v>
      </c>
      <c r="E784" s="8" t="s">
        <v>589</v>
      </c>
      <c r="F784" s="83" t="s">
        <v>844</v>
      </c>
      <c r="G784" s="83" t="s">
        <v>845</v>
      </c>
      <c r="H784" s="83" t="s">
        <v>605</v>
      </c>
      <c r="I784" s="8" t="s">
        <v>307</v>
      </c>
      <c r="J784" s="8" t="s">
        <v>307</v>
      </c>
      <c r="K784" s="83" t="s">
        <v>144</v>
      </c>
      <c r="L784" s="92" t="s">
        <v>66</v>
      </c>
      <c r="M784" s="8" t="str">
        <f t="shared" si="26"/>
        <v>1075Vigilancia de la salud ambientalCIUDAD BOLIVARD. MARZO 2025</v>
      </c>
      <c r="N784" s="125"/>
      <c r="O784" s="126">
        <v>0</v>
      </c>
      <c r="P784" s="98"/>
      <c r="Q784" s="102">
        <v>0</v>
      </c>
      <c r="R784" s="259"/>
      <c r="S784" s="259">
        <v>0</v>
      </c>
      <c r="T784" s="260"/>
      <c r="U784" s="102">
        <v>0</v>
      </c>
      <c r="V784" s="259"/>
      <c r="W784" s="98">
        <v>0</v>
      </c>
    </row>
    <row r="785" spans="2:23" ht="60">
      <c r="B785" s="85">
        <v>1102</v>
      </c>
      <c r="C785" s="91" t="s">
        <v>7</v>
      </c>
      <c r="D785" s="8" t="str">
        <f t="shared" si="27"/>
        <v>1102Vigilancia de la salud ambiental</v>
      </c>
      <c r="E785" s="8" t="s">
        <v>589</v>
      </c>
      <c r="F785" s="83" t="s">
        <v>835</v>
      </c>
      <c r="G785" s="83" t="s">
        <v>846</v>
      </c>
      <c r="H785" s="83" t="s">
        <v>601</v>
      </c>
      <c r="I785" s="8" t="s">
        <v>307</v>
      </c>
      <c r="J785" s="8" t="s">
        <v>307</v>
      </c>
      <c r="K785" s="83" t="s">
        <v>151</v>
      </c>
      <c r="L785" s="92" t="s">
        <v>66</v>
      </c>
      <c r="M785" s="8" t="str">
        <f t="shared" si="26"/>
        <v>1102Vigilancia de la salud ambientalUSMED. MARZO 2025</v>
      </c>
      <c r="N785" s="125"/>
      <c r="O785" s="126">
        <v>994</v>
      </c>
      <c r="P785" s="98"/>
      <c r="Q785" s="102">
        <v>25000</v>
      </c>
      <c r="R785" s="259"/>
      <c r="S785" s="259">
        <v>24850000</v>
      </c>
      <c r="T785" s="260"/>
      <c r="U785" s="102">
        <v>25000</v>
      </c>
      <c r="V785" s="259"/>
      <c r="W785" s="98">
        <v>24850000</v>
      </c>
    </row>
    <row r="786" spans="2:23" ht="60">
      <c r="B786" s="85">
        <v>1102</v>
      </c>
      <c r="C786" s="91" t="s">
        <v>7</v>
      </c>
      <c r="D786" s="8" t="str">
        <f t="shared" si="27"/>
        <v>1102Vigilancia de la salud ambiental</v>
      </c>
      <c r="E786" s="8" t="s">
        <v>589</v>
      </c>
      <c r="F786" s="83" t="s">
        <v>835</v>
      </c>
      <c r="G786" s="83" t="s">
        <v>846</v>
      </c>
      <c r="H786" s="83" t="s">
        <v>601</v>
      </c>
      <c r="I786" s="8" t="s">
        <v>307</v>
      </c>
      <c r="J786" s="8" t="s">
        <v>307</v>
      </c>
      <c r="K786" s="83" t="s">
        <v>139</v>
      </c>
      <c r="L786" s="92" t="s">
        <v>66</v>
      </c>
      <c r="M786" s="8" t="str">
        <f t="shared" si="26"/>
        <v>1102Vigilancia de la salud ambientalTUNJUELITOD. MARZO 2025</v>
      </c>
      <c r="N786" s="125"/>
      <c r="O786" s="126">
        <v>994</v>
      </c>
      <c r="P786" s="98"/>
      <c r="Q786" s="102">
        <v>7000</v>
      </c>
      <c r="R786" s="259"/>
      <c r="S786" s="259">
        <v>6958000</v>
      </c>
      <c r="T786" s="260"/>
      <c r="U786" s="102">
        <v>7000</v>
      </c>
      <c r="V786" s="259"/>
      <c r="W786" s="98">
        <v>6958000</v>
      </c>
    </row>
    <row r="787" spans="2:23" ht="72">
      <c r="B787" s="85">
        <v>1102</v>
      </c>
      <c r="C787" s="91" t="s">
        <v>7</v>
      </c>
      <c r="D787" s="8" t="str">
        <f t="shared" si="27"/>
        <v>1102Vigilancia de la salud ambiental</v>
      </c>
      <c r="E787" s="8" t="s">
        <v>589</v>
      </c>
      <c r="F787" s="83" t="s">
        <v>835</v>
      </c>
      <c r="G787" s="83" t="s">
        <v>846</v>
      </c>
      <c r="H787" s="83" t="s">
        <v>601</v>
      </c>
      <c r="I787" s="8" t="s">
        <v>307</v>
      </c>
      <c r="J787" s="8" t="s">
        <v>307</v>
      </c>
      <c r="K787" s="83" t="s">
        <v>144</v>
      </c>
      <c r="L787" s="92" t="s">
        <v>66</v>
      </c>
      <c r="M787" s="8" t="str">
        <f t="shared" si="26"/>
        <v>1102Vigilancia de la salud ambientalCIUDAD BOLIVARD. MARZO 2025</v>
      </c>
      <c r="N787" s="125"/>
      <c r="O787" s="126">
        <v>994</v>
      </c>
      <c r="P787" s="98"/>
      <c r="Q787" s="102">
        <v>25000</v>
      </c>
      <c r="R787" s="259"/>
      <c r="S787" s="259">
        <v>24850000</v>
      </c>
      <c r="T787" s="260"/>
      <c r="U787" s="102">
        <v>25000</v>
      </c>
      <c r="V787" s="259"/>
      <c r="W787" s="98">
        <v>24850000</v>
      </c>
    </row>
    <row r="788" spans="2:23" ht="60">
      <c r="B788" s="85">
        <v>1103</v>
      </c>
      <c r="C788" s="91" t="s">
        <v>7</v>
      </c>
      <c r="D788" s="8" t="str">
        <f t="shared" si="27"/>
        <v>1103Vigilancia de la salud ambiental</v>
      </c>
      <c r="E788" s="8" t="s">
        <v>589</v>
      </c>
      <c r="F788" s="83" t="s">
        <v>835</v>
      </c>
      <c r="G788" s="83" t="s">
        <v>847</v>
      </c>
      <c r="H788" s="83" t="s">
        <v>601</v>
      </c>
      <c r="I788" s="8" t="s">
        <v>307</v>
      </c>
      <c r="J788" s="8" t="s">
        <v>307</v>
      </c>
      <c r="K788" s="83" t="s">
        <v>151</v>
      </c>
      <c r="L788" s="92" t="s">
        <v>66</v>
      </c>
      <c r="M788" s="8" t="str">
        <f t="shared" si="26"/>
        <v>1103Vigilancia de la salud ambientalUSMED. MARZO 2025</v>
      </c>
      <c r="N788" s="125"/>
      <c r="O788" s="126">
        <v>829</v>
      </c>
      <c r="P788" s="98"/>
      <c r="Q788" s="102">
        <v>50859</v>
      </c>
      <c r="R788" s="259"/>
      <c r="S788" s="259">
        <v>42162111</v>
      </c>
      <c r="T788" s="260"/>
      <c r="U788" s="102">
        <v>50859</v>
      </c>
      <c r="V788" s="259"/>
      <c r="W788" s="98">
        <v>42162111</v>
      </c>
    </row>
    <row r="789" spans="2:23" ht="60">
      <c r="B789" s="85">
        <v>1103</v>
      </c>
      <c r="C789" s="91" t="s">
        <v>7</v>
      </c>
      <c r="D789" s="8" t="str">
        <f t="shared" si="27"/>
        <v>1103Vigilancia de la salud ambiental</v>
      </c>
      <c r="E789" s="8" t="s">
        <v>589</v>
      </c>
      <c r="F789" s="83" t="s">
        <v>835</v>
      </c>
      <c r="G789" s="83" t="s">
        <v>847</v>
      </c>
      <c r="H789" s="83" t="s">
        <v>601</v>
      </c>
      <c r="I789" s="8" t="s">
        <v>307</v>
      </c>
      <c r="J789" s="8" t="s">
        <v>307</v>
      </c>
      <c r="K789" s="83" t="s">
        <v>139</v>
      </c>
      <c r="L789" s="92" t="s">
        <v>66</v>
      </c>
      <c r="M789" s="8" t="str">
        <f t="shared" si="26"/>
        <v>1103Vigilancia de la salud ambientalTUNJUELITOD. MARZO 2025</v>
      </c>
      <c r="N789" s="125"/>
      <c r="O789" s="126">
        <v>829</v>
      </c>
      <c r="P789" s="98"/>
      <c r="Q789" s="102">
        <v>19000</v>
      </c>
      <c r="R789" s="259"/>
      <c r="S789" s="259">
        <v>15751000</v>
      </c>
      <c r="T789" s="260"/>
      <c r="U789" s="102">
        <v>19000</v>
      </c>
      <c r="V789" s="259"/>
      <c r="W789" s="98">
        <v>15751000</v>
      </c>
    </row>
    <row r="790" spans="2:23" ht="72">
      <c r="B790" s="85">
        <v>1103</v>
      </c>
      <c r="C790" s="91" t="s">
        <v>7</v>
      </c>
      <c r="D790" s="8" t="str">
        <f t="shared" si="27"/>
        <v>1103Vigilancia de la salud ambiental</v>
      </c>
      <c r="E790" s="8" t="s">
        <v>589</v>
      </c>
      <c r="F790" s="83" t="s">
        <v>835</v>
      </c>
      <c r="G790" s="83" t="s">
        <v>847</v>
      </c>
      <c r="H790" s="83" t="s">
        <v>601</v>
      </c>
      <c r="I790" s="8" t="s">
        <v>307</v>
      </c>
      <c r="J790" s="8" t="s">
        <v>307</v>
      </c>
      <c r="K790" s="83" t="s">
        <v>144</v>
      </c>
      <c r="L790" s="92" t="s">
        <v>66</v>
      </c>
      <c r="M790" s="8" t="str">
        <f t="shared" si="26"/>
        <v>1103Vigilancia de la salud ambientalCIUDAD BOLIVARD. MARZO 2025</v>
      </c>
      <c r="N790" s="125"/>
      <c r="O790" s="126">
        <v>829</v>
      </c>
      <c r="P790" s="98"/>
      <c r="Q790" s="102">
        <v>50000</v>
      </c>
      <c r="R790" s="259"/>
      <c r="S790" s="259">
        <v>41450000</v>
      </c>
      <c r="T790" s="260"/>
      <c r="U790" s="102">
        <v>50000</v>
      </c>
      <c r="V790" s="259"/>
      <c r="W790" s="98">
        <v>41450000</v>
      </c>
    </row>
    <row r="791" spans="2:23" ht="60">
      <c r="B791" s="85">
        <v>1108</v>
      </c>
      <c r="C791" s="91" t="s">
        <v>7</v>
      </c>
      <c r="D791" s="8" t="str">
        <f t="shared" si="27"/>
        <v>1108Vigilancia de la salud ambiental</v>
      </c>
      <c r="E791" s="8" t="s">
        <v>589</v>
      </c>
      <c r="F791" s="83" t="s">
        <v>835</v>
      </c>
      <c r="G791" s="83" t="s">
        <v>848</v>
      </c>
      <c r="H791" s="83" t="s">
        <v>604</v>
      </c>
      <c r="I791" s="8" t="s">
        <v>307</v>
      </c>
      <c r="J791" s="8" t="s">
        <v>307</v>
      </c>
      <c r="K791" s="83" t="s">
        <v>151</v>
      </c>
      <c r="L791" s="92" t="s">
        <v>66</v>
      </c>
      <c r="M791" s="8" t="str">
        <f t="shared" si="26"/>
        <v>1108Vigilancia de la salud ambientalUSMED. MARZO 2025</v>
      </c>
      <c r="N791" s="125"/>
      <c r="O791" s="126">
        <v>3931</v>
      </c>
      <c r="P791" s="98"/>
      <c r="Q791" s="102">
        <v>2998</v>
      </c>
      <c r="R791" s="259"/>
      <c r="S791" s="259">
        <v>11785138</v>
      </c>
      <c r="T791" s="260"/>
      <c r="U791" s="102">
        <v>2998</v>
      </c>
      <c r="V791" s="259"/>
      <c r="W791" s="98">
        <v>11785138</v>
      </c>
    </row>
    <row r="792" spans="2:23" ht="60">
      <c r="B792" s="85">
        <v>1108</v>
      </c>
      <c r="C792" s="91" t="s">
        <v>7</v>
      </c>
      <c r="D792" s="8" t="str">
        <f t="shared" si="27"/>
        <v>1108Vigilancia de la salud ambiental</v>
      </c>
      <c r="E792" s="8" t="s">
        <v>589</v>
      </c>
      <c r="F792" s="83" t="s">
        <v>835</v>
      </c>
      <c r="G792" s="83" t="s">
        <v>848</v>
      </c>
      <c r="H792" s="83" t="s">
        <v>604</v>
      </c>
      <c r="I792" s="8" t="s">
        <v>307</v>
      </c>
      <c r="J792" s="8" t="s">
        <v>307</v>
      </c>
      <c r="K792" s="83" t="s">
        <v>139</v>
      </c>
      <c r="L792" s="92" t="s">
        <v>66</v>
      </c>
      <c r="M792" s="8" t="str">
        <f t="shared" si="26"/>
        <v>1108Vigilancia de la salud ambientalTUNJUELITOD. MARZO 2025</v>
      </c>
      <c r="N792" s="125"/>
      <c r="O792" s="126">
        <v>3931</v>
      </c>
      <c r="P792" s="98"/>
      <c r="Q792" s="102">
        <v>1138</v>
      </c>
      <c r="R792" s="259"/>
      <c r="S792" s="259">
        <v>4473478</v>
      </c>
      <c r="T792" s="260"/>
      <c r="U792" s="102">
        <v>1138</v>
      </c>
      <c r="V792" s="259"/>
      <c r="W792" s="98">
        <v>4473478</v>
      </c>
    </row>
    <row r="793" spans="2:23" ht="72">
      <c r="B793" s="85">
        <v>1108</v>
      </c>
      <c r="C793" s="91" t="s">
        <v>7</v>
      </c>
      <c r="D793" s="8" t="str">
        <f t="shared" si="27"/>
        <v>1108Vigilancia de la salud ambiental</v>
      </c>
      <c r="E793" s="8" t="s">
        <v>589</v>
      </c>
      <c r="F793" s="83" t="s">
        <v>835</v>
      </c>
      <c r="G793" s="83" t="s">
        <v>848</v>
      </c>
      <c r="H793" s="83" t="s">
        <v>604</v>
      </c>
      <c r="I793" s="8" t="s">
        <v>307</v>
      </c>
      <c r="J793" s="8" t="s">
        <v>307</v>
      </c>
      <c r="K793" s="83" t="s">
        <v>144</v>
      </c>
      <c r="L793" s="92" t="s">
        <v>66</v>
      </c>
      <c r="M793" s="8" t="str">
        <f t="shared" si="26"/>
        <v>1108Vigilancia de la salud ambientalCIUDAD BOLIVARD. MARZO 2025</v>
      </c>
      <c r="N793" s="125"/>
      <c r="O793" s="126">
        <v>3931</v>
      </c>
      <c r="P793" s="98"/>
      <c r="Q793" s="102">
        <v>5496</v>
      </c>
      <c r="R793" s="259"/>
      <c r="S793" s="259">
        <v>21604776</v>
      </c>
      <c r="T793" s="260"/>
      <c r="U793" s="102">
        <v>5238</v>
      </c>
      <c r="V793" s="259"/>
      <c r="W793" s="98">
        <v>20590578</v>
      </c>
    </row>
    <row r="794" spans="2:23" ht="60.75" thickBot="1">
      <c r="B794" s="86">
        <v>1108</v>
      </c>
      <c r="C794" s="91" t="s">
        <v>7</v>
      </c>
      <c r="D794" s="8" t="str">
        <f t="shared" si="27"/>
        <v>1108Vigilancia de la salud ambiental</v>
      </c>
      <c r="E794" s="8" t="s">
        <v>589</v>
      </c>
      <c r="F794" s="83" t="s">
        <v>835</v>
      </c>
      <c r="G794" s="83" t="s">
        <v>848</v>
      </c>
      <c r="H794" s="83" t="s">
        <v>604</v>
      </c>
      <c r="I794" s="8" t="s">
        <v>307</v>
      </c>
      <c r="J794" s="8" t="s">
        <v>307</v>
      </c>
      <c r="K794" s="83" t="s">
        <v>148</v>
      </c>
      <c r="L794" s="92" t="s">
        <v>66</v>
      </c>
      <c r="M794" s="8" t="str">
        <f t="shared" si="26"/>
        <v>1108Vigilancia de la salud ambientalSUMAPAZD. MARZO 2025</v>
      </c>
      <c r="N794" s="125"/>
      <c r="O794" s="126">
        <v>4913</v>
      </c>
      <c r="P794" s="98"/>
      <c r="Q794" s="103">
        <v>91</v>
      </c>
      <c r="R794" s="259"/>
      <c r="S794" s="259">
        <v>447083</v>
      </c>
      <c r="T794" s="260"/>
      <c r="U794" s="103">
        <v>40</v>
      </c>
      <c r="V794" s="259"/>
      <c r="W794" s="98">
        <v>196520</v>
      </c>
    </row>
    <row r="795" spans="2:23" ht="45.75" thickTop="1">
      <c r="B795" s="114">
        <v>1113</v>
      </c>
      <c r="C795" s="91" t="s">
        <v>7</v>
      </c>
      <c r="D795" s="8" t="str">
        <f t="shared" si="27"/>
        <v>1113Vigilancia de la salud ambiental</v>
      </c>
      <c r="E795" s="8" t="s">
        <v>589</v>
      </c>
      <c r="F795" s="83" t="s">
        <v>316</v>
      </c>
      <c r="G795" s="83" t="s">
        <v>849</v>
      </c>
      <c r="H795" s="83" t="s">
        <v>600</v>
      </c>
      <c r="I795" s="8" t="s">
        <v>307</v>
      </c>
      <c r="J795" s="8" t="s">
        <v>307</v>
      </c>
      <c r="K795" s="83" t="s">
        <v>144</v>
      </c>
      <c r="L795" s="92" t="s">
        <v>66</v>
      </c>
      <c r="N795" s="125"/>
      <c r="O795" s="126">
        <v>2103951</v>
      </c>
      <c r="P795" s="115"/>
      <c r="Q795" s="116">
        <v>1</v>
      </c>
      <c r="R795" s="259"/>
      <c r="S795" s="259">
        <v>2103951</v>
      </c>
      <c r="T795" s="260"/>
      <c r="U795" s="116">
        <v>1</v>
      </c>
      <c r="V795" s="259"/>
      <c r="W795" s="98">
        <v>2103951</v>
      </c>
    </row>
    <row r="796" spans="2:23" ht="45">
      <c r="B796" s="114">
        <v>1114</v>
      </c>
      <c r="C796" s="91" t="s">
        <v>7</v>
      </c>
      <c r="D796" s="8" t="str">
        <f t="shared" si="27"/>
        <v>1114Vigilancia de la salud ambiental</v>
      </c>
      <c r="E796" s="8" t="s">
        <v>589</v>
      </c>
      <c r="F796" s="83" t="s">
        <v>316</v>
      </c>
      <c r="G796" s="83" t="s">
        <v>850</v>
      </c>
      <c r="H796" s="83" t="s">
        <v>306</v>
      </c>
      <c r="I796" s="8" t="s">
        <v>307</v>
      </c>
      <c r="J796" s="8" t="s">
        <v>307</v>
      </c>
      <c r="K796" s="83" t="s">
        <v>139</v>
      </c>
      <c r="L796" s="92" t="s">
        <v>66</v>
      </c>
      <c r="N796" s="125"/>
      <c r="O796" s="126">
        <v>712096</v>
      </c>
      <c r="P796" s="115"/>
      <c r="Q796" s="116">
        <v>3</v>
      </c>
      <c r="R796" s="259"/>
      <c r="S796" s="259">
        <v>2136288</v>
      </c>
      <c r="T796" s="260"/>
      <c r="U796" s="116">
        <v>3</v>
      </c>
      <c r="V796" s="259"/>
      <c r="W796" s="98">
        <v>2136288</v>
      </c>
    </row>
    <row r="797" spans="2:23" ht="45">
      <c r="B797" s="114">
        <v>1115</v>
      </c>
      <c r="C797" s="91" t="s">
        <v>7</v>
      </c>
      <c r="D797" s="8" t="str">
        <f t="shared" si="27"/>
        <v>1115Vigilancia de la salud ambiental</v>
      </c>
      <c r="E797" s="8" t="s">
        <v>589</v>
      </c>
      <c r="F797" s="83" t="s">
        <v>316</v>
      </c>
      <c r="G797" s="83" t="s">
        <v>851</v>
      </c>
      <c r="H797" s="83" t="s">
        <v>306</v>
      </c>
      <c r="I797" s="8" t="s">
        <v>307</v>
      </c>
      <c r="J797" s="8" t="s">
        <v>307</v>
      </c>
      <c r="K797" s="83" t="s">
        <v>144</v>
      </c>
      <c r="L797" s="92" t="s">
        <v>66</v>
      </c>
      <c r="N797" s="125"/>
      <c r="O797" s="126">
        <v>298256</v>
      </c>
      <c r="P797" s="115"/>
      <c r="Q797" s="116">
        <v>6</v>
      </c>
      <c r="R797" s="259"/>
      <c r="S797" s="259">
        <v>1789536</v>
      </c>
      <c r="T797" s="260"/>
      <c r="U797" s="116">
        <v>6</v>
      </c>
      <c r="V797" s="259"/>
      <c r="W797" s="98">
        <v>1789536</v>
      </c>
    </row>
    <row r="798" spans="2:23" ht="72">
      <c r="B798" s="83">
        <v>1118</v>
      </c>
      <c r="C798" s="91" t="s">
        <v>7</v>
      </c>
      <c r="D798" s="8" t="str">
        <f t="shared" si="27"/>
        <v>1118Vigilancia de la salud ambiental</v>
      </c>
      <c r="E798" s="8" t="s">
        <v>589</v>
      </c>
      <c r="F798" s="83" t="s">
        <v>316</v>
      </c>
      <c r="G798" s="83" t="s">
        <v>852</v>
      </c>
      <c r="H798" s="83" t="s">
        <v>606</v>
      </c>
      <c r="I798" s="8" t="s">
        <v>307</v>
      </c>
      <c r="J798" s="8" t="s">
        <v>307</v>
      </c>
      <c r="K798" s="83" t="s">
        <v>144</v>
      </c>
      <c r="L798" s="92" t="s">
        <v>66</v>
      </c>
      <c r="M798" s="8" t="str">
        <f t="shared" si="26"/>
        <v>1118Vigilancia de la salud ambientalCIUDAD BOLIVARD. MARZO 2025</v>
      </c>
      <c r="N798" s="125"/>
      <c r="O798" s="126">
        <v>16643497</v>
      </c>
      <c r="P798" s="124"/>
      <c r="Q798" s="98">
        <v>1</v>
      </c>
      <c r="R798" s="259"/>
      <c r="S798" s="259">
        <v>16643497</v>
      </c>
      <c r="T798" s="260"/>
      <c r="U798" s="98">
        <v>1</v>
      </c>
      <c r="V798" s="259"/>
      <c r="W798" s="98">
        <v>16643497</v>
      </c>
    </row>
    <row r="799" spans="2:23" ht="72">
      <c r="B799" s="83">
        <v>1119</v>
      </c>
      <c r="C799" s="91" t="s">
        <v>7</v>
      </c>
      <c r="D799" s="8" t="str">
        <f t="shared" si="27"/>
        <v>1119Vigilancia de la salud ambiental</v>
      </c>
      <c r="E799" s="8" t="s">
        <v>589</v>
      </c>
      <c r="F799" s="83" t="s">
        <v>316</v>
      </c>
      <c r="G799" s="83" t="s">
        <v>852</v>
      </c>
      <c r="H799" s="83" t="s">
        <v>606</v>
      </c>
      <c r="I799" s="8" t="s">
        <v>307</v>
      </c>
      <c r="J799" s="8" t="s">
        <v>307</v>
      </c>
      <c r="K799" s="83" t="s">
        <v>144</v>
      </c>
      <c r="L799" s="92" t="s">
        <v>66</v>
      </c>
      <c r="M799" s="8" t="str">
        <f t="shared" si="26"/>
        <v>1119Vigilancia de la salud ambientalCIUDAD BOLIVARD. MARZO 2025</v>
      </c>
      <c r="N799" s="125"/>
      <c r="O799" s="126">
        <v>0</v>
      </c>
      <c r="P799" s="124"/>
      <c r="Q799" s="98">
        <v>0</v>
      </c>
      <c r="R799" s="259"/>
      <c r="S799" s="259">
        <v>0</v>
      </c>
      <c r="T799" s="260"/>
      <c r="U799" s="98">
        <v>0</v>
      </c>
      <c r="V799" s="259"/>
      <c r="W799" s="98">
        <v>0</v>
      </c>
    </row>
    <row r="800" spans="2:23" ht="60">
      <c r="B800" s="83">
        <v>1130</v>
      </c>
      <c r="C800" s="91" t="s">
        <v>7</v>
      </c>
      <c r="D800" s="8" t="str">
        <f t="shared" si="27"/>
        <v>1130Vigilancia de la salud ambiental</v>
      </c>
      <c r="E800" s="8" t="s">
        <v>589</v>
      </c>
      <c r="F800" s="83" t="s">
        <v>823</v>
      </c>
      <c r="G800" s="83" t="s">
        <v>853</v>
      </c>
      <c r="H800" s="83" t="s">
        <v>306</v>
      </c>
      <c r="I800" s="8" t="s">
        <v>307</v>
      </c>
      <c r="J800" s="8" t="s">
        <v>307</v>
      </c>
      <c r="K800" s="83" t="s">
        <v>151</v>
      </c>
      <c r="L800" s="92" t="s">
        <v>66</v>
      </c>
      <c r="M800" s="8" t="str">
        <f t="shared" si="26"/>
        <v>1130Vigilancia de la salud ambientalUSMED. MARZO 2025</v>
      </c>
      <c r="N800" s="125"/>
      <c r="O800" s="126">
        <v>104040</v>
      </c>
      <c r="P800" s="124"/>
      <c r="Q800" s="98">
        <v>3</v>
      </c>
      <c r="R800" s="259"/>
      <c r="S800" s="259">
        <v>312120</v>
      </c>
      <c r="T800" s="260"/>
      <c r="U800" s="98">
        <v>0</v>
      </c>
      <c r="V800" s="259"/>
      <c r="W800" s="98">
        <v>0</v>
      </c>
    </row>
    <row r="801" spans="2:23" ht="60">
      <c r="B801" s="83">
        <v>1130</v>
      </c>
      <c r="C801" s="91" t="s">
        <v>7</v>
      </c>
      <c r="D801" s="8" t="str">
        <f t="shared" si="27"/>
        <v>1130Vigilancia de la salud ambiental</v>
      </c>
      <c r="E801" s="8" t="s">
        <v>589</v>
      </c>
      <c r="F801" s="83" t="s">
        <v>823</v>
      </c>
      <c r="G801" s="83" t="s">
        <v>853</v>
      </c>
      <c r="H801" s="83" t="s">
        <v>306</v>
      </c>
      <c r="I801" s="8" t="s">
        <v>307</v>
      </c>
      <c r="J801" s="8" t="s">
        <v>307</v>
      </c>
      <c r="K801" s="83" t="s">
        <v>139</v>
      </c>
      <c r="L801" s="92" t="s">
        <v>66</v>
      </c>
      <c r="M801" s="8" t="str">
        <f t="shared" si="26"/>
        <v>1130Vigilancia de la salud ambientalTUNJUELITOD. MARZO 2025</v>
      </c>
      <c r="N801" s="125"/>
      <c r="O801" s="126">
        <v>104040</v>
      </c>
      <c r="P801" s="124"/>
      <c r="Q801" s="98">
        <v>3</v>
      </c>
      <c r="R801" s="259"/>
      <c r="S801" s="259">
        <v>312120</v>
      </c>
      <c r="T801" s="260"/>
      <c r="U801" s="98">
        <v>2</v>
      </c>
      <c r="V801" s="259"/>
      <c r="W801" s="98">
        <v>208080</v>
      </c>
    </row>
    <row r="802" spans="2:23" ht="72">
      <c r="B802" s="83">
        <v>1130</v>
      </c>
      <c r="C802" s="91" t="s">
        <v>7</v>
      </c>
      <c r="D802" s="8" t="str">
        <f t="shared" si="27"/>
        <v>1130Vigilancia de la salud ambiental</v>
      </c>
      <c r="E802" s="8" t="s">
        <v>589</v>
      </c>
      <c r="F802" s="83" t="s">
        <v>823</v>
      </c>
      <c r="G802" s="83" t="s">
        <v>853</v>
      </c>
      <c r="H802" s="83" t="s">
        <v>306</v>
      </c>
      <c r="I802" s="8" t="s">
        <v>307</v>
      </c>
      <c r="J802" s="8" t="s">
        <v>307</v>
      </c>
      <c r="K802" s="83" t="s">
        <v>144</v>
      </c>
      <c r="L802" s="92" t="s">
        <v>66</v>
      </c>
      <c r="M802" s="8" t="str">
        <f t="shared" si="26"/>
        <v>1130Vigilancia de la salud ambientalCIUDAD BOLIVARD. MARZO 2025</v>
      </c>
      <c r="N802" s="125"/>
      <c r="O802" s="126">
        <v>104040</v>
      </c>
      <c r="P802" s="124"/>
      <c r="Q802" s="98">
        <v>2</v>
      </c>
      <c r="R802" s="259"/>
      <c r="S802" s="259">
        <v>208080</v>
      </c>
      <c r="T802" s="260"/>
      <c r="U802" s="98">
        <v>2</v>
      </c>
      <c r="V802" s="259"/>
      <c r="W802" s="98">
        <v>208080</v>
      </c>
    </row>
    <row r="803" spans="2:23" ht="60">
      <c r="B803" s="83">
        <v>1132</v>
      </c>
      <c r="C803" s="91" t="s">
        <v>7</v>
      </c>
      <c r="D803" s="8" t="str">
        <f t="shared" si="27"/>
        <v>1132Vigilancia de la salud ambiental</v>
      </c>
      <c r="E803" s="8" t="s">
        <v>589</v>
      </c>
      <c r="F803" s="83" t="s">
        <v>823</v>
      </c>
      <c r="G803" s="83" t="s">
        <v>854</v>
      </c>
      <c r="H803" s="83" t="s">
        <v>606</v>
      </c>
      <c r="I803" s="8" t="s">
        <v>307</v>
      </c>
      <c r="J803" s="8" t="s">
        <v>307</v>
      </c>
      <c r="K803" s="83" t="s">
        <v>151</v>
      </c>
      <c r="L803" s="92" t="s">
        <v>66</v>
      </c>
      <c r="M803" s="8" t="str">
        <f t="shared" si="26"/>
        <v>1132Vigilancia de la salud ambientalUSMED. MARZO 2025</v>
      </c>
      <c r="N803" s="125"/>
      <c r="O803" s="126">
        <v>45518748</v>
      </c>
      <c r="P803" s="124"/>
      <c r="Q803" s="98">
        <v>1</v>
      </c>
      <c r="R803" s="259"/>
      <c r="S803" s="259">
        <v>45518748</v>
      </c>
      <c r="T803" s="260"/>
      <c r="U803" s="98">
        <v>1</v>
      </c>
      <c r="V803" s="259"/>
      <c r="W803" s="98">
        <v>45518748</v>
      </c>
    </row>
    <row r="804" spans="2:23" ht="72">
      <c r="B804" s="83">
        <v>1136</v>
      </c>
      <c r="C804" s="91" t="s">
        <v>7</v>
      </c>
      <c r="D804" s="8" t="str">
        <f t="shared" si="27"/>
        <v>1136Vigilancia de la salud ambiental</v>
      </c>
      <c r="E804" s="8" t="s">
        <v>589</v>
      </c>
      <c r="F804" s="83" t="s">
        <v>304</v>
      </c>
      <c r="G804" s="83" t="s">
        <v>855</v>
      </c>
      <c r="H804" s="83" t="s">
        <v>600</v>
      </c>
      <c r="I804" s="8" t="s">
        <v>307</v>
      </c>
      <c r="J804" s="8" t="s">
        <v>307</v>
      </c>
      <c r="K804" s="83" t="s">
        <v>144</v>
      </c>
      <c r="L804" s="92" t="s">
        <v>66</v>
      </c>
      <c r="M804" s="8" t="str">
        <f t="shared" si="26"/>
        <v>1136Vigilancia de la salud ambientalCIUDAD BOLIVARD. MARZO 2025</v>
      </c>
      <c r="N804" s="125"/>
      <c r="O804" s="126">
        <v>5530304</v>
      </c>
      <c r="P804" s="124"/>
      <c r="Q804" s="98">
        <v>1</v>
      </c>
      <c r="R804" s="259"/>
      <c r="S804" s="259">
        <v>5530304</v>
      </c>
      <c r="T804" s="260"/>
      <c r="U804" s="98">
        <v>1</v>
      </c>
      <c r="V804" s="259"/>
      <c r="W804" s="98">
        <v>5530304</v>
      </c>
    </row>
    <row r="805" spans="2:23" ht="78.75">
      <c r="B805" s="83">
        <v>1145</v>
      </c>
      <c r="C805" s="91" t="s">
        <v>7</v>
      </c>
      <c r="D805" s="8" t="str">
        <f t="shared" si="27"/>
        <v>1145Vigilancia de la salud ambiental</v>
      </c>
      <c r="E805" s="8" t="s">
        <v>589</v>
      </c>
      <c r="F805" s="83" t="s">
        <v>304</v>
      </c>
      <c r="G805" s="83" t="s">
        <v>856</v>
      </c>
      <c r="H805" s="83" t="s">
        <v>605</v>
      </c>
      <c r="I805" s="8" t="s">
        <v>307</v>
      </c>
      <c r="J805" s="8" t="s">
        <v>307</v>
      </c>
      <c r="K805" s="83" t="s">
        <v>144</v>
      </c>
      <c r="L805" s="92" t="s">
        <v>66</v>
      </c>
      <c r="M805" s="8" t="str">
        <f t="shared" si="26"/>
        <v>1145Vigilancia de la salud ambientalCIUDAD BOLIVARD. MARZO 2025</v>
      </c>
      <c r="N805" s="125"/>
      <c r="O805" s="126">
        <v>42433407</v>
      </c>
      <c r="P805" s="124"/>
      <c r="Q805" s="98">
        <v>1</v>
      </c>
      <c r="R805" s="259"/>
      <c r="S805" s="259">
        <v>42433407</v>
      </c>
      <c r="T805" s="260"/>
      <c r="U805" s="98">
        <v>1</v>
      </c>
      <c r="V805" s="259"/>
      <c r="W805" s="98">
        <v>42433407</v>
      </c>
    </row>
    <row r="806" spans="2:23" ht="72">
      <c r="B806" s="83">
        <v>1150</v>
      </c>
      <c r="C806" s="91" t="s">
        <v>7</v>
      </c>
      <c r="D806" s="8" t="str">
        <f t="shared" si="27"/>
        <v>1150Vigilancia de la salud ambiental</v>
      </c>
      <c r="E806" s="8" t="s">
        <v>589</v>
      </c>
      <c r="F806" s="83" t="s">
        <v>814</v>
      </c>
      <c r="G806" s="83" t="s">
        <v>857</v>
      </c>
      <c r="H806" s="83" t="s">
        <v>606</v>
      </c>
      <c r="I806" s="8" t="s">
        <v>307</v>
      </c>
      <c r="J806" s="8" t="s">
        <v>307</v>
      </c>
      <c r="K806" s="83" t="s">
        <v>144</v>
      </c>
      <c r="L806" s="92" t="s">
        <v>66</v>
      </c>
      <c r="M806" s="8" t="str">
        <f t="shared" si="26"/>
        <v>1150Vigilancia de la salud ambientalCIUDAD BOLIVARD. MARZO 2025</v>
      </c>
      <c r="N806" s="125"/>
      <c r="O806" s="126">
        <v>47427297</v>
      </c>
      <c r="P806" s="124"/>
      <c r="Q806" s="98">
        <v>1</v>
      </c>
      <c r="R806" s="259"/>
      <c r="S806" s="259">
        <v>47427297</v>
      </c>
      <c r="T806" s="260"/>
      <c r="U806" s="98">
        <v>1</v>
      </c>
      <c r="V806" s="259"/>
      <c r="W806" s="98">
        <v>47427297</v>
      </c>
    </row>
    <row r="807" spans="2:23" ht="72">
      <c r="B807" s="83">
        <v>1203</v>
      </c>
      <c r="C807" s="91" t="s">
        <v>7</v>
      </c>
      <c r="D807" s="8" t="str">
        <f t="shared" si="27"/>
        <v>1203Vigilancia de la salud ambiental</v>
      </c>
      <c r="E807" s="8" t="s">
        <v>589</v>
      </c>
      <c r="F807" s="83" t="s">
        <v>316</v>
      </c>
      <c r="G807" s="83" t="s">
        <v>858</v>
      </c>
      <c r="H807" s="83" t="s">
        <v>306</v>
      </c>
      <c r="I807" s="8" t="s">
        <v>307</v>
      </c>
      <c r="J807" s="8" t="s">
        <v>307</v>
      </c>
      <c r="K807" s="83" t="s">
        <v>144</v>
      </c>
      <c r="L807" s="92" t="s">
        <v>66</v>
      </c>
      <c r="M807" s="8" t="str">
        <f t="shared" si="26"/>
        <v>1203Vigilancia de la salud ambientalCIUDAD BOLIVARD. MARZO 2025</v>
      </c>
      <c r="N807" s="125"/>
      <c r="O807" s="126">
        <v>497094</v>
      </c>
      <c r="P807" s="124"/>
      <c r="Q807" s="98">
        <v>1</v>
      </c>
      <c r="R807" s="259"/>
      <c r="S807" s="259">
        <v>497094</v>
      </c>
      <c r="T807" s="260"/>
      <c r="U807" s="98">
        <v>1</v>
      </c>
      <c r="V807" s="259"/>
      <c r="W807" s="98">
        <v>497094</v>
      </c>
    </row>
    <row r="808" spans="2:23" ht="67.5">
      <c r="B808" s="83">
        <v>1205</v>
      </c>
      <c r="C808" s="91" t="s">
        <v>7</v>
      </c>
      <c r="D808" s="8" t="str">
        <f t="shared" si="27"/>
        <v>1205Vigilancia de la salud ambiental</v>
      </c>
      <c r="E808" s="8" t="s">
        <v>589</v>
      </c>
      <c r="F808" s="83" t="s">
        <v>304</v>
      </c>
      <c r="G808" s="83" t="s">
        <v>504</v>
      </c>
      <c r="H808" s="83" t="s">
        <v>306</v>
      </c>
      <c r="I808" s="8" t="s">
        <v>307</v>
      </c>
      <c r="J808" s="8" t="s">
        <v>307</v>
      </c>
      <c r="K808" s="83" t="s">
        <v>151</v>
      </c>
      <c r="L808" s="92" t="s">
        <v>66</v>
      </c>
      <c r="M808" s="8" t="str">
        <f t="shared" si="26"/>
        <v>1205Vigilancia de la salud ambientalUSMED. MARZO 2025</v>
      </c>
      <c r="N808" s="125"/>
      <c r="O808" s="126">
        <v>180336</v>
      </c>
      <c r="P808" s="124"/>
      <c r="Q808" s="98">
        <v>1</v>
      </c>
      <c r="R808" s="259"/>
      <c r="S808" s="259">
        <v>180336</v>
      </c>
      <c r="T808" s="260"/>
      <c r="U808" s="98">
        <v>1</v>
      </c>
      <c r="V808" s="259"/>
      <c r="W808" s="98">
        <v>180336</v>
      </c>
    </row>
    <row r="809" spans="2:23" ht="67.5">
      <c r="B809" s="83">
        <v>1205</v>
      </c>
      <c r="C809" s="91" t="s">
        <v>7</v>
      </c>
      <c r="D809" s="8" t="str">
        <f t="shared" si="27"/>
        <v>1205Vigilancia de la salud ambiental</v>
      </c>
      <c r="E809" s="8" t="s">
        <v>589</v>
      </c>
      <c r="F809" s="83" t="s">
        <v>304</v>
      </c>
      <c r="G809" s="83" t="s">
        <v>504</v>
      </c>
      <c r="H809" s="83" t="s">
        <v>306</v>
      </c>
      <c r="I809" s="8" t="s">
        <v>307</v>
      </c>
      <c r="J809" s="8" t="s">
        <v>307</v>
      </c>
      <c r="K809" s="83" t="s">
        <v>139</v>
      </c>
      <c r="L809" s="92" t="s">
        <v>66</v>
      </c>
      <c r="M809" s="8" t="str">
        <f t="shared" si="26"/>
        <v>1205Vigilancia de la salud ambientalTUNJUELITOD. MARZO 2025</v>
      </c>
      <c r="N809" s="125"/>
      <c r="O809" s="126">
        <v>180336</v>
      </c>
      <c r="P809" s="124"/>
      <c r="Q809" s="98">
        <v>2</v>
      </c>
      <c r="R809" s="259"/>
      <c r="S809" s="259">
        <v>360672</v>
      </c>
      <c r="T809" s="260"/>
      <c r="U809" s="98">
        <v>2</v>
      </c>
      <c r="V809" s="259"/>
      <c r="W809" s="98">
        <v>360672</v>
      </c>
    </row>
    <row r="810" spans="2:23" ht="72">
      <c r="B810" s="83">
        <v>1205</v>
      </c>
      <c r="C810" s="91" t="s">
        <v>7</v>
      </c>
      <c r="D810" s="8" t="str">
        <f t="shared" si="27"/>
        <v>1205Vigilancia de la salud ambiental</v>
      </c>
      <c r="E810" s="8" t="s">
        <v>589</v>
      </c>
      <c r="F810" s="83" t="s">
        <v>304</v>
      </c>
      <c r="G810" s="83" t="s">
        <v>504</v>
      </c>
      <c r="H810" s="83" t="s">
        <v>306</v>
      </c>
      <c r="I810" s="8" t="s">
        <v>307</v>
      </c>
      <c r="J810" s="8" t="s">
        <v>307</v>
      </c>
      <c r="K810" s="83" t="s">
        <v>144</v>
      </c>
      <c r="L810" s="92" t="s">
        <v>66</v>
      </c>
      <c r="M810" s="8" t="str">
        <f t="shared" si="26"/>
        <v>1205Vigilancia de la salud ambientalCIUDAD BOLIVARD. MARZO 2025</v>
      </c>
      <c r="N810" s="125"/>
      <c r="O810" s="126">
        <v>180336</v>
      </c>
      <c r="P810" s="124"/>
      <c r="Q810" s="98">
        <v>1</v>
      </c>
      <c r="R810" s="259"/>
      <c r="S810" s="259">
        <v>180336</v>
      </c>
      <c r="T810" s="260"/>
      <c r="U810" s="98">
        <v>1</v>
      </c>
      <c r="V810" s="259"/>
      <c r="W810" s="98">
        <v>180336</v>
      </c>
    </row>
    <row r="811" spans="2:23" ht="60">
      <c r="B811" s="83">
        <v>1218</v>
      </c>
      <c r="C811" s="91" t="s">
        <v>7</v>
      </c>
      <c r="D811" s="8" t="str">
        <f t="shared" si="27"/>
        <v>1218Vigilancia de la salud ambiental</v>
      </c>
      <c r="E811" s="8" t="s">
        <v>589</v>
      </c>
      <c r="F811" s="83" t="s">
        <v>316</v>
      </c>
      <c r="G811" s="83" t="s">
        <v>859</v>
      </c>
      <c r="H811" s="83" t="s">
        <v>306</v>
      </c>
      <c r="I811" s="8" t="s">
        <v>307</v>
      </c>
      <c r="J811" s="8" t="s">
        <v>307</v>
      </c>
      <c r="K811" s="83" t="s">
        <v>151</v>
      </c>
      <c r="L811" s="92" t="s">
        <v>66</v>
      </c>
      <c r="M811" s="8" t="str">
        <f t="shared" si="26"/>
        <v>1218Vigilancia de la salud ambientalUSMED. MARZO 2025</v>
      </c>
      <c r="N811" s="125"/>
      <c r="O811" s="126">
        <v>0</v>
      </c>
      <c r="P811" s="124"/>
      <c r="Q811" s="98">
        <v>0</v>
      </c>
      <c r="R811" s="259"/>
      <c r="S811" s="259">
        <v>0</v>
      </c>
      <c r="T811" s="260"/>
      <c r="U811" s="98">
        <v>0</v>
      </c>
      <c r="V811" s="259"/>
      <c r="W811" s="98">
        <v>0</v>
      </c>
    </row>
    <row r="812" spans="2:23" ht="60">
      <c r="B812" s="83">
        <v>1218</v>
      </c>
      <c r="C812" s="91" t="s">
        <v>7</v>
      </c>
      <c r="D812" s="8" t="str">
        <f t="shared" si="27"/>
        <v>1218Vigilancia de la salud ambiental</v>
      </c>
      <c r="E812" s="8" t="s">
        <v>589</v>
      </c>
      <c r="F812" s="83" t="s">
        <v>316</v>
      </c>
      <c r="G812" s="83" t="s">
        <v>859</v>
      </c>
      <c r="H812" s="83" t="s">
        <v>306</v>
      </c>
      <c r="I812" s="8" t="s">
        <v>307</v>
      </c>
      <c r="J812" s="8" t="s">
        <v>307</v>
      </c>
      <c r="K812" s="83" t="s">
        <v>139</v>
      </c>
      <c r="L812" s="92" t="s">
        <v>66</v>
      </c>
      <c r="M812" s="8" t="str">
        <f t="shared" si="26"/>
        <v>1218Vigilancia de la salud ambientalTUNJUELITOD. MARZO 2025</v>
      </c>
      <c r="N812" s="125"/>
      <c r="O812" s="126">
        <v>0</v>
      </c>
      <c r="P812" s="124"/>
      <c r="Q812" s="98">
        <v>0</v>
      </c>
      <c r="R812" s="259"/>
      <c r="S812" s="259">
        <v>0</v>
      </c>
      <c r="T812" s="260"/>
      <c r="U812" s="98">
        <v>0</v>
      </c>
      <c r="V812" s="259"/>
      <c r="W812" s="98">
        <v>0</v>
      </c>
    </row>
    <row r="813" spans="2:23" ht="72">
      <c r="B813" s="83">
        <v>1218</v>
      </c>
      <c r="C813" s="91" t="s">
        <v>7</v>
      </c>
      <c r="D813" s="8" t="str">
        <f t="shared" si="27"/>
        <v>1218Vigilancia de la salud ambiental</v>
      </c>
      <c r="E813" s="8" t="s">
        <v>589</v>
      </c>
      <c r="F813" s="83" t="s">
        <v>316</v>
      </c>
      <c r="G813" s="83" t="s">
        <v>859</v>
      </c>
      <c r="H813" s="83" t="s">
        <v>306</v>
      </c>
      <c r="I813" s="8" t="s">
        <v>307</v>
      </c>
      <c r="J813" s="8" t="s">
        <v>307</v>
      </c>
      <c r="K813" s="83" t="s">
        <v>144</v>
      </c>
      <c r="L813" s="92" t="s">
        <v>66</v>
      </c>
      <c r="M813" s="8" t="str">
        <f t="shared" si="26"/>
        <v>1218Vigilancia de la salud ambientalCIUDAD BOLIVARD. MARZO 2025</v>
      </c>
      <c r="N813" s="125"/>
      <c r="O813" s="126">
        <v>0</v>
      </c>
      <c r="P813" s="124"/>
      <c r="Q813" s="98">
        <v>0</v>
      </c>
      <c r="R813" s="259"/>
      <c r="S813" s="259">
        <v>0</v>
      </c>
      <c r="T813" s="260"/>
      <c r="U813" s="98">
        <v>0</v>
      </c>
      <c r="V813" s="259"/>
      <c r="W813" s="98">
        <v>0</v>
      </c>
    </row>
    <row r="814" spans="2:23" ht="60">
      <c r="B814" s="83">
        <v>1219</v>
      </c>
      <c r="C814" s="91" t="s">
        <v>7</v>
      </c>
      <c r="D814" s="8" t="str">
        <f t="shared" si="27"/>
        <v>1219Vigilancia de la salud ambiental</v>
      </c>
      <c r="E814" s="8" t="s">
        <v>589</v>
      </c>
      <c r="F814" s="83" t="s">
        <v>814</v>
      </c>
      <c r="G814" s="83" t="s">
        <v>860</v>
      </c>
      <c r="H814" s="83" t="s">
        <v>306</v>
      </c>
      <c r="I814" s="8" t="s">
        <v>307</v>
      </c>
      <c r="J814" s="8" t="s">
        <v>307</v>
      </c>
      <c r="K814" s="83" t="s">
        <v>139</v>
      </c>
      <c r="L814" s="92" t="s">
        <v>66</v>
      </c>
      <c r="M814" s="8" t="str">
        <f t="shared" si="26"/>
        <v>1219Vigilancia de la salud ambientalTUNJUELITOD. MARZO 2025</v>
      </c>
      <c r="N814" s="125"/>
      <c r="O814" s="126">
        <v>0</v>
      </c>
      <c r="P814" s="124"/>
      <c r="Q814" s="98">
        <v>0</v>
      </c>
      <c r="R814" s="259"/>
      <c r="S814" s="259">
        <v>0</v>
      </c>
      <c r="T814" s="260"/>
      <c r="U814" s="98">
        <v>0</v>
      </c>
      <c r="V814" s="259"/>
      <c r="W814" s="98">
        <v>0</v>
      </c>
    </row>
    <row r="815" spans="2:23" ht="60">
      <c r="B815" s="83">
        <v>1221</v>
      </c>
      <c r="C815" s="91" t="s">
        <v>7</v>
      </c>
      <c r="D815" s="8" t="str">
        <f t="shared" si="27"/>
        <v>1221Vigilancia de la salud ambiental</v>
      </c>
      <c r="E815" s="8" t="s">
        <v>589</v>
      </c>
      <c r="F815" s="83" t="s">
        <v>304</v>
      </c>
      <c r="G815" s="83" t="s">
        <v>861</v>
      </c>
      <c r="H815" s="83" t="s">
        <v>306</v>
      </c>
      <c r="I815" s="8" t="s">
        <v>307</v>
      </c>
      <c r="J815" s="8" t="s">
        <v>307</v>
      </c>
      <c r="K815" s="83" t="s">
        <v>139</v>
      </c>
      <c r="L815" s="92" t="s">
        <v>66</v>
      </c>
      <c r="M815" s="8" t="str">
        <f t="shared" si="26"/>
        <v>1221Vigilancia de la salud ambientalTUNJUELITOD. MARZO 2025</v>
      </c>
      <c r="N815" s="125"/>
      <c r="O815" s="126">
        <v>0</v>
      </c>
      <c r="P815" s="124"/>
      <c r="Q815" s="98">
        <v>0</v>
      </c>
      <c r="R815" s="259"/>
      <c r="S815" s="259">
        <v>0</v>
      </c>
      <c r="T815" s="260"/>
      <c r="U815" s="98">
        <v>0</v>
      </c>
      <c r="V815" s="259"/>
      <c r="W815" s="98">
        <v>0</v>
      </c>
    </row>
    <row r="816" spans="2:23" ht="67.5">
      <c r="B816" s="83">
        <v>1248</v>
      </c>
      <c r="C816" s="91" t="s">
        <v>7</v>
      </c>
      <c r="D816" s="8" t="str">
        <f t="shared" si="27"/>
        <v>1248Vigilancia de la salud ambiental</v>
      </c>
      <c r="E816" s="8" t="s">
        <v>589</v>
      </c>
      <c r="F816" s="83" t="s">
        <v>316</v>
      </c>
      <c r="G816" s="83" t="s">
        <v>862</v>
      </c>
      <c r="H816" s="83" t="s">
        <v>306</v>
      </c>
      <c r="I816" s="8" t="s">
        <v>307</v>
      </c>
      <c r="J816" s="8" t="s">
        <v>307</v>
      </c>
      <c r="K816" s="83" t="s">
        <v>151</v>
      </c>
      <c r="L816" s="92" t="s">
        <v>66</v>
      </c>
      <c r="M816" s="8" t="str">
        <f t="shared" si="26"/>
        <v>1248Vigilancia de la salud ambientalUSMED. MARZO 2025</v>
      </c>
      <c r="N816" s="125"/>
      <c r="O816" s="126">
        <v>90168</v>
      </c>
      <c r="P816" s="124"/>
      <c r="Q816" s="98">
        <v>6</v>
      </c>
      <c r="R816" s="259"/>
      <c r="S816" s="259">
        <v>541008</v>
      </c>
      <c r="T816" s="260"/>
      <c r="U816" s="98">
        <v>6</v>
      </c>
      <c r="V816" s="259"/>
      <c r="W816" s="98">
        <v>541008</v>
      </c>
    </row>
    <row r="817" spans="2:23" ht="72">
      <c r="B817" s="83">
        <v>1248</v>
      </c>
      <c r="C817" s="91" t="s">
        <v>7</v>
      </c>
      <c r="D817" s="8" t="str">
        <f t="shared" si="27"/>
        <v>1248Vigilancia de la salud ambiental</v>
      </c>
      <c r="E817" s="8" t="s">
        <v>589</v>
      </c>
      <c r="F817" s="83" t="s">
        <v>316</v>
      </c>
      <c r="G817" s="83" t="s">
        <v>862</v>
      </c>
      <c r="H817" s="83" t="s">
        <v>306</v>
      </c>
      <c r="I817" s="8" t="s">
        <v>307</v>
      </c>
      <c r="J817" s="8" t="s">
        <v>307</v>
      </c>
      <c r="K817" s="83" t="s">
        <v>144</v>
      </c>
      <c r="L817" s="92" t="s">
        <v>66</v>
      </c>
      <c r="M817" s="8" t="str">
        <f t="shared" si="26"/>
        <v>1248Vigilancia de la salud ambientalCIUDAD BOLIVARD. MARZO 2025</v>
      </c>
      <c r="N817" s="125"/>
      <c r="O817" s="126">
        <v>90168</v>
      </c>
      <c r="P817" s="124"/>
      <c r="Q817" s="98">
        <v>19</v>
      </c>
      <c r="R817" s="259"/>
      <c r="S817" s="259">
        <v>1713192</v>
      </c>
      <c r="T817" s="260"/>
      <c r="U817" s="98">
        <v>19</v>
      </c>
      <c r="V817" s="259"/>
      <c r="W817" s="98">
        <v>1713192</v>
      </c>
    </row>
    <row r="818" spans="2:23" ht="72">
      <c r="B818" s="83">
        <v>1249</v>
      </c>
      <c r="C818" s="91" t="s">
        <v>7</v>
      </c>
      <c r="D818" s="8" t="str">
        <f t="shared" si="27"/>
        <v>1249Vigilancia de la salud ambiental</v>
      </c>
      <c r="E818" s="8" t="s">
        <v>589</v>
      </c>
      <c r="F818" s="83" t="s">
        <v>316</v>
      </c>
      <c r="G818" s="83" t="s">
        <v>863</v>
      </c>
      <c r="H818" s="83" t="s">
        <v>306</v>
      </c>
      <c r="I818" s="8" t="s">
        <v>307</v>
      </c>
      <c r="J818" s="8" t="s">
        <v>307</v>
      </c>
      <c r="K818" s="83" t="s">
        <v>144</v>
      </c>
      <c r="L818" s="92" t="s">
        <v>66</v>
      </c>
      <c r="M818" s="8" t="str">
        <f t="shared" si="26"/>
        <v>1249Vigilancia de la salud ambientalCIUDAD BOLIVARD. MARZO 2025</v>
      </c>
      <c r="N818" s="125"/>
      <c r="O818" s="126">
        <v>29478</v>
      </c>
      <c r="P818" s="124"/>
      <c r="Q818" s="98">
        <v>17</v>
      </c>
      <c r="R818" s="259"/>
      <c r="S818" s="259">
        <v>501126</v>
      </c>
      <c r="T818" s="260"/>
      <c r="U818" s="98">
        <v>17</v>
      </c>
      <c r="V818" s="259"/>
      <c r="W818" s="98">
        <v>501126</v>
      </c>
    </row>
    <row r="819" spans="2:23" ht="60">
      <c r="B819" s="83">
        <v>1250</v>
      </c>
      <c r="C819" s="91" t="s">
        <v>7</v>
      </c>
      <c r="D819" s="8" t="str">
        <f t="shared" si="27"/>
        <v>1250Vigilancia de la salud ambiental</v>
      </c>
      <c r="E819" s="8" t="s">
        <v>589</v>
      </c>
      <c r="F819" s="83" t="s">
        <v>316</v>
      </c>
      <c r="G819" s="83" t="s">
        <v>864</v>
      </c>
      <c r="H819" s="83" t="s">
        <v>306</v>
      </c>
      <c r="I819" s="8" t="s">
        <v>307</v>
      </c>
      <c r="J819" s="8" t="s">
        <v>307</v>
      </c>
      <c r="K819" s="83" t="s">
        <v>139</v>
      </c>
      <c r="L819" s="92" t="s">
        <v>66</v>
      </c>
      <c r="M819" s="8" t="str">
        <f t="shared" si="26"/>
        <v>1250Vigilancia de la salud ambientalTUNJUELITOD. MARZO 2025</v>
      </c>
      <c r="N819" s="125"/>
      <c r="O819" s="126">
        <v>0</v>
      </c>
      <c r="P819" s="124"/>
      <c r="Q819" s="98">
        <v>0</v>
      </c>
      <c r="R819" s="259"/>
      <c r="S819" s="259">
        <v>0</v>
      </c>
      <c r="T819" s="260"/>
      <c r="U819" s="98">
        <v>0</v>
      </c>
      <c r="V819" s="259"/>
      <c r="W819" s="98">
        <v>0</v>
      </c>
    </row>
    <row r="820" spans="2:23" ht="72">
      <c r="B820" s="83">
        <v>1250</v>
      </c>
      <c r="C820" s="91" t="s">
        <v>7</v>
      </c>
      <c r="D820" s="8" t="str">
        <f t="shared" si="27"/>
        <v>1250Vigilancia de la salud ambiental</v>
      </c>
      <c r="E820" s="8" t="s">
        <v>589</v>
      </c>
      <c r="F820" s="83" t="s">
        <v>316</v>
      </c>
      <c r="G820" s="83" t="s">
        <v>864</v>
      </c>
      <c r="H820" s="83" t="s">
        <v>306</v>
      </c>
      <c r="I820" s="8" t="s">
        <v>307</v>
      </c>
      <c r="J820" s="8" t="s">
        <v>307</v>
      </c>
      <c r="K820" s="83" t="s">
        <v>144</v>
      </c>
      <c r="L820" s="92" t="s">
        <v>66</v>
      </c>
      <c r="M820" s="8" t="str">
        <f t="shared" si="26"/>
        <v>1250Vigilancia de la salud ambientalCIUDAD BOLIVARD. MARZO 2025</v>
      </c>
      <c r="N820" s="125"/>
      <c r="O820" s="126">
        <v>353753</v>
      </c>
      <c r="P820" s="124"/>
      <c r="Q820" s="98">
        <v>1</v>
      </c>
      <c r="R820" s="259"/>
      <c r="S820" s="259">
        <v>353753</v>
      </c>
      <c r="T820" s="260"/>
      <c r="U820" s="98">
        <v>1</v>
      </c>
      <c r="V820" s="259"/>
      <c r="W820" s="98">
        <v>353753</v>
      </c>
    </row>
    <row r="821" spans="2:23" ht="60">
      <c r="B821" s="83">
        <v>1253</v>
      </c>
      <c r="C821" s="91" t="s">
        <v>7</v>
      </c>
      <c r="D821" s="8" t="str">
        <f t="shared" si="27"/>
        <v>1253Vigilancia de la salud ambiental</v>
      </c>
      <c r="E821" s="8" t="s">
        <v>589</v>
      </c>
      <c r="F821" s="83" t="s">
        <v>316</v>
      </c>
      <c r="G821" s="83" t="s">
        <v>865</v>
      </c>
      <c r="H821" s="83" t="s">
        <v>306</v>
      </c>
      <c r="I821" s="8" t="s">
        <v>307</v>
      </c>
      <c r="J821" s="8" t="s">
        <v>307</v>
      </c>
      <c r="K821" s="83" t="s">
        <v>139</v>
      </c>
      <c r="L821" s="92" t="s">
        <v>66</v>
      </c>
      <c r="M821" s="8" t="str">
        <f t="shared" si="26"/>
        <v>1253Vigilancia de la salud ambientalTUNJUELITOD. MARZO 2025</v>
      </c>
      <c r="N821" s="125"/>
      <c r="O821" s="126">
        <v>298248</v>
      </c>
      <c r="P821" s="124"/>
      <c r="Q821" s="98">
        <v>3</v>
      </c>
      <c r="R821" s="259"/>
      <c r="S821" s="259">
        <v>894744</v>
      </c>
      <c r="T821" s="260"/>
      <c r="U821" s="98">
        <v>3</v>
      </c>
      <c r="V821" s="259"/>
      <c r="W821" s="98">
        <v>894744</v>
      </c>
    </row>
    <row r="822" spans="2:23" ht="72">
      <c r="B822" s="83">
        <v>1281</v>
      </c>
      <c r="C822" s="91" t="s">
        <v>7</v>
      </c>
      <c r="D822" s="8" t="str">
        <f t="shared" si="27"/>
        <v>1281Vigilancia de la salud ambiental</v>
      </c>
      <c r="E822" s="8" t="s">
        <v>589</v>
      </c>
      <c r="F822" s="83" t="s">
        <v>814</v>
      </c>
      <c r="G822" s="83" t="s">
        <v>866</v>
      </c>
      <c r="H822" s="83" t="s">
        <v>306</v>
      </c>
      <c r="I822" s="8" t="s">
        <v>307</v>
      </c>
      <c r="J822" s="8" t="s">
        <v>307</v>
      </c>
      <c r="K822" s="83" t="s">
        <v>144</v>
      </c>
      <c r="L822" s="92" t="s">
        <v>66</v>
      </c>
      <c r="M822" s="8" t="str">
        <f t="shared" si="26"/>
        <v>1281Vigilancia de la salud ambientalCIUDAD BOLIVARD. MARZO 2025</v>
      </c>
      <c r="N822" s="125"/>
      <c r="O822" s="126">
        <v>0</v>
      </c>
      <c r="P822" s="124"/>
      <c r="Q822" s="98">
        <v>0</v>
      </c>
      <c r="R822" s="259"/>
      <c r="S822" s="259">
        <v>0</v>
      </c>
      <c r="T822" s="260"/>
      <c r="U822" s="98">
        <v>0</v>
      </c>
      <c r="V822" s="259"/>
      <c r="W822" s="98">
        <v>0</v>
      </c>
    </row>
    <row r="823" spans="2:23" ht="72">
      <c r="B823" s="83">
        <v>1735</v>
      </c>
      <c r="C823" s="91" t="s">
        <v>7</v>
      </c>
      <c r="D823" s="8" t="str">
        <f t="shared" si="27"/>
        <v>1735Vigilancia de la salud ambiental</v>
      </c>
      <c r="E823" s="8" t="s">
        <v>589</v>
      </c>
      <c r="F823" s="83" t="s">
        <v>316</v>
      </c>
      <c r="G823" s="83" t="s">
        <v>867</v>
      </c>
      <c r="H823" s="83" t="s">
        <v>306</v>
      </c>
      <c r="I823" s="8" t="s">
        <v>307</v>
      </c>
      <c r="J823" s="8" t="s">
        <v>307</v>
      </c>
      <c r="K823" s="83" t="s">
        <v>144</v>
      </c>
      <c r="L823" s="92" t="s">
        <v>66</v>
      </c>
      <c r="M823" s="8" t="str">
        <f t="shared" si="26"/>
        <v>1735Vigilancia de la salud ambientalCIUDAD BOLIVARD. MARZO 2025</v>
      </c>
      <c r="N823" s="125"/>
      <c r="O823" s="126">
        <v>29478</v>
      </c>
      <c r="P823" s="124"/>
      <c r="Q823" s="98">
        <v>81</v>
      </c>
      <c r="R823" s="259"/>
      <c r="S823" s="259">
        <v>2387718</v>
      </c>
      <c r="T823" s="260"/>
      <c r="U823" s="98">
        <v>74</v>
      </c>
      <c r="V823" s="259"/>
      <c r="W823" s="98">
        <v>2181372</v>
      </c>
    </row>
    <row r="824" spans="2:23" ht="60">
      <c r="B824" s="83">
        <v>1736</v>
      </c>
      <c r="C824" s="91" t="s">
        <v>7</v>
      </c>
      <c r="D824" s="8" t="str">
        <f t="shared" si="27"/>
        <v>1736Vigilancia de la salud ambiental</v>
      </c>
      <c r="E824" s="8" t="s">
        <v>589</v>
      </c>
      <c r="F824" s="83" t="s">
        <v>835</v>
      </c>
      <c r="G824" s="83" t="s">
        <v>868</v>
      </c>
      <c r="H824" s="83" t="s">
        <v>604</v>
      </c>
      <c r="I824" s="8" t="s">
        <v>307</v>
      </c>
      <c r="J824" s="8" t="s">
        <v>307</v>
      </c>
      <c r="K824" s="83" t="s">
        <v>139</v>
      </c>
      <c r="L824" s="92" t="s">
        <v>66</v>
      </c>
      <c r="M824" s="8" t="str">
        <f t="shared" si="26"/>
        <v>1736Vigilancia de la salud ambientalTUNJUELITOD. MARZO 2025</v>
      </c>
      <c r="N824" s="125"/>
      <c r="O824" s="126">
        <v>5530386</v>
      </c>
      <c r="P824" s="124"/>
      <c r="Q824" s="98">
        <v>1</v>
      </c>
      <c r="R824" s="259"/>
      <c r="S824" s="259">
        <v>5530386</v>
      </c>
      <c r="T824" s="260"/>
      <c r="U824" s="98">
        <v>1</v>
      </c>
      <c r="V824" s="259"/>
      <c r="W824" s="98">
        <v>5530386</v>
      </c>
    </row>
    <row r="825" spans="2:23" ht="60">
      <c r="B825" s="83">
        <v>1737</v>
      </c>
      <c r="C825" s="91" t="s">
        <v>7</v>
      </c>
      <c r="D825" s="8" t="str">
        <f t="shared" si="27"/>
        <v>1737Vigilancia de la salud ambiental</v>
      </c>
      <c r="E825" s="8" t="s">
        <v>589</v>
      </c>
      <c r="F825" s="83" t="s">
        <v>835</v>
      </c>
      <c r="G825" s="83" t="s">
        <v>869</v>
      </c>
      <c r="H825" s="83" t="s">
        <v>306</v>
      </c>
      <c r="I825" s="8" t="s">
        <v>307</v>
      </c>
      <c r="J825" s="8" t="s">
        <v>307</v>
      </c>
      <c r="K825" s="83" t="s">
        <v>151</v>
      </c>
      <c r="L825" s="92" t="s">
        <v>66</v>
      </c>
      <c r="M825" s="8" t="str">
        <f t="shared" si="26"/>
        <v>1737Vigilancia de la salud ambientalUSMED. MARZO 2025</v>
      </c>
      <c r="N825" s="125"/>
      <c r="O825" s="126">
        <v>240448</v>
      </c>
      <c r="P825" s="124"/>
      <c r="Q825" s="98">
        <v>9</v>
      </c>
      <c r="R825" s="259"/>
      <c r="S825" s="259">
        <v>2164032</v>
      </c>
      <c r="T825" s="260"/>
      <c r="U825" s="98">
        <v>9</v>
      </c>
      <c r="V825" s="259"/>
      <c r="W825" s="98">
        <v>2164032</v>
      </c>
    </row>
    <row r="826" spans="2:23" ht="72">
      <c r="B826" s="83">
        <v>1737</v>
      </c>
      <c r="C826" s="91" t="s">
        <v>7</v>
      </c>
      <c r="D826" s="8" t="str">
        <f t="shared" si="27"/>
        <v>1737Vigilancia de la salud ambiental</v>
      </c>
      <c r="E826" s="8" t="s">
        <v>589</v>
      </c>
      <c r="F826" s="83" t="s">
        <v>835</v>
      </c>
      <c r="G826" s="83" t="s">
        <v>869</v>
      </c>
      <c r="H826" s="83" t="s">
        <v>306</v>
      </c>
      <c r="I826" s="8" t="s">
        <v>307</v>
      </c>
      <c r="J826" s="8" t="s">
        <v>307</v>
      </c>
      <c r="K826" s="83" t="s">
        <v>144</v>
      </c>
      <c r="L826" s="92" t="s">
        <v>66</v>
      </c>
      <c r="M826" s="8" t="str">
        <f t="shared" si="26"/>
        <v>1737Vigilancia de la salud ambientalCIUDAD BOLIVARD. MARZO 2025</v>
      </c>
      <c r="N826" s="125"/>
      <c r="O826" s="126">
        <v>240448</v>
      </c>
      <c r="P826" s="124"/>
      <c r="Q826" s="98">
        <v>8</v>
      </c>
      <c r="R826" s="259"/>
      <c r="S826" s="259">
        <v>1923584</v>
      </c>
      <c r="T826" s="260"/>
      <c r="U826" s="98">
        <v>2</v>
      </c>
      <c r="V826" s="259"/>
      <c r="W826" s="98">
        <v>480896</v>
      </c>
    </row>
    <row r="827" spans="2:23" ht="60">
      <c r="B827" s="83">
        <v>1742</v>
      </c>
      <c r="C827" s="91" t="s">
        <v>7</v>
      </c>
      <c r="D827" s="8" t="str">
        <f t="shared" si="27"/>
        <v>1742Vigilancia de la salud ambiental</v>
      </c>
      <c r="E827" s="8" t="s">
        <v>589</v>
      </c>
      <c r="F827" s="83" t="s">
        <v>304</v>
      </c>
      <c r="G827" s="83" t="s">
        <v>404</v>
      </c>
      <c r="H827" s="83" t="s">
        <v>306</v>
      </c>
      <c r="I827" s="8" t="s">
        <v>307</v>
      </c>
      <c r="J827" s="8" t="s">
        <v>307</v>
      </c>
      <c r="K827" s="83" t="s">
        <v>151</v>
      </c>
      <c r="L827" s="92" t="s">
        <v>66</v>
      </c>
      <c r="M827" s="8" t="str">
        <f t="shared" si="26"/>
        <v>1742Vigilancia de la salud ambientalUSMED. MARZO 2025</v>
      </c>
      <c r="N827" s="125"/>
      <c r="O827" s="126">
        <v>60112</v>
      </c>
      <c r="P827" s="124"/>
      <c r="Q827" s="98">
        <v>27</v>
      </c>
      <c r="R827" s="259"/>
      <c r="S827" s="259">
        <v>1623024</v>
      </c>
      <c r="T827" s="260"/>
      <c r="U827" s="98">
        <v>27</v>
      </c>
      <c r="V827" s="259"/>
      <c r="W827" s="98">
        <v>1623024</v>
      </c>
    </row>
    <row r="828" spans="2:23" ht="60">
      <c r="B828" s="83">
        <v>1742</v>
      </c>
      <c r="C828" s="91" t="s">
        <v>7</v>
      </c>
      <c r="D828" s="8" t="str">
        <f t="shared" si="27"/>
        <v>1742Vigilancia de la salud ambiental</v>
      </c>
      <c r="E828" s="8" t="s">
        <v>589</v>
      </c>
      <c r="F828" s="83" t="s">
        <v>304</v>
      </c>
      <c r="G828" s="83" t="s">
        <v>404</v>
      </c>
      <c r="H828" s="83" t="s">
        <v>306</v>
      </c>
      <c r="I828" s="8" t="s">
        <v>307</v>
      </c>
      <c r="J828" s="8" t="s">
        <v>307</v>
      </c>
      <c r="K828" s="83" t="s">
        <v>139</v>
      </c>
      <c r="L828" s="92" t="s">
        <v>66</v>
      </c>
      <c r="M828" s="8" t="str">
        <f t="shared" si="26"/>
        <v>1742Vigilancia de la salud ambientalTUNJUELITOD. MARZO 2025</v>
      </c>
      <c r="N828" s="125"/>
      <c r="O828" s="126">
        <v>60112</v>
      </c>
      <c r="P828" s="124"/>
      <c r="Q828" s="98">
        <v>16</v>
      </c>
      <c r="R828" s="259"/>
      <c r="S828" s="259">
        <v>961792</v>
      </c>
      <c r="T828" s="260"/>
      <c r="U828" s="98">
        <v>16</v>
      </c>
      <c r="V828" s="259"/>
      <c r="W828" s="98">
        <v>961792</v>
      </c>
    </row>
    <row r="829" spans="2:23" ht="72">
      <c r="B829" s="83">
        <v>1742</v>
      </c>
      <c r="C829" s="91" t="s">
        <v>7</v>
      </c>
      <c r="D829" s="8" t="str">
        <f t="shared" si="27"/>
        <v>1742Vigilancia de la salud ambiental</v>
      </c>
      <c r="E829" s="8" t="s">
        <v>589</v>
      </c>
      <c r="F829" s="83" t="s">
        <v>304</v>
      </c>
      <c r="G829" s="83" t="s">
        <v>404</v>
      </c>
      <c r="H829" s="83" t="s">
        <v>306</v>
      </c>
      <c r="I829" s="8" t="s">
        <v>307</v>
      </c>
      <c r="J829" s="8" t="s">
        <v>307</v>
      </c>
      <c r="K829" s="83" t="s">
        <v>144</v>
      </c>
      <c r="L829" s="92" t="s">
        <v>66</v>
      </c>
      <c r="M829" s="8" t="str">
        <f t="shared" si="26"/>
        <v>1742Vigilancia de la salud ambientalCIUDAD BOLIVARD. MARZO 2025</v>
      </c>
      <c r="N829" s="125"/>
      <c r="O829" s="126">
        <v>60112</v>
      </c>
      <c r="P829" s="124"/>
      <c r="Q829" s="98">
        <v>34</v>
      </c>
      <c r="R829" s="259"/>
      <c r="S829" s="259">
        <v>2043808</v>
      </c>
      <c r="T829" s="260"/>
      <c r="U829" s="98">
        <v>34</v>
      </c>
      <c r="V829" s="259"/>
      <c r="W829" s="98">
        <v>2043808</v>
      </c>
    </row>
    <row r="830" spans="2:23" ht="60">
      <c r="B830" s="83">
        <v>1744</v>
      </c>
      <c r="C830" s="91" t="s">
        <v>7</v>
      </c>
      <c r="D830" s="8" t="str">
        <f t="shared" si="27"/>
        <v>1744Vigilancia de la salud ambiental</v>
      </c>
      <c r="E830" s="8" t="s">
        <v>589</v>
      </c>
      <c r="F830" s="83" t="s">
        <v>304</v>
      </c>
      <c r="G830" s="83" t="s">
        <v>305</v>
      </c>
      <c r="H830" s="83" t="s">
        <v>306</v>
      </c>
      <c r="I830" s="8" t="s">
        <v>307</v>
      </c>
      <c r="J830" s="8" t="s">
        <v>307</v>
      </c>
      <c r="K830" s="83" t="s">
        <v>151</v>
      </c>
      <c r="L830" s="92" t="s">
        <v>66</v>
      </c>
      <c r="M830" s="8" t="str">
        <f t="shared" si="26"/>
        <v>1744Vigilancia de la salud ambientalUSMED. MARZO 2025</v>
      </c>
      <c r="N830" s="125"/>
      <c r="O830" s="126">
        <v>60112</v>
      </c>
      <c r="P830" s="124"/>
      <c r="Q830" s="98">
        <v>6</v>
      </c>
      <c r="R830" s="259"/>
      <c r="S830" s="259">
        <v>360672</v>
      </c>
      <c r="T830" s="260"/>
      <c r="U830" s="98">
        <v>6</v>
      </c>
      <c r="V830" s="259"/>
      <c r="W830" s="98">
        <v>360672</v>
      </c>
    </row>
    <row r="831" spans="2:23" ht="60">
      <c r="B831" s="83">
        <v>1744</v>
      </c>
      <c r="C831" s="91" t="s">
        <v>7</v>
      </c>
      <c r="D831" s="8" t="str">
        <f t="shared" si="27"/>
        <v>1744Vigilancia de la salud ambiental</v>
      </c>
      <c r="E831" s="8" t="s">
        <v>589</v>
      </c>
      <c r="F831" s="83" t="s">
        <v>304</v>
      </c>
      <c r="G831" s="83" t="s">
        <v>305</v>
      </c>
      <c r="H831" s="83" t="s">
        <v>306</v>
      </c>
      <c r="I831" s="8" t="s">
        <v>307</v>
      </c>
      <c r="J831" s="8" t="s">
        <v>307</v>
      </c>
      <c r="K831" s="83" t="s">
        <v>139</v>
      </c>
      <c r="L831" s="92" t="s">
        <v>66</v>
      </c>
      <c r="M831" s="8" t="str">
        <f t="shared" si="26"/>
        <v>1744Vigilancia de la salud ambientalTUNJUELITOD. MARZO 2025</v>
      </c>
      <c r="N831" s="125"/>
      <c r="O831" s="126">
        <v>60112</v>
      </c>
      <c r="P831" s="124"/>
      <c r="Q831" s="98">
        <v>3</v>
      </c>
      <c r="R831" s="259"/>
      <c r="S831" s="259">
        <v>180336</v>
      </c>
      <c r="T831" s="260"/>
      <c r="U831" s="98">
        <v>3</v>
      </c>
      <c r="V831" s="259"/>
      <c r="W831" s="98">
        <v>180336</v>
      </c>
    </row>
    <row r="832" spans="2:23" ht="72">
      <c r="B832" s="83">
        <v>1744</v>
      </c>
      <c r="C832" s="91" t="s">
        <v>7</v>
      </c>
      <c r="D832" s="8" t="str">
        <f t="shared" si="27"/>
        <v>1744Vigilancia de la salud ambiental</v>
      </c>
      <c r="E832" s="8" t="s">
        <v>589</v>
      </c>
      <c r="F832" s="83" t="s">
        <v>304</v>
      </c>
      <c r="G832" s="83" t="s">
        <v>305</v>
      </c>
      <c r="H832" s="83" t="s">
        <v>306</v>
      </c>
      <c r="I832" s="8" t="s">
        <v>307</v>
      </c>
      <c r="J832" s="8" t="s">
        <v>307</v>
      </c>
      <c r="K832" s="83" t="s">
        <v>144</v>
      </c>
      <c r="L832" s="92" t="s">
        <v>66</v>
      </c>
      <c r="M832" s="8" t="str">
        <f t="shared" si="26"/>
        <v>1744Vigilancia de la salud ambientalCIUDAD BOLIVARD. MARZO 2025</v>
      </c>
      <c r="N832" s="125"/>
      <c r="O832" s="126">
        <v>60112</v>
      </c>
      <c r="P832" s="124"/>
      <c r="Q832" s="98">
        <v>4</v>
      </c>
      <c r="R832" s="259"/>
      <c r="S832" s="259">
        <v>240448</v>
      </c>
      <c r="T832" s="260"/>
      <c r="U832" s="98">
        <v>4</v>
      </c>
      <c r="V832" s="259"/>
      <c r="W832" s="98">
        <v>240448</v>
      </c>
    </row>
    <row r="833" spans="2:23" ht="60">
      <c r="B833" s="83">
        <v>1746</v>
      </c>
      <c r="C833" s="91" t="s">
        <v>7</v>
      </c>
      <c r="D833" s="8" t="str">
        <f t="shared" si="27"/>
        <v>1746Vigilancia de la salud ambiental</v>
      </c>
      <c r="E833" s="8" t="s">
        <v>589</v>
      </c>
      <c r="F833" s="83" t="s">
        <v>304</v>
      </c>
      <c r="G833" s="83" t="s">
        <v>870</v>
      </c>
      <c r="H833" s="83" t="s">
        <v>306</v>
      </c>
      <c r="I833" s="8" t="s">
        <v>307</v>
      </c>
      <c r="J833" s="8" t="s">
        <v>307</v>
      </c>
      <c r="K833" s="83" t="s">
        <v>151</v>
      </c>
      <c r="L833" s="92" t="s">
        <v>66</v>
      </c>
      <c r="M833" s="8" t="str">
        <f t="shared" si="26"/>
        <v>1746Vigilancia de la salud ambientalUSMED. MARZO 2025</v>
      </c>
      <c r="N833" s="125"/>
      <c r="O833" s="126">
        <v>60112</v>
      </c>
      <c r="P833" s="124"/>
      <c r="Q833" s="98">
        <v>1</v>
      </c>
      <c r="R833" s="259"/>
      <c r="S833" s="259">
        <v>60112</v>
      </c>
      <c r="T833" s="260"/>
      <c r="U833" s="98">
        <v>1</v>
      </c>
      <c r="V833" s="259"/>
      <c r="W833" s="98">
        <v>60112</v>
      </c>
    </row>
    <row r="834" spans="2:23" ht="60">
      <c r="B834" s="83">
        <v>1746</v>
      </c>
      <c r="C834" s="91" t="s">
        <v>7</v>
      </c>
      <c r="D834" s="8" t="str">
        <f t="shared" si="27"/>
        <v>1746Vigilancia de la salud ambiental</v>
      </c>
      <c r="E834" s="8" t="s">
        <v>589</v>
      </c>
      <c r="F834" s="83" t="s">
        <v>304</v>
      </c>
      <c r="G834" s="83" t="s">
        <v>870</v>
      </c>
      <c r="H834" s="83" t="s">
        <v>306</v>
      </c>
      <c r="I834" s="8" t="s">
        <v>307</v>
      </c>
      <c r="J834" s="8" t="s">
        <v>307</v>
      </c>
      <c r="K834" s="83" t="s">
        <v>139</v>
      </c>
      <c r="L834" s="92" t="s">
        <v>66</v>
      </c>
      <c r="M834" s="8" t="str">
        <f t="shared" si="26"/>
        <v>1746Vigilancia de la salud ambientalTUNJUELITOD. MARZO 2025</v>
      </c>
      <c r="N834" s="125"/>
      <c r="O834" s="126">
        <v>60112</v>
      </c>
      <c r="P834" s="124"/>
      <c r="Q834" s="98">
        <v>1</v>
      </c>
      <c r="R834" s="259"/>
      <c r="S834" s="259">
        <v>60112</v>
      </c>
      <c r="T834" s="260"/>
      <c r="U834" s="98">
        <v>1</v>
      </c>
      <c r="V834" s="259"/>
      <c r="W834" s="98">
        <v>60112</v>
      </c>
    </row>
    <row r="835" spans="2:23" ht="72">
      <c r="B835" s="83">
        <v>1746</v>
      </c>
      <c r="C835" s="91" t="s">
        <v>7</v>
      </c>
      <c r="D835" s="8" t="str">
        <f t="shared" si="27"/>
        <v>1746Vigilancia de la salud ambiental</v>
      </c>
      <c r="E835" s="8" t="s">
        <v>589</v>
      </c>
      <c r="F835" s="83" t="s">
        <v>304</v>
      </c>
      <c r="G835" s="83" t="s">
        <v>870</v>
      </c>
      <c r="H835" s="83" t="s">
        <v>306</v>
      </c>
      <c r="I835" s="8" t="s">
        <v>307</v>
      </c>
      <c r="J835" s="8" t="s">
        <v>307</v>
      </c>
      <c r="K835" s="83" t="s">
        <v>144</v>
      </c>
      <c r="L835" s="92" t="s">
        <v>66</v>
      </c>
      <c r="M835" s="8" t="str">
        <f t="shared" si="26"/>
        <v>1746Vigilancia de la salud ambientalCIUDAD BOLIVARD. MARZO 2025</v>
      </c>
      <c r="N835" s="125"/>
      <c r="O835" s="126">
        <v>60112</v>
      </c>
      <c r="P835" s="124"/>
      <c r="Q835" s="98">
        <v>1</v>
      </c>
      <c r="R835" s="259"/>
      <c r="S835" s="259">
        <v>60112</v>
      </c>
      <c r="T835" s="260"/>
      <c r="U835" s="98">
        <v>1</v>
      </c>
      <c r="V835" s="259"/>
      <c r="W835" s="98">
        <v>60112</v>
      </c>
    </row>
    <row r="836" spans="2:23" ht="67.5">
      <c r="B836" s="83">
        <v>1748</v>
      </c>
      <c r="C836" s="91" t="s">
        <v>7</v>
      </c>
      <c r="D836" s="8" t="str">
        <f t="shared" si="27"/>
        <v>1748Vigilancia de la salud ambiental</v>
      </c>
      <c r="E836" s="8" t="s">
        <v>589</v>
      </c>
      <c r="F836" s="83" t="s">
        <v>304</v>
      </c>
      <c r="G836" s="83" t="s">
        <v>407</v>
      </c>
      <c r="H836" s="83" t="s">
        <v>306</v>
      </c>
      <c r="I836" s="8" t="s">
        <v>307</v>
      </c>
      <c r="J836" s="8" t="s">
        <v>307</v>
      </c>
      <c r="K836" s="83" t="s">
        <v>151</v>
      </c>
      <c r="L836" s="92" t="s">
        <v>66</v>
      </c>
      <c r="M836" s="8" t="str">
        <f t="shared" si="26"/>
        <v>1748Vigilancia de la salud ambientalUSMED. MARZO 2025</v>
      </c>
      <c r="N836" s="125"/>
      <c r="O836" s="126">
        <v>75140</v>
      </c>
      <c r="P836" s="124"/>
      <c r="Q836" s="98">
        <v>2</v>
      </c>
      <c r="R836" s="259"/>
      <c r="S836" s="259">
        <v>150280</v>
      </c>
      <c r="T836" s="260"/>
      <c r="U836" s="98">
        <v>2</v>
      </c>
      <c r="V836" s="259"/>
      <c r="W836" s="98">
        <v>150280</v>
      </c>
    </row>
    <row r="837" spans="2:23" ht="67.5">
      <c r="B837" s="83">
        <v>1748</v>
      </c>
      <c r="C837" s="91" t="s">
        <v>7</v>
      </c>
      <c r="D837" s="8" t="str">
        <f t="shared" si="27"/>
        <v>1748Vigilancia de la salud ambiental</v>
      </c>
      <c r="E837" s="8" t="s">
        <v>589</v>
      </c>
      <c r="F837" s="83" t="s">
        <v>304</v>
      </c>
      <c r="G837" s="83" t="s">
        <v>407</v>
      </c>
      <c r="H837" s="83" t="s">
        <v>306</v>
      </c>
      <c r="I837" s="8" t="s">
        <v>307</v>
      </c>
      <c r="J837" s="8" t="s">
        <v>307</v>
      </c>
      <c r="K837" s="83" t="s">
        <v>139</v>
      </c>
      <c r="L837" s="92" t="s">
        <v>66</v>
      </c>
      <c r="M837" s="8" t="str">
        <f t="shared" si="26"/>
        <v>1748Vigilancia de la salud ambientalTUNJUELITOD. MARZO 2025</v>
      </c>
      <c r="N837" s="125"/>
      <c r="O837" s="126">
        <v>75140</v>
      </c>
      <c r="P837" s="124"/>
      <c r="Q837" s="98">
        <v>9</v>
      </c>
      <c r="R837" s="259"/>
      <c r="S837" s="259">
        <v>676260</v>
      </c>
      <c r="T837" s="260"/>
      <c r="U837" s="98">
        <v>9</v>
      </c>
      <c r="V837" s="259"/>
      <c r="W837" s="98">
        <v>676260</v>
      </c>
    </row>
    <row r="838" spans="2:23" ht="72">
      <c r="B838" s="83">
        <v>1748</v>
      </c>
      <c r="C838" s="91" t="s">
        <v>7</v>
      </c>
      <c r="D838" s="8" t="str">
        <f t="shared" si="27"/>
        <v>1748Vigilancia de la salud ambiental</v>
      </c>
      <c r="E838" s="8" t="s">
        <v>589</v>
      </c>
      <c r="F838" s="83" t="s">
        <v>304</v>
      </c>
      <c r="G838" s="83" t="s">
        <v>407</v>
      </c>
      <c r="H838" s="83" t="s">
        <v>306</v>
      </c>
      <c r="I838" s="8" t="s">
        <v>307</v>
      </c>
      <c r="J838" s="8" t="s">
        <v>307</v>
      </c>
      <c r="K838" s="83" t="s">
        <v>144</v>
      </c>
      <c r="L838" s="92" t="s">
        <v>66</v>
      </c>
      <c r="M838" s="8" t="str">
        <f t="shared" ref="M838:M901" si="28">+D838&amp;K838&amp;L838</f>
        <v>1748Vigilancia de la salud ambientalCIUDAD BOLIVARD. MARZO 2025</v>
      </c>
      <c r="N838" s="125"/>
      <c r="O838" s="126">
        <v>75140</v>
      </c>
      <c r="P838" s="124"/>
      <c r="Q838" s="98">
        <v>3</v>
      </c>
      <c r="R838" s="259"/>
      <c r="S838" s="259">
        <v>225420</v>
      </c>
      <c r="T838" s="260"/>
      <c r="U838" s="98">
        <v>3</v>
      </c>
      <c r="V838" s="259"/>
      <c r="W838" s="98">
        <v>225420</v>
      </c>
    </row>
    <row r="839" spans="2:23" ht="60">
      <c r="B839" s="83">
        <v>1749</v>
      </c>
      <c r="C839" s="91" t="s">
        <v>7</v>
      </c>
      <c r="D839" s="8" t="str">
        <f t="shared" ref="D839:D902" si="29">+B839&amp;C839</f>
        <v>1749Vigilancia de la salud ambiental</v>
      </c>
      <c r="E839" s="8" t="s">
        <v>589</v>
      </c>
      <c r="F839" s="83" t="s">
        <v>304</v>
      </c>
      <c r="G839" s="83" t="s">
        <v>871</v>
      </c>
      <c r="H839" s="83" t="s">
        <v>306</v>
      </c>
      <c r="I839" s="8" t="s">
        <v>307</v>
      </c>
      <c r="J839" s="8" t="s">
        <v>307</v>
      </c>
      <c r="K839" s="83" t="s">
        <v>139</v>
      </c>
      <c r="L839" s="92" t="s">
        <v>66</v>
      </c>
      <c r="M839" s="8" t="str">
        <f t="shared" si="28"/>
        <v>1749Vigilancia de la salud ambientalTUNJUELITOD. MARZO 2025</v>
      </c>
      <c r="N839" s="125"/>
      <c r="O839" s="126">
        <v>90168</v>
      </c>
      <c r="P839" s="124"/>
      <c r="Q839" s="98">
        <v>1</v>
      </c>
      <c r="R839" s="259"/>
      <c r="S839" s="259">
        <v>90168</v>
      </c>
      <c r="T839" s="260"/>
      <c r="U839" s="98">
        <v>1</v>
      </c>
      <c r="V839" s="259"/>
      <c r="W839" s="98">
        <v>90168</v>
      </c>
    </row>
    <row r="840" spans="2:23" ht="60">
      <c r="B840" s="83">
        <v>1750</v>
      </c>
      <c r="C840" s="91" t="s">
        <v>7</v>
      </c>
      <c r="D840" s="8" t="str">
        <f t="shared" si="29"/>
        <v>1750Vigilancia de la salud ambiental</v>
      </c>
      <c r="E840" s="8" t="s">
        <v>589</v>
      </c>
      <c r="F840" s="83" t="s">
        <v>304</v>
      </c>
      <c r="G840" s="83" t="s">
        <v>482</v>
      </c>
      <c r="H840" s="83" t="s">
        <v>306</v>
      </c>
      <c r="I840" s="8" t="s">
        <v>307</v>
      </c>
      <c r="J840" s="8" t="s">
        <v>307</v>
      </c>
      <c r="K840" s="83" t="s">
        <v>151</v>
      </c>
      <c r="L840" s="92" t="s">
        <v>66</v>
      </c>
      <c r="M840" s="8" t="str">
        <f t="shared" si="28"/>
        <v>1750Vigilancia de la salud ambientalUSMED. MARZO 2025</v>
      </c>
      <c r="N840" s="125"/>
      <c r="O840" s="126">
        <v>75140</v>
      </c>
      <c r="P840" s="124"/>
      <c r="Q840" s="98">
        <v>12</v>
      </c>
      <c r="R840" s="259"/>
      <c r="S840" s="259">
        <v>901680</v>
      </c>
      <c r="T840" s="260"/>
      <c r="U840" s="98">
        <v>12</v>
      </c>
      <c r="V840" s="259"/>
      <c r="W840" s="98">
        <v>901680</v>
      </c>
    </row>
    <row r="841" spans="2:23" ht="60">
      <c r="B841" s="83">
        <v>1750</v>
      </c>
      <c r="C841" s="91" t="s">
        <v>7</v>
      </c>
      <c r="D841" s="8" t="str">
        <f t="shared" si="29"/>
        <v>1750Vigilancia de la salud ambiental</v>
      </c>
      <c r="E841" s="8" t="s">
        <v>589</v>
      </c>
      <c r="F841" s="83" t="s">
        <v>304</v>
      </c>
      <c r="G841" s="83" t="s">
        <v>482</v>
      </c>
      <c r="H841" s="83" t="s">
        <v>306</v>
      </c>
      <c r="I841" s="8" t="s">
        <v>307</v>
      </c>
      <c r="J841" s="8" t="s">
        <v>307</v>
      </c>
      <c r="K841" s="83" t="s">
        <v>139</v>
      </c>
      <c r="L841" s="92" t="s">
        <v>66</v>
      </c>
      <c r="M841" s="8" t="str">
        <f t="shared" si="28"/>
        <v>1750Vigilancia de la salud ambientalTUNJUELITOD. MARZO 2025</v>
      </c>
      <c r="N841" s="125"/>
      <c r="O841" s="126">
        <v>75140</v>
      </c>
      <c r="P841" s="124"/>
      <c r="Q841" s="98">
        <v>11</v>
      </c>
      <c r="R841" s="259"/>
      <c r="S841" s="259">
        <v>826540</v>
      </c>
      <c r="T841" s="260"/>
      <c r="U841" s="98">
        <v>11</v>
      </c>
      <c r="V841" s="259"/>
      <c r="W841" s="98">
        <v>826540</v>
      </c>
    </row>
    <row r="842" spans="2:23" ht="72">
      <c r="B842" s="83">
        <v>1750</v>
      </c>
      <c r="C842" s="91" t="s">
        <v>7</v>
      </c>
      <c r="D842" s="8" t="str">
        <f t="shared" si="29"/>
        <v>1750Vigilancia de la salud ambiental</v>
      </c>
      <c r="E842" s="8" t="s">
        <v>589</v>
      </c>
      <c r="F842" s="83" t="s">
        <v>304</v>
      </c>
      <c r="G842" s="83" t="s">
        <v>482</v>
      </c>
      <c r="H842" s="83" t="s">
        <v>306</v>
      </c>
      <c r="I842" s="8" t="s">
        <v>307</v>
      </c>
      <c r="J842" s="8" t="s">
        <v>307</v>
      </c>
      <c r="K842" s="83" t="s">
        <v>144</v>
      </c>
      <c r="L842" s="92" t="s">
        <v>66</v>
      </c>
      <c r="M842" s="8" t="str">
        <f t="shared" si="28"/>
        <v>1750Vigilancia de la salud ambientalCIUDAD BOLIVARD. MARZO 2025</v>
      </c>
      <c r="N842" s="125"/>
      <c r="O842" s="126">
        <v>75140</v>
      </c>
      <c r="P842" s="124"/>
      <c r="Q842" s="98">
        <v>13</v>
      </c>
      <c r="R842" s="259"/>
      <c r="S842" s="259">
        <v>976820</v>
      </c>
      <c r="T842" s="260"/>
      <c r="U842" s="98">
        <v>13</v>
      </c>
      <c r="V842" s="259"/>
      <c r="W842" s="98">
        <v>976820</v>
      </c>
    </row>
    <row r="843" spans="2:23" ht="60">
      <c r="B843" s="83">
        <v>1751</v>
      </c>
      <c r="C843" s="91" t="s">
        <v>7</v>
      </c>
      <c r="D843" s="8" t="str">
        <f t="shared" si="29"/>
        <v>1751Vigilancia de la salud ambiental</v>
      </c>
      <c r="E843" s="8" t="s">
        <v>589</v>
      </c>
      <c r="F843" s="83" t="s">
        <v>304</v>
      </c>
      <c r="G843" s="83" t="s">
        <v>872</v>
      </c>
      <c r="H843" s="83" t="s">
        <v>306</v>
      </c>
      <c r="I843" s="8" t="s">
        <v>307</v>
      </c>
      <c r="J843" s="8" t="s">
        <v>307</v>
      </c>
      <c r="K843" s="83" t="s">
        <v>139</v>
      </c>
      <c r="L843" s="92" t="s">
        <v>66</v>
      </c>
      <c r="M843" s="8" t="str">
        <f t="shared" si="28"/>
        <v>1751Vigilancia de la salud ambientalTUNJUELITOD. MARZO 2025</v>
      </c>
      <c r="N843" s="125"/>
      <c r="O843" s="126">
        <v>120224</v>
      </c>
      <c r="P843" s="124"/>
      <c r="Q843" s="98">
        <v>1</v>
      </c>
      <c r="R843" s="259"/>
      <c r="S843" s="259">
        <v>120224</v>
      </c>
      <c r="T843" s="260"/>
      <c r="U843" s="98">
        <v>1</v>
      </c>
      <c r="V843" s="259"/>
      <c r="W843" s="98">
        <v>120224</v>
      </c>
    </row>
    <row r="844" spans="2:23" ht="72">
      <c r="B844" s="83">
        <v>1751</v>
      </c>
      <c r="C844" s="91" t="s">
        <v>7</v>
      </c>
      <c r="D844" s="8" t="str">
        <f t="shared" si="29"/>
        <v>1751Vigilancia de la salud ambiental</v>
      </c>
      <c r="E844" s="8" t="s">
        <v>589</v>
      </c>
      <c r="F844" s="83" t="s">
        <v>304</v>
      </c>
      <c r="G844" s="83" t="s">
        <v>872</v>
      </c>
      <c r="H844" s="83" t="s">
        <v>306</v>
      </c>
      <c r="I844" s="8" t="s">
        <v>307</v>
      </c>
      <c r="J844" s="8" t="s">
        <v>307</v>
      </c>
      <c r="K844" s="83" t="s">
        <v>144</v>
      </c>
      <c r="L844" s="92" t="s">
        <v>66</v>
      </c>
      <c r="M844" s="8" t="str">
        <f t="shared" si="28"/>
        <v>1751Vigilancia de la salud ambientalCIUDAD BOLIVARD. MARZO 2025</v>
      </c>
      <c r="N844" s="125"/>
      <c r="O844" s="126">
        <v>120224</v>
      </c>
      <c r="P844" s="124"/>
      <c r="Q844" s="98">
        <v>1</v>
      </c>
      <c r="R844" s="259"/>
      <c r="S844" s="259">
        <v>120224</v>
      </c>
      <c r="T844" s="260"/>
      <c r="U844" s="98">
        <v>1</v>
      </c>
      <c r="V844" s="259"/>
      <c r="W844" s="98">
        <v>120224</v>
      </c>
    </row>
    <row r="845" spans="2:23" ht="60">
      <c r="B845" s="83">
        <v>1752</v>
      </c>
      <c r="C845" s="91" t="s">
        <v>7</v>
      </c>
      <c r="D845" s="8" t="str">
        <f t="shared" si="29"/>
        <v>1752Vigilancia de la salud ambiental</v>
      </c>
      <c r="E845" s="8" t="s">
        <v>589</v>
      </c>
      <c r="F845" s="83" t="s">
        <v>304</v>
      </c>
      <c r="G845" s="83" t="s">
        <v>873</v>
      </c>
      <c r="H845" s="83" t="s">
        <v>306</v>
      </c>
      <c r="I845" s="8" t="s">
        <v>307</v>
      </c>
      <c r="J845" s="8" t="s">
        <v>307</v>
      </c>
      <c r="K845" s="83" t="s">
        <v>151</v>
      </c>
      <c r="L845" s="92" t="s">
        <v>66</v>
      </c>
      <c r="M845" s="8" t="str">
        <f t="shared" si="28"/>
        <v>1752Vigilancia de la salud ambientalUSMED. MARZO 2025</v>
      </c>
      <c r="N845" s="125"/>
      <c r="O845" s="126">
        <v>75140</v>
      </c>
      <c r="P845" s="124"/>
      <c r="Q845" s="98">
        <v>1</v>
      </c>
      <c r="R845" s="259"/>
      <c r="S845" s="259">
        <v>75140</v>
      </c>
      <c r="T845" s="260"/>
      <c r="U845" s="98">
        <v>1</v>
      </c>
      <c r="V845" s="259"/>
      <c r="W845" s="98">
        <v>75140</v>
      </c>
    </row>
    <row r="846" spans="2:23" ht="60">
      <c r="B846" s="83">
        <v>1752</v>
      </c>
      <c r="C846" s="91" t="s">
        <v>7</v>
      </c>
      <c r="D846" s="8" t="str">
        <f t="shared" si="29"/>
        <v>1752Vigilancia de la salud ambiental</v>
      </c>
      <c r="E846" s="8" t="s">
        <v>589</v>
      </c>
      <c r="F846" s="83" t="s">
        <v>304</v>
      </c>
      <c r="G846" s="83" t="s">
        <v>873</v>
      </c>
      <c r="H846" s="83" t="s">
        <v>306</v>
      </c>
      <c r="I846" s="8" t="s">
        <v>307</v>
      </c>
      <c r="J846" s="8" t="s">
        <v>307</v>
      </c>
      <c r="K846" s="83" t="s">
        <v>139</v>
      </c>
      <c r="L846" s="92" t="s">
        <v>66</v>
      </c>
      <c r="M846" s="8" t="str">
        <f t="shared" si="28"/>
        <v>1752Vigilancia de la salud ambientalTUNJUELITOD. MARZO 2025</v>
      </c>
      <c r="N846" s="125"/>
      <c r="O846" s="126">
        <v>75140</v>
      </c>
      <c r="P846" s="124"/>
      <c r="Q846" s="98">
        <v>14</v>
      </c>
      <c r="R846" s="259"/>
      <c r="S846" s="259">
        <v>1051960</v>
      </c>
      <c r="T846" s="260"/>
      <c r="U846" s="98">
        <v>14</v>
      </c>
      <c r="V846" s="259"/>
      <c r="W846" s="98">
        <v>1051960</v>
      </c>
    </row>
    <row r="847" spans="2:23" ht="72">
      <c r="B847" s="83">
        <v>1752</v>
      </c>
      <c r="C847" s="91" t="s">
        <v>7</v>
      </c>
      <c r="D847" s="8" t="str">
        <f t="shared" si="29"/>
        <v>1752Vigilancia de la salud ambiental</v>
      </c>
      <c r="E847" s="8" t="s">
        <v>589</v>
      </c>
      <c r="F847" s="83" t="s">
        <v>304</v>
      </c>
      <c r="G847" s="83" t="s">
        <v>873</v>
      </c>
      <c r="H847" s="83" t="s">
        <v>306</v>
      </c>
      <c r="I847" s="8" t="s">
        <v>307</v>
      </c>
      <c r="J847" s="8" t="s">
        <v>307</v>
      </c>
      <c r="K847" s="83" t="s">
        <v>144</v>
      </c>
      <c r="L847" s="92" t="s">
        <v>66</v>
      </c>
      <c r="M847" s="8" t="str">
        <f t="shared" si="28"/>
        <v>1752Vigilancia de la salud ambientalCIUDAD BOLIVARD. MARZO 2025</v>
      </c>
      <c r="N847" s="125"/>
      <c r="O847" s="126">
        <v>75140</v>
      </c>
      <c r="P847" s="124"/>
      <c r="Q847" s="98">
        <v>1</v>
      </c>
      <c r="R847" s="259"/>
      <c r="S847" s="259">
        <v>75140</v>
      </c>
      <c r="T847" s="260"/>
      <c r="U847" s="98">
        <v>1</v>
      </c>
      <c r="V847" s="259"/>
      <c r="W847" s="98">
        <v>75140</v>
      </c>
    </row>
    <row r="848" spans="2:23" ht="67.5">
      <c r="B848" s="83">
        <v>1753</v>
      </c>
      <c r="C848" s="91" t="s">
        <v>7</v>
      </c>
      <c r="D848" s="8" t="str">
        <f t="shared" si="29"/>
        <v>1753Vigilancia de la salud ambiental</v>
      </c>
      <c r="E848" s="8" t="s">
        <v>589</v>
      </c>
      <c r="F848" s="83" t="s">
        <v>304</v>
      </c>
      <c r="G848" s="83" t="s">
        <v>874</v>
      </c>
      <c r="H848" s="83" t="s">
        <v>306</v>
      </c>
      <c r="I848" s="8" t="s">
        <v>307</v>
      </c>
      <c r="J848" s="8" t="s">
        <v>307</v>
      </c>
      <c r="K848" s="83" t="s">
        <v>139</v>
      </c>
      <c r="L848" s="92" t="s">
        <v>66</v>
      </c>
      <c r="M848" s="8" t="str">
        <f t="shared" si="28"/>
        <v>1753Vigilancia de la salud ambientalTUNJUELITOD. MARZO 2025</v>
      </c>
      <c r="N848" s="125"/>
      <c r="O848" s="126">
        <v>0</v>
      </c>
      <c r="P848" s="124"/>
      <c r="Q848" s="98">
        <v>0</v>
      </c>
      <c r="R848" s="259"/>
      <c r="S848" s="259">
        <v>0</v>
      </c>
      <c r="T848" s="260"/>
      <c r="U848" s="98">
        <v>0</v>
      </c>
      <c r="V848" s="259"/>
      <c r="W848" s="98">
        <v>0</v>
      </c>
    </row>
    <row r="849" spans="2:23" ht="67.5">
      <c r="B849" s="83">
        <v>1754</v>
      </c>
      <c r="C849" s="91" t="s">
        <v>7</v>
      </c>
      <c r="D849" s="8" t="str">
        <f t="shared" si="29"/>
        <v>1754Vigilancia de la salud ambiental</v>
      </c>
      <c r="E849" s="8" t="s">
        <v>589</v>
      </c>
      <c r="F849" s="83" t="s">
        <v>304</v>
      </c>
      <c r="G849" s="83" t="s">
        <v>489</v>
      </c>
      <c r="H849" s="83" t="s">
        <v>306</v>
      </c>
      <c r="I849" s="8" t="s">
        <v>307</v>
      </c>
      <c r="J849" s="8" t="s">
        <v>307</v>
      </c>
      <c r="K849" s="83" t="s">
        <v>151</v>
      </c>
      <c r="L849" s="92" t="s">
        <v>66</v>
      </c>
      <c r="M849" s="8" t="str">
        <f t="shared" si="28"/>
        <v>1754Vigilancia de la salud ambientalUSMED. MARZO 2025</v>
      </c>
      <c r="N849" s="125"/>
      <c r="O849" s="126">
        <v>75140</v>
      </c>
      <c r="P849" s="124"/>
      <c r="Q849" s="98">
        <v>10</v>
      </c>
      <c r="R849" s="259"/>
      <c r="S849" s="259">
        <v>751400</v>
      </c>
      <c r="T849" s="260"/>
      <c r="U849" s="98">
        <v>10</v>
      </c>
      <c r="V849" s="259"/>
      <c r="W849" s="98">
        <v>751400</v>
      </c>
    </row>
    <row r="850" spans="2:23" ht="67.5">
      <c r="B850" s="83">
        <v>1754</v>
      </c>
      <c r="C850" s="91" t="s">
        <v>7</v>
      </c>
      <c r="D850" s="8" t="str">
        <f t="shared" si="29"/>
        <v>1754Vigilancia de la salud ambiental</v>
      </c>
      <c r="E850" s="8" t="s">
        <v>589</v>
      </c>
      <c r="F850" s="83" t="s">
        <v>304</v>
      </c>
      <c r="G850" s="83" t="s">
        <v>489</v>
      </c>
      <c r="H850" s="83" t="s">
        <v>306</v>
      </c>
      <c r="I850" s="8" t="s">
        <v>307</v>
      </c>
      <c r="J850" s="8" t="s">
        <v>307</v>
      </c>
      <c r="K850" s="83" t="s">
        <v>139</v>
      </c>
      <c r="L850" s="92" t="s">
        <v>66</v>
      </c>
      <c r="M850" s="8" t="str">
        <f t="shared" si="28"/>
        <v>1754Vigilancia de la salud ambientalTUNJUELITOD. MARZO 2025</v>
      </c>
      <c r="N850" s="125"/>
      <c r="O850" s="126">
        <v>75140</v>
      </c>
      <c r="P850" s="124"/>
      <c r="Q850" s="98">
        <v>16</v>
      </c>
      <c r="R850" s="259"/>
      <c r="S850" s="259">
        <v>1202240</v>
      </c>
      <c r="T850" s="260"/>
      <c r="U850" s="98">
        <v>16</v>
      </c>
      <c r="V850" s="259"/>
      <c r="W850" s="98">
        <v>1202240</v>
      </c>
    </row>
    <row r="851" spans="2:23" ht="72">
      <c r="B851" s="83">
        <v>1754</v>
      </c>
      <c r="C851" s="91" t="s">
        <v>7</v>
      </c>
      <c r="D851" s="8" t="str">
        <f t="shared" si="29"/>
        <v>1754Vigilancia de la salud ambiental</v>
      </c>
      <c r="E851" s="8" t="s">
        <v>589</v>
      </c>
      <c r="F851" s="83" t="s">
        <v>304</v>
      </c>
      <c r="G851" s="83" t="s">
        <v>489</v>
      </c>
      <c r="H851" s="83" t="s">
        <v>306</v>
      </c>
      <c r="I851" s="8" t="s">
        <v>307</v>
      </c>
      <c r="J851" s="8" t="s">
        <v>307</v>
      </c>
      <c r="K851" s="83" t="s">
        <v>144</v>
      </c>
      <c r="L851" s="92" t="s">
        <v>66</v>
      </c>
      <c r="M851" s="8" t="str">
        <f t="shared" si="28"/>
        <v>1754Vigilancia de la salud ambientalCIUDAD BOLIVARD. MARZO 2025</v>
      </c>
      <c r="N851" s="125"/>
      <c r="O851" s="126">
        <v>75140</v>
      </c>
      <c r="P851" s="124"/>
      <c r="Q851" s="98">
        <v>25</v>
      </c>
      <c r="R851" s="259"/>
      <c r="S851" s="259">
        <v>1878500</v>
      </c>
      <c r="T851" s="260"/>
      <c r="U851" s="98">
        <v>22</v>
      </c>
      <c r="V851" s="259"/>
      <c r="W851" s="98">
        <v>1653080</v>
      </c>
    </row>
    <row r="852" spans="2:23" ht="72">
      <c r="B852" s="83">
        <v>1755</v>
      </c>
      <c r="C852" s="91" t="s">
        <v>7</v>
      </c>
      <c r="D852" s="8" t="str">
        <f t="shared" si="29"/>
        <v>1755Vigilancia de la salud ambiental</v>
      </c>
      <c r="E852" s="8" t="s">
        <v>589</v>
      </c>
      <c r="F852" s="83" t="s">
        <v>304</v>
      </c>
      <c r="G852" s="83" t="s">
        <v>875</v>
      </c>
      <c r="H852" s="83" t="s">
        <v>306</v>
      </c>
      <c r="I852" s="8" t="s">
        <v>307</v>
      </c>
      <c r="J852" s="8" t="s">
        <v>307</v>
      </c>
      <c r="K852" s="83" t="s">
        <v>144</v>
      </c>
      <c r="L852" s="92" t="s">
        <v>66</v>
      </c>
      <c r="M852" s="8" t="str">
        <f t="shared" si="28"/>
        <v>1755Vigilancia de la salud ambientalCIUDAD BOLIVARD. MARZO 2025</v>
      </c>
      <c r="N852" s="125"/>
      <c r="O852" s="126">
        <v>0</v>
      </c>
      <c r="P852" s="124"/>
      <c r="Q852" s="98">
        <v>0</v>
      </c>
      <c r="R852" s="259"/>
      <c r="S852" s="259">
        <v>0</v>
      </c>
      <c r="T852" s="260"/>
      <c r="U852" s="98">
        <v>0</v>
      </c>
      <c r="V852" s="259"/>
      <c r="W852" s="98">
        <v>0</v>
      </c>
    </row>
    <row r="853" spans="2:23" ht="60">
      <c r="B853" s="83">
        <v>1756</v>
      </c>
      <c r="C853" s="91" t="s">
        <v>7</v>
      </c>
      <c r="D853" s="8" t="str">
        <f t="shared" si="29"/>
        <v>1756Vigilancia de la salud ambiental</v>
      </c>
      <c r="E853" s="8" t="s">
        <v>589</v>
      </c>
      <c r="F853" s="83" t="s">
        <v>304</v>
      </c>
      <c r="G853" s="83" t="s">
        <v>876</v>
      </c>
      <c r="H853" s="83" t="s">
        <v>306</v>
      </c>
      <c r="I853" s="8" t="s">
        <v>307</v>
      </c>
      <c r="J853" s="8" t="s">
        <v>307</v>
      </c>
      <c r="K853" s="83" t="s">
        <v>139</v>
      </c>
      <c r="L853" s="92" t="s">
        <v>66</v>
      </c>
      <c r="M853" s="8" t="str">
        <f t="shared" si="28"/>
        <v>1756Vigilancia de la salud ambientalTUNJUELITOD. MARZO 2025</v>
      </c>
      <c r="N853" s="125"/>
      <c r="O853" s="126">
        <v>0</v>
      </c>
      <c r="P853" s="124"/>
      <c r="Q853" s="98">
        <v>0</v>
      </c>
      <c r="R853" s="259"/>
      <c r="S853" s="259">
        <v>0</v>
      </c>
      <c r="T853" s="260"/>
      <c r="U853" s="98">
        <v>0</v>
      </c>
      <c r="V853" s="259"/>
      <c r="W853" s="98">
        <v>0</v>
      </c>
    </row>
    <row r="854" spans="2:23" ht="72">
      <c r="B854" s="83">
        <v>1756</v>
      </c>
      <c r="C854" s="91" t="s">
        <v>7</v>
      </c>
      <c r="D854" s="8" t="str">
        <f t="shared" si="29"/>
        <v>1756Vigilancia de la salud ambiental</v>
      </c>
      <c r="E854" s="8" t="s">
        <v>589</v>
      </c>
      <c r="F854" s="83" t="s">
        <v>304</v>
      </c>
      <c r="G854" s="83" t="s">
        <v>876</v>
      </c>
      <c r="H854" s="83" t="s">
        <v>306</v>
      </c>
      <c r="I854" s="8" t="s">
        <v>307</v>
      </c>
      <c r="J854" s="8" t="s">
        <v>307</v>
      </c>
      <c r="K854" s="83" t="s">
        <v>144</v>
      </c>
      <c r="L854" s="92" t="s">
        <v>66</v>
      </c>
      <c r="M854" s="8" t="str">
        <f t="shared" si="28"/>
        <v>1756Vigilancia de la salud ambientalCIUDAD BOLIVARD. MARZO 2025</v>
      </c>
      <c r="N854" s="125"/>
      <c r="O854" s="126">
        <v>60112</v>
      </c>
      <c r="P854" s="124"/>
      <c r="Q854" s="98">
        <v>1</v>
      </c>
      <c r="R854" s="259"/>
      <c r="S854" s="259">
        <v>60112</v>
      </c>
      <c r="T854" s="260"/>
      <c r="U854" s="98">
        <v>1</v>
      </c>
      <c r="V854" s="259"/>
      <c r="W854" s="98">
        <v>60112</v>
      </c>
    </row>
    <row r="855" spans="2:23" ht="72">
      <c r="B855" s="83">
        <v>1758</v>
      </c>
      <c r="C855" s="91" t="s">
        <v>7</v>
      </c>
      <c r="D855" s="8" t="str">
        <f t="shared" si="29"/>
        <v>1758Vigilancia de la salud ambiental</v>
      </c>
      <c r="E855" s="8" t="s">
        <v>589</v>
      </c>
      <c r="F855" s="83" t="s">
        <v>304</v>
      </c>
      <c r="G855" s="83" t="s">
        <v>877</v>
      </c>
      <c r="H855" s="83" t="s">
        <v>306</v>
      </c>
      <c r="I855" s="8" t="s">
        <v>307</v>
      </c>
      <c r="J855" s="8" t="s">
        <v>307</v>
      </c>
      <c r="K855" s="83" t="s">
        <v>144</v>
      </c>
      <c r="L855" s="92" t="s">
        <v>66</v>
      </c>
      <c r="M855" s="8" t="str">
        <f t="shared" si="28"/>
        <v>1758Vigilancia de la salud ambientalCIUDAD BOLIVARD. MARZO 2025</v>
      </c>
      <c r="N855" s="125"/>
      <c r="O855" s="126">
        <v>90168</v>
      </c>
      <c r="P855" s="124"/>
      <c r="Q855" s="98">
        <v>1</v>
      </c>
      <c r="R855" s="259"/>
      <c r="S855" s="259">
        <v>90168</v>
      </c>
      <c r="T855" s="260"/>
      <c r="U855" s="98">
        <v>1</v>
      </c>
      <c r="V855" s="259"/>
      <c r="W855" s="98">
        <v>90168</v>
      </c>
    </row>
    <row r="856" spans="2:23" ht="67.5">
      <c r="B856" s="83">
        <v>1759</v>
      </c>
      <c r="C856" s="91" t="s">
        <v>7</v>
      </c>
      <c r="D856" s="8" t="str">
        <f t="shared" si="29"/>
        <v>1759Vigilancia de la salud ambiental</v>
      </c>
      <c r="E856" s="8" t="s">
        <v>589</v>
      </c>
      <c r="F856" s="83" t="s">
        <v>304</v>
      </c>
      <c r="G856" s="83" t="s">
        <v>310</v>
      </c>
      <c r="H856" s="83" t="s">
        <v>306</v>
      </c>
      <c r="I856" s="8" t="s">
        <v>307</v>
      </c>
      <c r="J856" s="8" t="s">
        <v>307</v>
      </c>
      <c r="K856" s="83" t="s">
        <v>151</v>
      </c>
      <c r="L856" s="92" t="s">
        <v>66</v>
      </c>
      <c r="M856" s="8" t="str">
        <f t="shared" si="28"/>
        <v>1759Vigilancia de la salud ambientalUSMED. MARZO 2025</v>
      </c>
      <c r="N856" s="125"/>
      <c r="O856" s="126">
        <v>60112</v>
      </c>
      <c r="P856" s="124"/>
      <c r="Q856" s="98">
        <v>33</v>
      </c>
      <c r="R856" s="259"/>
      <c r="S856" s="259">
        <v>1983696</v>
      </c>
      <c r="T856" s="260"/>
      <c r="U856" s="98">
        <v>33</v>
      </c>
      <c r="V856" s="259"/>
      <c r="W856" s="98">
        <v>1983696</v>
      </c>
    </row>
    <row r="857" spans="2:23" ht="67.5">
      <c r="B857" s="83">
        <v>1759</v>
      </c>
      <c r="C857" s="91" t="s">
        <v>7</v>
      </c>
      <c r="D857" s="8" t="str">
        <f t="shared" si="29"/>
        <v>1759Vigilancia de la salud ambiental</v>
      </c>
      <c r="E857" s="8" t="s">
        <v>589</v>
      </c>
      <c r="F857" s="83" t="s">
        <v>304</v>
      </c>
      <c r="G857" s="83" t="s">
        <v>310</v>
      </c>
      <c r="H857" s="83" t="s">
        <v>306</v>
      </c>
      <c r="I857" s="8" t="s">
        <v>307</v>
      </c>
      <c r="J857" s="8" t="s">
        <v>307</v>
      </c>
      <c r="K857" s="83" t="s">
        <v>139</v>
      </c>
      <c r="L857" s="92" t="s">
        <v>66</v>
      </c>
      <c r="M857" s="8" t="str">
        <f t="shared" si="28"/>
        <v>1759Vigilancia de la salud ambientalTUNJUELITOD. MARZO 2025</v>
      </c>
      <c r="N857" s="125"/>
      <c r="O857" s="126">
        <v>60112</v>
      </c>
      <c r="P857" s="124"/>
      <c r="Q857" s="98">
        <v>22</v>
      </c>
      <c r="R857" s="259"/>
      <c r="S857" s="259">
        <v>1322464</v>
      </c>
      <c r="T857" s="260"/>
      <c r="U857" s="98">
        <v>22</v>
      </c>
      <c r="V857" s="259"/>
      <c r="W857" s="98">
        <v>1322464</v>
      </c>
    </row>
    <row r="858" spans="2:23" ht="72">
      <c r="B858" s="83">
        <v>1759</v>
      </c>
      <c r="C858" s="91" t="s">
        <v>7</v>
      </c>
      <c r="D858" s="8" t="str">
        <f t="shared" si="29"/>
        <v>1759Vigilancia de la salud ambiental</v>
      </c>
      <c r="E858" s="8" t="s">
        <v>589</v>
      </c>
      <c r="F858" s="83" t="s">
        <v>304</v>
      </c>
      <c r="G858" s="83" t="s">
        <v>310</v>
      </c>
      <c r="H858" s="83" t="s">
        <v>306</v>
      </c>
      <c r="I858" s="8" t="s">
        <v>307</v>
      </c>
      <c r="J858" s="8" t="s">
        <v>307</v>
      </c>
      <c r="K858" s="83" t="s">
        <v>144</v>
      </c>
      <c r="L858" s="92" t="s">
        <v>66</v>
      </c>
      <c r="M858" s="8" t="str">
        <f t="shared" si="28"/>
        <v>1759Vigilancia de la salud ambientalCIUDAD BOLIVARD. MARZO 2025</v>
      </c>
      <c r="N858" s="125"/>
      <c r="O858" s="126">
        <v>60112</v>
      </c>
      <c r="P858" s="124"/>
      <c r="Q858" s="98">
        <v>65</v>
      </c>
      <c r="R858" s="259"/>
      <c r="S858" s="259">
        <v>3907280</v>
      </c>
      <c r="T858" s="260"/>
      <c r="U858" s="98">
        <v>65</v>
      </c>
      <c r="V858" s="259"/>
      <c r="W858" s="98">
        <v>3907280</v>
      </c>
    </row>
    <row r="859" spans="2:23" ht="60">
      <c r="B859" s="83">
        <v>1761</v>
      </c>
      <c r="C859" s="91" t="s">
        <v>7</v>
      </c>
      <c r="D859" s="8" t="str">
        <f t="shared" si="29"/>
        <v>1761Vigilancia de la salud ambiental</v>
      </c>
      <c r="E859" s="8" t="s">
        <v>589</v>
      </c>
      <c r="F859" s="83" t="s">
        <v>304</v>
      </c>
      <c r="G859" s="83" t="s">
        <v>878</v>
      </c>
      <c r="H859" s="83" t="s">
        <v>306</v>
      </c>
      <c r="I859" s="8" t="s">
        <v>307</v>
      </c>
      <c r="J859" s="8" t="s">
        <v>307</v>
      </c>
      <c r="K859" s="83" t="s">
        <v>151</v>
      </c>
      <c r="L859" s="92" t="s">
        <v>66</v>
      </c>
      <c r="M859" s="8" t="str">
        <f t="shared" si="28"/>
        <v>1761Vigilancia de la salud ambientalUSMED. MARZO 2025</v>
      </c>
      <c r="N859" s="125"/>
      <c r="O859" s="126">
        <v>60112</v>
      </c>
      <c r="P859" s="124"/>
      <c r="Q859" s="98">
        <v>2</v>
      </c>
      <c r="R859" s="259"/>
      <c r="S859" s="259">
        <v>120224</v>
      </c>
      <c r="T859" s="260"/>
      <c r="U859" s="98">
        <v>2</v>
      </c>
      <c r="V859" s="259"/>
      <c r="W859" s="98">
        <v>120224</v>
      </c>
    </row>
    <row r="860" spans="2:23" ht="60">
      <c r="B860" s="83">
        <v>1761</v>
      </c>
      <c r="C860" s="91" t="s">
        <v>7</v>
      </c>
      <c r="D860" s="8" t="str">
        <f t="shared" si="29"/>
        <v>1761Vigilancia de la salud ambiental</v>
      </c>
      <c r="E860" s="8" t="s">
        <v>589</v>
      </c>
      <c r="F860" s="83" t="s">
        <v>304</v>
      </c>
      <c r="G860" s="83" t="s">
        <v>878</v>
      </c>
      <c r="H860" s="83" t="s">
        <v>306</v>
      </c>
      <c r="I860" s="8" t="s">
        <v>307</v>
      </c>
      <c r="J860" s="8" t="s">
        <v>307</v>
      </c>
      <c r="K860" s="83" t="s">
        <v>139</v>
      </c>
      <c r="L860" s="92" t="s">
        <v>66</v>
      </c>
      <c r="M860" s="8" t="str">
        <f t="shared" si="28"/>
        <v>1761Vigilancia de la salud ambientalTUNJUELITOD. MARZO 2025</v>
      </c>
      <c r="N860" s="125"/>
      <c r="O860" s="126">
        <v>60112</v>
      </c>
      <c r="P860" s="124"/>
      <c r="Q860" s="98">
        <v>2</v>
      </c>
      <c r="R860" s="259"/>
      <c r="S860" s="259">
        <v>120224</v>
      </c>
      <c r="T860" s="260"/>
      <c r="U860" s="98">
        <v>2</v>
      </c>
      <c r="V860" s="259"/>
      <c r="W860" s="98">
        <v>120224</v>
      </c>
    </row>
    <row r="861" spans="2:23" ht="72">
      <c r="B861" s="83">
        <v>1761</v>
      </c>
      <c r="C861" s="91" t="s">
        <v>7</v>
      </c>
      <c r="D861" s="8" t="str">
        <f t="shared" si="29"/>
        <v>1761Vigilancia de la salud ambiental</v>
      </c>
      <c r="E861" s="8" t="s">
        <v>589</v>
      </c>
      <c r="F861" s="83" t="s">
        <v>304</v>
      </c>
      <c r="G861" s="83" t="s">
        <v>878</v>
      </c>
      <c r="H861" s="83" t="s">
        <v>306</v>
      </c>
      <c r="I861" s="8" t="s">
        <v>307</v>
      </c>
      <c r="J861" s="8" t="s">
        <v>307</v>
      </c>
      <c r="K861" s="83" t="s">
        <v>144</v>
      </c>
      <c r="L861" s="92" t="s">
        <v>66</v>
      </c>
      <c r="M861" s="8" t="str">
        <f t="shared" si="28"/>
        <v>1761Vigilancia de la salud ambientalCIUDAD BOLIVARD. MARZO 2025</v>
      </c>
      <c r="N861" s="125"/>
      <c r="O861" s="126">
        <v>60112</v>
      </c>
      <c r="P861" s="124"/>
      <c r="Q861" s="98">
        <v>5</v>
      </c>
      <c r="R861" s="259"/>
      <c r="S861" s="259">
        <v>300560</v>
      </c>
      <c r="T861" s="260"/>
      <c r="U861" s="98">
        <v>5</v>
      </c>
      <c r="V861" s="259"/>
      <c r="W861" s="98">
        <v>300560</v>
      </c>
    </row>
    <row r="862" spans="2:23" ht="60">
      <c r="B862" s="83">
        <v>1762</v>
      </c>
      <c r="C862" s="91" t="s">
        <v>7</v>
      </c>
      <c r="D862" s="8" t="str">
        <f t="shared" si="29"/>
        <v>1762Vigilancia de la salud ambiental</v>
      </c>
      <c r="E862" s="8" t="s">
        <v>589</v>
      </c>
      <c r="F862" s="83" t="s">
        <v>304</v>
      </c>
      <c r="G862" s="83" t="s">
        <v>879</v>
      </c>
      <c r="H862" s="83" t="s">
        <v>306</v>
      </c>
      <c r="I862" s="8" t="s">
        <v>307</v>
      </c>
      <c r="J862" s="8" t="s">
        <v>307</v>
      </c>
      <c r="K862" s="83" t="s">
        <v>151</v>
      </c>
      <c r="L862" s="92" t="s">
        <v>66</v>
      </c>
      <c r="M862" s="8" t="str">
        <f t="shared" si="28"/>
        <v>1762Vigilancia de la salud ambientalUSMED. MARZO 2025</v>
      </c>
      <c r="N862" s="125"/>
      <c r="O862" s="126">
        <v>90168</v>
      </c>
      <c r="P862" s="124"/>
      <c r="Q862" s="98">
        <v>2</v>
      </c>
      <c r="R862" s="259"/>
      <c r="S862" s="259">
        <v>180336</v>
      </c>
      <c r="T862" s="260"/>
      <c r="U862" s="98">
        <v>2</v>
      </c>
      <c r="V862" s="259"/>
      <c r="W862" s="98">
        <v>180336</v>
      </c>
    </row>
    <row r="863" spans="2:23" ht="60">
      <c r="B863" s="83">
        <v>1762</v>
      </c>
      <c r="C863" s="91" t="s">
        <v>7</v>
      </c>
      <c r="D863" s="8" t="str">
        <f t="shared" si="29"/>
        <v>1762Vigilancia de la salud ambiental</v>
      </c>
      <c r="E863" s="8" t="s">
        <v>589</v>
      </c>
      <c r="F863" s="83" t="s">
        <v>304</v>
      </c>
      <c r="G863" s="83" t="s">
        <v>879</v>
      </c>
      <c r="H863" s="83" t="s">
        <v>306</v>
      </c>
      <c r="I863" s="8" t="s">
        <v>307</v>
      </c>
      <c r="J863" s="8" t="s">
        <v>307</v>
      </c>
      <c r="K863" s="83" t="s">
        <v>139</v>
      </c>
      <c r="L863" s="92" t="s">
        <v>66</v>
      </c>
      <c r="M863" s="8" t="str">
        <f t="shared" si="28"/>
        <v>1762Vigilancia de la salud ambientalTUNJUELITOD. MARZO 2025</v>
      </c>
      <c r="N863" s="125"/>
      <c r="O863" s="126">
        <v>90168</v>
      </c>
      <c r="P863" s="124"/>
      <c r="Q863" s="98">
        <v>1</v>
      </c>
      <c r="R863" s="259"/>
      <c r="S863" s="259">
        <v>90168</v>
      </c>
      <c r="T863" s="260"/>
      <c r="U863" s="98">
        <v>1</v>
      </c>
      <c r="V863" s="259"/>
      <c r="W863" s="98">
        <v>90168</v>
      </c>
    </row>
    <row r="864" spans="2:23" ht="72">
      <c r="B864" s="83">
        <v>1762</v>
      </c>
      <c r="C864" s="91" t="s">
        <v>7</v>
      </c>
      <c r="D864" s="8" t="str">
        <f t="shared" si="29"/>
        <v>1762Vigilancia de la salud ambiental</v>
      </c>
      <c r="E864" s="8" t="s">
        <v>589</v>
      </c>
      <c r="F864" s="83" t="s">
        <v>304</v>
      </c>
      <c r="G864" s="83" t="s">
        <v>879</v>
      </c>
      <c r="H864" s="83" t="s">
        <v>306</v>
      </c>
      <c r="I864" s="8" t="s">
        <v>307</v>
      </c>
      <c r="J864" s="8" t="s">
        <v>307</v>
      </c>
      <c r="K864" s="83" t="s">
        <v>144</v>
      </c>
      <c r="L864" s="92" t="s">
        <v>66</v>
      </c>
      <c r="M864" s="8" t="str">
        <f t="shared" si="28"/>
        <v>1762Vigilancia de la salud ambientalCIUDAD BOLIVARD. MARZO 2025</v>
      </c>
      <c r="N864" s="125"/>
      <c r="O864" s="126">
        <v>90168</v>
      </c>
      <c r="P864" s="124"/>
      <c r="Q864" s="98">
        <v>2</v>
      </c>
      <c r="R864" s="259"/>
      <c r="S864" s="259">
        <v>180336</v>
      </c>
      <c r="T864" s="260"/>
      <c r="U864" s="98">
        <v>2</v>
      </c>
      <c r="V864" s="259"/>
      <c r="W864" s="98">
        <v>180336</v>
      </c>
    </row>
    <row r="865" spans="2:23" ht="60">
      <c r="B865" s="83">
        <v>1771</v>
      </c>
      <c r="C865" s="91" t="s">
        <v>7</v>
      </c>
      <c r="D865" s="8" t="str">
        <f t="shared" si="29"/>
        <v>1771Vigilancia de la salud ambiental</v>
      </c>
      <c r="E865" s="8" t="s">
        <v>589</v>
      </c>
      <c r="F865" s="83" t="s">
        <v>823</v>
      </c>
      <c r="G865" s="83" t="s">
        <v>880</v>
      </c>
      <c r="H865" s="83" t="s">
        <v>306</v>
      </c>
      <c r="I865" s="8" t="s">
        <v>307</v>
      </c>
      <c r="J865" s="8" t="s">
        <v>307</v>
      </c>
      <c r="K865" s="83" t="s">
        <v>151</v>
      </c>
      <c r="L865" s="92" t="s">
        <v>66</v>
      </c>
      <c r="M865" s="8" t="str">
        <f t="shared" si="28"/>
        <v>1771Vigilancia de la salud ambientalUSMED. MARZO 2025</v>
      </c>
      <c r="N865" s="125"/>
      <c r="O865" s="126">
        <v>104040</v>
      </c>
      <c r="P865" s="124"/>
      <c r="Q865" s="98">
        <v>1</v>
      </c>
      <c r="R865" s="259"/>
      <c r="S865" s="259">
        <v>104040</v>
      </c>
      <c r="T865" s="260"/>
      <c r="U865" s="98">
        <v>1</v>
      </c>
      <c r="V865" s="259"/>
      <c r="W865" s="98">
        <v>104040</v>
      </c>
    </row>
    <row r="866" spans="2:23" ht="60">
      <c r="B866" s="83">
        <v>1771</v>
      </c>
      <c r="C866" s="91" t="s">
        <v>7</v>
      </c>
      <c r="D866" s="8" t="str">
        <f t="shared" si="29"/>
        <v>1771Vigilancia de la salud ambiental</v>
      </c>
      <c r="E866" s="8" t="s">
        <v>589</v>
      </c>
      <c r="F866" s="83" t="s">
        <v>823</v>
      </c>
      <c r="G866" s="83" t="s">
        <v>880</v>
      </c>
      <c r="H866" s="83" t="s">
        <v>306</v>
      </c>
      <c r="I866" s="8" t="s">
        <v>307</v>
      </c>
      <c r="J866" s="8" t="s">
        <v>307</v>
      </c>
      <c r="K866" s="83" t="s">
        <v>139</v>
      </c>
      <c r="L866" s="92" t="s">
        <v>66</v>
      </c>
      <c r="M866" s="8" t="str">
        <f t="shared" si="28"/>
        <v>1771Vigilancia de la salud ambientalTUNJUELITOD. MARZO 2025</v>
      </c>
      <c r="N866" s="125"/>
      <c r="O866" s="126">
        <v>104040</v>
      </c>
      <c r="P866" s="124"/>
      <c r="Q866" s="98">
        <v>1</v>
      </c>
      <c r="R866" s="259"/>
      <c r="S866" s="259">
        <v>104040</v>
      </c>
      <c r="T866" s="260"/>
      <c r="U866" s="98">
        <v>1</v>
      </c>
      <c r="V866" s="259"/>
      <c r="W866" s="98">
        <v>104040</v>
      </c>
    </row>
    <row r="867" spans="2:23" ht="72">
      <c r="B867" s="83">
        <v>1771</v>
      </c>
      <c r="C867" s="91" t="s">
        <v>7</v>
      </c>
      <c r="D867" s="8" t="str">
        <f t="shared" si="29"/>
        <v>1771Vigilancia de la salud ambiental</v>
      </c>
      <c r="E867" s="8" t="s">
        <v>589</v>
      </c>
      <c r="F867" s="83" t="s">
        <v>823</v>
      </c>
      <c r="G867" s="83" t="s">
        <v>880</v>
      </c>
      <c r="H867" s="83" t="s">
        <v>306</v>
      </c>
      <c r="I867" s="8" t="s">
        <v>307</v>
      </c>
      <c r="J867" s="8" t="s">
        <v>307</v>
      </c>
      <c r="K867" s="83" t="s">
        <v>144</v>
      </c>
      <c r="L867" s="92" t="s">
        <v>66</v>
      </c>
      <c r="M867" s="8" t="str">
        <f t="shared" si="28"/>
        <v>1771Vigilancia de la salud ambientalCIUDAD BOLIVARD. MARZO 2025</v>
      </c>
      <c r="N867" s="125"/>
      <c r="O867" s="126">
        <v>104040</v>
      </c>
      <c r="P867" s="124"/>
      <c r="Q867" s="98">
        <v>1</v>
      </c>
      <c r="R867" s="259"/>
      <c r="S867" s="259">
        <v>104040</v>
      </c>
      <c r="T867" s="260"/>
      <c r="U867" s="98">
        <v>1</v>
      </c>
      <c r="V867" s="259"/>
      <c r="W867" s="98">
        <v>104040</v>
      </c>
    </row>
    <row r="868" spans="2:23" ht="60">
      <c r="B868" s="83">
        <v>1777</v>
      </c>
      <c r="C868" s="91" t="s">
        <v>7</v>
      </c>
      <c r="D868" s="8" t="str">
        <f t="shared" si="29"/>
        <v>1777Vigilancia de la salud ambiental</v>
      </c>
      <c r="E868" s="8" t="s">
        <v>589</v>
      </c>
      <c r="F868" s="83" t="s">
        <v>304</v>
      </c>
      <c r="G868" s="83" t="s">
        <v>881</v>
      </c>
      <c r="H868" s="83" t="s">
        <v>306</v>
      </c>
      <c r="I868" s="8" t="s">
        <v>307</v>
      </c>
      <c r="J868" s="8" t="s">
        <v>307</v>
      </c>
      <c r="K868" s="83" t="s">
        <v>139</v>
      </c>
      <c r="L868" s="92" t="s">
        <v>66</v>
      </c>
      <c r="M868" s="8" t="str">
        <f t="shared" si="28"/>
        <v>1777Vigilancia de la salud ambientalTUNJUELITOD. MARZO 2025</v>
      </c>
      <c r="N868" s="125"/>
      <c r="O868" s="126">
        <v>1</v>
      </c>
      <c r="P868" s="124"/>
      <c r="Q868" s="98">
        <v>91316</v>
      </c>
      <c r="R868" s="259"/>
      <c r="S868" s="259">
        <v>91316</v>
      </c>
      <c r="T868" s="260"/>
      <c r="U868" s="98">
        <v>0</v>
      </c>
      <c r="V868" s="259"/>
      <c r="W868" s="98">
        <v>0</v>
      </c>
    </row>
    <row r="869" spans="2:23" ht="60">
      <c r="B869" s="83">
        <v>1780</v>
      </c>
      <c r="C869" s="91" t="s">
        <v>7</v>
      </c>
      <c r="D869" s="8" t="str">
        <f t="shared" si="29"/>
        <v>1780Vigilancia de la salud ambiental</v>
      </c>
      <c r="E869" s="8" t="s">
        <v>589</v>
      </c>
      <c r="F869" s="83" t="s">
        <v>316</v>
      </c>
      <c r="G869" s="83" t="s">
        <v>882</v>
      </c>
      <c r="H869" s="83" t="s">
        <v>306</v>
      </c>
      <c r="I869" s="8" t="s">
        <v>307</v>
      </c>
      <c r="J869" s="8" t="s">
        <v>307</v>
      </c>
      <c r="K869" s="83" t="s">
        <v>151</v>
      </c>
      <c r="L869" s="92" t="s">
        <v>66</v>
      </c>
      <c r="M869" s="8" t="str">
        <f t="shared" si="28"/>
        <v>1780Vigilancia de la salud ambientalUSMED. MARZO 2025</v>
      </c>
      <c r="N869" s="125"/>
      <c r="O869" s="126">
        <v>0</v>
      </c>
      <c r="P869" s="124"/>
      <c r="Q869" s="98">
        <v>0</v>
      </c>
      <c r="R869" s="259"/>
      <c r="S869" s="259">
        <v>0</v>
      </c>
      <c r="T869" s="260"/>
      <c r="U869" s="98">
        <v>0</v>
      </c>
      <c r="V869" s="259"/>
      <c r="W869" s="98">
        <v>0</v>
      </c>
    </row>
    <row r="870" spans="2:23" ht="60">
      <c r="B870" s="83">
        <v>1780</v>
      </c>
      <c r="C870" s="91" t="s">
        <v>7</v>
      </c>
      <c r="D870" s="8" t="str">
        <f t="shared" si="29"/>
        <v>1780Vigilancia de la salud ambiental</v>
      </c>
      <c r="E870" s="8" t="s">
        <v>589</v>
      </c>
      <c r="F870" s="83" t="s">
        <v>316</v>
      </c>
      <c r="G870" s="83" t="s">
        <v>882</v>
      </c>
      <c r="H870" s="83" t="s">
        <v>306</v>
      </c>
      <c r="I870" s="8" t="s">
        <v>307</v>
      </c>
      <c r="J870" s="8" t="s">
        <v>307</v>
      </c>
      <c r="K870" s="83" t="s">
        <v>139</v>
      </c>
      <c r="L870" s="92" t="s">
        <v>66</v>
      </c>
      <c r="M870" s="8" t="str">
        <f t="shared" si="28"/>
        <v>1780Vigilancia de la salud ambientalTUNJUELITOD. MARZO 2025</v>
      </c>
      <c r="N870" s="125"/>
      <c r="O870" s="126">
        <v>0</v>
      </c>
      <c r="P870" s="124"/>
      <c r="Q870" s="98">
        <v>0</v>
      </c>
      <c r="R870" s="259"/>
      <c r="S870" s="259">
        <v>0</v>
      </c>
      <c r="T870" s="260"/>
      <c r="U870" s="98">
        <v>0</v>
      </c>
      <c r="V870" s="259"/>
      <c r="W870" s="98">
        <v>0</v>
      </c>
    </row>
    <row r="871" spans="2:23" ht="72">
      <c r="B871" s="83">
        <v>1780</v>
      </c>
      <c r="C871" s="91" t="s">
        <v>7</v>
      </c>
      <c r="D871" s="8" t="str">
        <f t="shared" si="29"/>
        <v>1780Vigilancia de la salud ambiental</v>
      </c>
      <c r="E871" s="8" t="s">
        <v>589</v>
      </c>
      <c r="F871" s="83" t="s">
        <v>316</v>
      </c>
      <c r="G871" s="83" t="s">
        <v>882</v>
      </c>
      <c r="H871" s="83" t="s">
        <v>306</v>
      </c>
      <c r="I871" s="8" t="s">
        <v>307</v>
      </c>
      <c r="J871" s="8" t="s">
        <v>307</v>
      </c>
      <c r="K871" s="83" t="s">
        <v>144</v>
      </c>
      <c r="L871" s="92" t="s">
        <v>66</v>
      </c>
      <c r="M871" s="8" t="str">
        <f t="shared" si="28"/>
        <v>1780Vigilancia de la salud ambientalCIUDAD BOLIVARD. MARZO 2025</v>
      </c>
      <c r="N871" s="125"/>
      <c r="O871" s="126">
        <v>0</v>
      </c>
      <c r="P871" s="124"/>
      <c r="Q871" s="98">
        <v>0</v>
      </c>
      <c r="R871" s="259"/>
      <c r="S871" s="259">
        <v>0</v>
      </c>
      <c r="T871" s="260"/>
      <c r="U871" s="98">
        <v>0</v>
      </c>
      <c r="V871" s="259"/>
      <c r="W871" s="98">
        <v>0</v>
      </c>
    </row>
    <row r="872" spans="2:23" ht="60">
      <c r="B872" s="83">
        <v>1842</v>
      </c>
      <c r="C872" s="91" t="s">
        <v>7</v>
      </c>
      <c r="D872" s="8" t="str">
        <f t="shared" si="29"/>
        <v>1842Vigilancia de la salud ambiental</v>
      </c>
      <c r="E872" s="8" t="s">
        <v>589</v>
      </c>
      <c r="F872" s="83" t="s">
        <v>814</v>
      </c>
      <c r="G872" s="83" t="s">
        <v>883</v>
      </c>
      <c r="H872" s="83" t="s">
        <v>306</v>
      </c>
      <c r="I872" s="8" t="s">
        <v>307</v>
      </c>
      <c r="J872" s="8" t="s">
        <v>307</v>
      </c>
      <c r="K872" s="83" t="s">
        <v>139</v>
      </c>
      <c r="L872" s="92" t="s">
        <v>66</v>
      </c>
      <c r="M872" s="8" t="str">
        <f t="shared" si="28"/>
        <v>1842Vigilancia de la salud ambientalTUNJUELITOD. MARZO 2025</v>
      </c>
      <c r="N872" s="125"/>
      <c r="O872" s="126">
        <v>298256</v>
      </c>
      <c r="P872" s="124"/>
      <c r="Q872" s="98">
        <v>3</v>
      </c>
      <c r="R872" s="259"/>
      <c r="S872" s="259">
        <v>894768</v>
      </c>
      <c r="T872" s="260"/>
      <c r="U872" s="98">
        <v>3</v>
      </c>
      <c r="V872" s="259"/>
      <c r="W872" s="98">
        <v>894768</v>
      </c>
    </row>
    <row r="873" spans="2:23" ht="72">
      <c r="B873" s="83">
        <v>1842</v>
      </c>
      <c r="C873" s="91" t="s">
        <v>7</v>
      </c>
      <c r="D873" s="8" t="str">
        <f t="shared" si="29"/>
        <v>1842Vigilancia de la salud ambiental</v>
      </c>
      <c r="E873" s="8" t="s">
        <v>589</v>
      </c>
      <c r="F873" s="83" t="s">
        <v>814</v>
      </c>
      <c r="G873" s="83" t="s">
        <v>883</v>
      </c>
      <c r="H873" s="83" t="s">
        <v>306</v>
      </c>
      <c r="I873" s="8" t="s">
        <v>307</v>
      </c>
      <c r="J873" s="8" t="s">
        <v>307</v>
      </c>
      <c r="K873" s="83" t="s">
        <v>144</v>
      </c>
      <c r="L873" s="92" t="s">
        <v>66</v>
      </c>
      <c r="M873" s="8" t="str">
        <f t="shared" si="28"/>
        <v>1842Vigilancia de la salud ambientalCIUDAD BOLIVARD. MARZO 2025</v>
      </c>
      <c r="N873" s="125"/>
      <c r="O873" s="126">
        <v>298256</v>
      </c>
      <c r="P873" s="124"/>
      <c r="Q873" s="98">
        <v>2</v>
      </c>
      <c r="R873" s="259"/>
      <c r="S873" s="259">
        <v>596512</v>
      </c>
      <c r="T873" s="260"/>
      <c r="U873" s="98">
        <v>2</v>
      </c>
      <c r="V873" s="259"/>
      <c r="W873" s="98">
        <v>596512</v>
      </c>
    </row>
    <row r="874" spans="2:23" ht="60">
      <c r="B874" s="83">
        <v>1843</v>
      </c>
      <c r="C874" s="91" t="s">
        <v>7</v>
      </c>
      <c r="D874" s="8" t="str">
        <f t="shared" si="29"/>
        <v>1843Vigilancia de la salud ambiental</v>
      </c>
      <c r="E874" s="8" t="s">
        <v>589</v>
      </c>
      <c r="F874" s="83" t="s">
        <v>823</v>
      </c>
      <c r="G874" s="83" t="s">
        <v>854</v>
      </c>
      <c r="H874" s="83" t="s">
        <v>606</v>
      </c>
      <c r="I874" s="8" t="s">
        <v>307</v>
      </c>
      <c r="J874" s="8" t="s">
        <v>307</v>
      </c>
      <c r="K874" s="83" t="s">
        <v>151</v>
      </c>
      <c r="L874" s="92" t="s">
        <v>66</v>
      </c>
      <c r="M874" s="8" t="str">
        <f t="shared" si="28"/>
        <v>1843Vigilancia de la salud ambientalUSMED. MARZO 2025</v>
      </c>
      <c r="N874" s="125"/>
      <c r="O874" s="126">
        <v>0</v>
      </c>
      <c r="P874" s="124"/>
      <c r="Q874" s="98">
        <v>0</v>
      </c>
      <c r="R874" s="259"/>
      <c r="S874" s="259">
        <v>0</v>
      </c>
      <c r="T874" s="260"/>
      <c r="U874" s="98">
        <v>0</v>
      </c>
      <c r="V874" s="259"/>
      <c r="W874" s="98">
        <v>0</v>
      </c>
    </row>
    <row r="875" spans="2:23" ht="60">
      <c r="B875" s="83">
        <v>1847</v>
      </c>
      <c r="C875" s="91" t="s">
        <v>7</v>
      </c>
      <c r="D875" s="8" t="str">
        <f t="shared" si="29"/>
        <v>1847Vigilancia de la salud ambiental</v>
      </c>
      <c r="E875" s="8" t="s">
        <v>589</v>
      </c>
      <c r="F875" s="83" t="s">
        <v>838</v>
      </c>
      <c r="G875" s="83" t="s">
        <v>840</v>
      </c>
      <c r="H875" s="83" t="s">
        <v>314</v>
      </c>
      <c r="I875" s="8" t="s">
        <v>307</v>
      </c>
      <c r="J875" s="8" t="s">
        <v>307</v>
      </c>
      <c r="K875" s="83" t="s">
        <v>139</v>
      </c>
      <c r="L875" s="92" t="s">
        <v>66</v>
      </c>
      <c r="M875" s="8" t="str">
        <f t="shared" si="28"/>
        <v>1847Vigilancia de la salud ambientalTUNJUELITOD. MARZO 2025</v>
      </c>
      <c r="N875" s="125"/>
      <c r="O875" s="126">
        <v>0</v>
      </c>
      <c r="P875" s="124"/>
      <c r="Q875" s="98">
        <v>0</v>
      </c>
      <c r="R875" s="259"/>
      <c r="S875" s="259">
        <v>0</v>
      </c>
      <c r="T875" s="260"/>
      <c r="U875" s="98">
        <v>0</v>
      </c>
      <c r="V875" s="259"/>
      <c r="W875" s="98">
        <v>0</v>
      </c>
    </row>
    <row r="876" spans="2:23" ht="60">
      <c r="B876" s="83">
        <v>1849</v>
      </c>
      <c r="C876" s="91" t="s">
        <v>7</v>
      </c>
      <c r="D876" s="8" t="str">
        <f t="shared" si="29"/>
        <v>1849Vigilancia de la salud ambiental</v>
      </c>
      <c r="E876" s="8" t="s">
        <v>589</v>
      </c>
      <c r="F876" s="83" t="s">
        <v>835</v>
      </c>
      <c r="G876" s="83" t="s">
        <v>868</v>
      </c>
      <c r="H876" s="83" t="s">
        <v>604</v>
      </c>
      <c r="I876" s="8" t="s">
        <v>307</v>
      </c>
      <c r="J876" s="8" t="s">
        <v>307</v>
      </c>
      <c r="K876" s="83" t="s">
        <v>139</v>
      </c>
      <c r="L876" s="92" t="s">
        <v>66</v>
      </c>
      <c r="M876" s="8" t="str">
        <f t="shared" si="28"/>
        <v>1849Vigilancia de la salud ambientalTUNJUELITOD. MARZO 2025</v>
      </c>
      <c r="N876" s="125"/>
      <c r="O876" s="126">
        <v>0</v>
      </c>
      <c r="P876" s="124"/>
      <c r="Q876" s="98">
        <v>0</v>
      </c>
      <c r="R876" s="259"/>
      <c r="S876" s="259">
        <v>0</v>
      </c>
      <c r="T876" s="260"/>
      <c r="U876" s="98">
        <v>0</v>
      </c>
      <c r="V876" s="259"/>
      <c r="W876" s="98">
        <v>0</v>
      </c>
    </row>
    <row r="877" spans="2:23" ht="60">
      <c r="B877" s="83">
        <v>1860</v>
      </c>
      <c r="C877" s="91" t="s">
        <v>7</v>
      </c>
      <c r="D877" s="8" t="str">
        <f t="shared" si="29"/>
        <v>1860Vigilancia de la salud ambiental</v>
      </c>
      <c r="E877" s="8" t="s">
        <v>589</v>
      </c>
      <c r="F877" s="83" t="s">
        <v>304</v>
      </c>
      <c r="G877" s="83" t="s">
        <v>884</v>
      </c>
      <c r="H877" s="83" t="s">
        <v>602</v>
      </c>
      <c r="I877" s="8" t="s">
        <v>307</v>
      </c>
      <c r="J877" s="8" t="s">
        <v>307</v>
      </c>
      <c r="K877" s="83" t="s">
        <v>151</v>
      </c>
      <c r="L877" s="92" t="s">
        <v>66</v>
      </c>
      <c r="M877" s="8" t="str">
        <f t="shared" si="28"/>
        <v>1860Vigilancia de la salud ambientalUSMED. MARZO 2025</v>
      </c>
      <c r="N877" s="125"/>
      <c r="O877" s="126">
        <v>0</v>
      </c>
      <c r="P877" s="124"/>
      <c r="Q877" s="98">
        <v>0</v>
      </c>
      <c r="R877" s="259"/>
      <c r="S877" s="259">
        <v>0</v>
      </c>
      <c r="T877" s="260"/>
      <c r="U877" s="98">
        <v>0</v>
      </c>
      <c r="V877" s="259"/>
      <c r="W877" s="98">
        <v>0</v>
      </c>
    </row>
    <row r="878" spans="2:23" ht="60">
      <c r="B878" s="83">
        <v>1860</v>
      </c>
      <c r="C878" s="91" t="s">
        <v>7</v>
      </c>
      <c r="D878" s="8" t="str">
        <f t="shared" si="29"/>
        <v>1860Vigilancia de la salud ambiental</v>
      </c>
      <c r="E878" s="8" t="s">
        <v>589</v>
      </c>
      <c r="F878" s="83" t="s">
        <v>304</v>
      </c>
      <c r="G878" s="83" t="s">
        <v>884</v>
      </c>
      <c r="H878" s="83" t="s">
        <v>602</v>
      </c>
      <c r="I878" s="8" t="s">
        <v>307</v>
      </c>
      <c r="J878" s="8" t="s">
        <v>307</v>
      </c>
      <c r="K878" s="83" t="s">
        <v>139</v>
      </c>
      <c r="L878" s="92" t="s">
        <v>66</v>
      </c>
      <c r="M878" s="8" t="str">
        <f t="shared" si="28"/>
        <v>1860Vigilancia de la salud ambientalTUNJUELITOD. MARZO 2025</v>
      </c>
      <c r="N878" s="125"/>
      <c r="O878" s="126">
        <v>0</v>
      </c>
      <c r="P878" s="124"/>
      <c r="Q878" s="98">
        <v>0</v>
      </c>
      <c r="R878" s="259"/>
      <c r="S878" s="259">
        <v>0</v>
      </c>
      <c r="T878" s="260"/>
      <c r="U878" s="98">
        <v>0</v>
      </c>
      <c r="V878" s="259"/>
      <c r="W878" s="98">
        <v>0</v>
      </c>
    </row>
    <row r="879" spans="2:23" ht="72">
      <c r="B879" s="83">
        <v>1860</v>
      </c>
      <c r="C879" s="91" t="s">
        <v>7</v>
      </c>
      <c r="D879" s="8" t="str">
        <f t="shared" si="29"/>
        <v>1860Vigilancia de la salud ambiental</v>
      </c>
      <c r="E879" s="8" t="s">
        <v>589</v>
      </c>
      <c r="F879" s="83" t="s">
        <v>304</v>
      </c>
      <c r="G879" s="83" t="s">
        <v>884</v>
      </c>
      <c r="H879" s="83" t="s">
        <v>602</v>
      </c>
      <c r="I879" s="8" t="s">
        <v>307</v>
      </c>
      <c r="J879" s="8" t="s">
        <v>307</v>
      </c>
      <c r="K879" s="83" t="s">
        <v>144</v>
      </c>
      <c r="L879" s="92" t="s">
        <v>66</v>
      </c>
      <c r="M879" s="8" t="str">
        <f t="shared" si="28"/>
        <v>1860Vigilancia de la salud ambientalCIUDAD BOLIVARD. MARZO 2025</v>
      </c>
      <c r="N879" s="125"/>
      <c r="O879" s="126">
        <v>0</v>
      </c>
      <c r="P879" s="124"/>
      <c r="Q879" s="98">
        <v>0</v>
      </c>
      <c r="R879" s="259"/>
      <c r="S879" s="259">
        <v>0</v>
      </c>
      <c r="T879" s="260"/>
      <c r="U879" s="98">
        <v>0</v>
      </c>
      <c r="V879" s="259"/>
      <c r="W879" s="98">
        <v>0</v>
      </c>
    </row>
    <row r="880" spans="2:23" ht="60">
      <c r="B880" s="83">
        <v>1861</v>
      </c>
      <c r="C880" s="91" t="s">
        <v>7</v>
      </c>
      <c r="D880" s="8" t="str">
        <f t="shared" si="29"/>
        <v>1861Vigilancia de la salud ambiental</v>
      </c>
      <c r="E880" s="8" t="s">
        <v>589</v>
      </c>
      <c r="F880" s="83" t="s">
        <v>304</v>
      </c>
      <c r="G880" s="83" t="s">
        <v>885</v>
      </c>
      <c r="H880" s="83" t="s">
        <v>602</v>
      </c>
      <c r="I880" s="8" t="s">
        <v>307</v>
      </c>
      <c r="J880" s="8" t="s">
        <v>307</v>
      </c>
      <c r="K880" s="83" t="s">
        <v>151</v>
      </c>
      <c r="L880" s="92" t="s">
        <v>66</v>
      </c>
      <c r="M880" s="8" t="str">
        <f t="shared" si="28"/>
        <v>1861Vigilancia de la salud ambientalUSMED. MARZO 2025</v>
      </c>
      <c r="N880" s="125"/>
      <c r="O880" s="126">
        <v>0</v>
      </c>
      <c r="P880" s="124"/>
      <c r="Q880" s="98">
        <v>0</v>
      </c>
      <c r="R880" s="259"/>
      <c r="S880" s="259">
        <v>0</v>
      </c>
      <c r="T880" s="260"/>
      <c r="U880" s="98">
        <v>0</v>
      </c>
      <c r="V880" s="259"/>
      <c r="W880" s="98">
        <v>0</v>
      </c>
    </row>
    <row r="881" spans="2:23" ht="60">
      <c r="B881" s="83">
        <v>1861</v>
      </c>
      <c r="C881" s="91" t="s">
        <v>7</v>
      </c>
      <c r="D881" s="8" t="str">
        <f t="shared" si="29"/>
        <v>1861Vigilancia de la salud ambiental</v>
      </c>
      <c r="E881" s="8" t="s">
        <v>589</v>
      </c>
      <c r="F881" s="83" t="s">
        <v>304</v>
      </c>
      <c r="G881" s="83" t="s">
        <v>885</v>
      </c>
      <c r="H881" s="83" t="s">
        <v>602</v>
      </c>
      <c r="I881" s="8" t="s">
        <v>307</v>
      </c>
      <c r="J881" s="8" t="s">
        <v>307</v>
      </c>
      <c r="K881" s="83" t="s">
        <v>139</v>
      </c>
      <c r="L881" s="92" t="s">
        <v>66</v>
      </c>
      <c r="M881" s="8" t="str">
        <f t="shared" si="28"/>
        <v>1861Vigilancia de la salud ambientalTUNJUELITOD. MARZO 2025</v>
      </c>
      <c r="N881" s="125"/>
      <c r="O881" s="126">
        <v>0</v>
      </c>
      <c r="P881" s="124"/>
      <c r="Q881" s="98">
        <v>0</v>
      </c>
      <c r="R881" s="259"/>
      <c r="S881" s="259">
        <v>0</v>
      </c>
      <c r="T881" s="260"/>
      <c r="U881" s="98">
        <v>0</v>
      </c>
      <c r="V881" s="259"/>
      <c r="W881" s="98">
        <v>0</v>
      </c>
    </row>
    <row r="882" spans="2:23" ht="72">
      <c r="B882" s="83">
        <v>1861</v>
      </c>
      <c r="C882" s="91" t="s">
        <v>7</v>
      </c>
      <c r="D882" s="8" t="str">
        <f t="shared" si="29"/>
        <v>1861Vigilancia de la salud ambiental</v>
      </c>
      <c r="E882" s="8" t="s">
        <v>589</v>
      </c>
      <c r="F882" s="83" t="s">
        <v>304</v>
      </c>
      <c r="G882" s="83" t="s">
        <v>885</v>
      </c>
      <c r="H882" s="83" t="s">
        <v>602</v>
      </c>
      <c r="I882" s="8" t="s">
        <v>307</v>
      </c>
      <c r="J882" s="8" t="s">
        <v>307</v>
      </c>
      <c r="K882" s="83" t="s">
        <v>144</v>
      </c>
      <c r="L882" s="92" t="s">
        <v>66</v>
      </c>
      <c r="M882" s="8" t="str">
        <f t="shared" si="28"/>
        <v>1861Vigilancia de la salud ambientalCIUDAD BOLIVARD. MARZO 2025</v>
      </c>
      <c r="N882" s="125"/>
      <c r="O882" s="126">
        <v>0</v>
      </c>
      <c r="P882" s="124"/>
      <c r="Q882" s="98">
        <v>0</v>
      </c>
      <c r="R882" s="259"/>
      <c r="S882" s="259">
        <v>0</v>
      </c>
      <c r="T882" s="260"/>
      <c r="U882" s="98">
        <v>0</v>
      </c>
      <c r="V882" s="259"/>
      <c r="W882" s="98">
        <v>0</v>
      </c>
    </row>
    <row r="883" spans="2:23" ht="67.5">
      <c r="B883" s="83">
        <v>1862</v>
      </c>
      <c r="C883" s="91" t="s">
        <v>7</v>
      </c>
      <c r="D883" s="8" t="str">
        <f t="shared" si="29"/>
        <v>1862Vigilancia de la salud ambiental</v>
      </c>
      <c r="E883" s="8" t="s">
        <v>589</v>
      </c>
      <c r="F883" s="83" t="s">
        <v>823</v>
      </c>
      <c r="G883" s="83" t="s">
        <v>886</v>
      </c>
      <c r="H883" s="83" t="s">
        <v>602</v>
      </c>
      <c r="I883" s="8" t="s">
        <v>307</v>
      </c>
      <c r="J883" s="8" t="s">
        <v>307</v>
      </c>
      <c r="K883" s="83" t="s">
        <v>151</v>
      </c>
      <c r="L883" s="92" t="s">
        <v>66</v>
      </c>
      <c r="M883" s="8" t="str">
        <f t="shared" si="28"/>
        <v>1862Vigilancia de la salud ambientalUSMED. MARZO 2025</v>
      </c>
      <c r="N883" s="125"/>
      <c r="O883" s="126">
        <v>0</v>
      </c>
      <c r="P883" s="124"/>
      <c r="Q883" s="98">
        <v>0</v>
      </c>
      <c r="R883" s="259"/>
      <c r="S883" s="259">
        <v>0</v>
      </c>
      <c r="T883" s="260"/>
      <c r="U883" s="98">
        <v>0</v>
      </c>
      <c r="V883" s="259"/>
      <c r="W883" s="98">
        <v>0</v>
      </c>
    </row>
    <row r="884" spans="2:23" ht="67.5">
      <c r="B884" s="83">
        <v>1862</v>
      </c>
      <c r="C884" s="91" t="s">
        <v>7</v>
      </c>
      <c r="D884" s="8" t="str">
        <f t="shared" si="29"/>
        <v>1862Vigilancia de la salud ambiental</v>
      </c>
      <c r="E884" s="8" t="s">
        <v>589</v>
      </c>
      <c r="F884" s="83" t="s">
        <v>823</v>
      </c>
      <c r="G884" s="83" t="s">
        <v>886</v>
      </c>
      <c r="H884" s="83" t="s">
        <v>602</v>
      </c>
      <c r="I884" s="8" t="s">
        <v>307</v>
      </c>
      <c r="J884" s="8" t="s">
        <v>307</v>
      </c>
      <c r="K884" s="83" t="s">
        <v>139</v>
      </c>
      <c r="L884" s="92" t="s">
        <v>66</v>
      </c>
      <c r="M884" s="8" t="str">
        <f t="shared" si="28"/>
        <v>1862Vigilancia de la salud ambientalTUNJUELITOD. MARZO 2025</v>
      </c>
      <c r="N884" s="125"/>
      <c r="O884" s="126">
        <v>0</v>
      </c>
      <c r="P884" s="124"/>
      <c r="Q884" s="98">
        <v>0</v>
      </c>
      <c r="R884" s="259"/>
      <c r="S884" s="259">
        <v>0</v>
      </c>
      <c r="T884" s="260"/>
      <c r="U884" s="98">
        <v>0</v>
      </c>
      <c r="V884" s="259"/>
      <c r="W884" s="98">
        <v>0</v>
      </c>
    </row>
    <row r="885" spans="2:23" ht="72">
      <c r="B885" s="83">
        <v>1862</v>
      </c>
      <c r="C885" s="91" t="s">
        <v>7</v>
      </c>
      <c r="D885" s="8" t="str">
        <f t="shared" si="29"/>
        <v>1862Vigilancia de la salud ambiental</v>
      </c>
      <c r="E885" s="8" t="s">
        <v>589</v>
      </c>
      <c r="F885" s="83" t="s">
        <v>823</v>
      </c>
      <c r="G885" s="83" t="s">
        <v>886</v>
      </c>
      <c r="H885" s="83" t="s">
        <v>602</v>
      </c>
      <c r="I885" s="8" t="s">
        <v>307</v>
      </c>
      <c r="J885" s="8" t="s">
        <v>307</v>
      </c>
      <c r="K885" s="83" t="s">
        <v>144</v>
      </c>
      <c r="L885" s="92" t="s">
        <v>66</v>
      </c>
      <c r="M885" s="8" t="str">
        <f t="shared" si="28"/>
        <v>1862Vigilancia de la salud ambientalCIUDAD BOLIVARD. MARZO 2025</v>
      </c>
      <c r="N885" s="125"/>
      <c r="O885" s="126">
        <v>0</v>
      </c>
      <c r="P885" s="124"/>
      <c r="Q885" s="98">
        <v>0</v>
      </c>
      <c r="R885" s="259"/>
      <c r="S885" s="259">
        <v>0</v>
      </c>
      <c r="T885" s="260"/>
      <c r="U885" s="98">
        <v>0</v>
      </c>
      <c r="V885" s="259"/>
      <c r="W885" s="98">
        <v>0</v>
      </c>
    </row>
    <row r="886" spans="2:23" ht="60">
      <c r="B886" s="83">
        <v>1864</v>
      </c>
      <c r="C886" s="91" t="s">
        <v>7</v>
      </c>
      <c r="D886" s="8" t="str">
        <f t="shared" si="29"/>
        <v>1864Vigilancia de la salud ambiental</v>
      </c>
      <c r="E886" s="8" t="s">
        <v>589</v>
      </c>
      <c r="F886" s="83" t="s">
        <v>316</v>
      </c>
      <c r="G886" s="83" t="s">
        <v>887</v>
      </c>
      <c r="H886" s="83" t="s">
        <v>602</v>
      </c>
      <c r="I886" s="8" t="s">
        <v>307</v>
      </c>
      <c r="J886" s="8" t="s">
        <v>307</v>
      </c>
      <c r="K886" s="83" t="s">
        <v>151</v>
      </c>
      <c r="L886" s="92" t="s">
        <v>66</v>
      </c>
      <c r="M886" s="8" t="str">
        <f t="shared" si="28"/>
        <v>1864Vigilancia de la salud ambientalUSMED. MARZO 2025</v>
      </c>
      <c r="N886" s="125"/>
      <c r="O886" s="126">
        <v>90169</v>
      </c>
      <c r="P886" s="124"/>
      <c r="Q886" s="98">
        <v>3</v>
      </c>
      <c r="R886" s="259"/>
      <c r="S886" s="259">
        <v>270507</v>
      </c>
      <c r="T886" s="260"/>
      <c r="U886" s="98">
        <v>3</v>
      </c>
      <c r="V886" s="259"/>
      <c r="W886" s="98">
        <v>270507</v>
      </c>
    </row>
    <row r="887" spans="2:23" ht="60">
      <c r="B887" s="83">
        <v>1864</v>
      </c>
      <c r="C887" s="91" t="s">
        <v>7</v>
      </c>
      <c r="D887" s="8" t="str">
        <f t="shared" si="29"/>
        <v>1864Vigilancia de la salud ambiental</v>
      </c>
      <c r="E887" s="8" t="s">
        <v>589</v>
      </c>
      <c r="F887" s="83" t="s">
        <v>316</v>
      </c>
      <c r="G887" s="83" t="s">
        <v>887</v>
      </c>
      <c r="H887" s="83" t="s">
        <v>602</v>
      </c>
      <c r="I887" s="8" t="s">
        <v>307</v>
      </c>
      <c r="J887" s="8" t="s">
        <v>307</v>
      </c>
      <c r="K887" s="83" t="s">
        <v>139</v>
      </c>
      <c r="L887" s="92" t="s">
        <v>66</v>
      </c>
      <c r="M887" s="8" t="str">
        <f t="shared" si="28"/>
        <v>1864Vigilancia de la salud ambientalTUNJUELITOD. MARZO 2025</v>
      </c>
      <c r="N887" s="125"/>
      <c r="O887" s="126">
        <v>90169</v>
      </c>
      <c r="P887" s="124"/>
      <c r="Q887" s="98">
        <v>3</v>
      </c>
      <c r="R887" s="259"/>
      <c r="S887" s="259">
        <v>270507</v>
      </c>
      <c r="T887" s="260"/>
      <c r="U887" s="98">
        <v>3</v>
      </c>
      <c r="V887" s="259"/>
      <c r="W887" s="98">
        <v>270507</v>
      </c>
    </row>
    <row r="888" spans="2:23" ht="72">
      <c r="B888" s="83">
        <v>1864</v>
      </c>
      <c r="C888" s="91" t="s">
        <v>7</v>
      </c>
      <c r="D888" s="8" t="str">
        <f t="shared" si="29"/>
        <v>1864Vigilancia de la salud ambiental</v>
      </c>
      <c r="E888" s="8" t="s">
        <v>589</v>
      </c>
      <c r="F888" s="83" t="s">
        <v>316</v>
      </c>
      <c r="G888" s="83" t="s">
        <v>887</v>
      </c>
      <c r="H888" s="83" t="s">
        <v>602</v>
      </c>
      <c r="I888" s="8" t="s">
        <v>307</v>
      </c>
      <c r="J888" s="8" t="s">
        <v>307</v>
      </c>
      <c r="K888" s="83" t="s">
        <v>144</v>
      </c>
      <c r="L888" s="92" t="s">
        <v>66</v>
      </c>
      <c r="M888" s="8" t="str">
        <f t="shared" si="28"/>
        <v>1864Vigilancia de la salud ambientalCIUDAD BOLIVARD. MARZO 2025</v>
      </c>
      <c r="N888" s="125"/>
      <c r="O888" s="126">
        <v>90169</v>
      </c>
      <c r="P888" s="124"/>
      <c r="Q888" s="98">
        <v>2</v>
      </c>
      <c r="R888" s="259"/>
      <c r="S888" s="259">
        <v>180338</v>
      </c>
      <c r="T888" s="260"/>
      <c r="U888" s="98">
        <v>2</v>
      </c>
      <c r="V888" s="259"/>
      <c r="W888" s="98">
        <v>180338</v>
      </c>
    </row>
    <row r="889" spans="2:23" ht="72">
      <c r="B889" s="83">
        <v>1865</v>
      </c>
      <c r="C889" s="91" t="s">
        <v>7</v>
      </c>
      <c r="D889" s="8" t="str">
        <f t="shared" si="29"/>
        <v>1865Vigilancia de la salud ambiental</v>
      </c>
      <c r="E889" s="8" t="s">
        <v>589</v>
      </c>
      <c r="F889" s="83" t="s">
        <v>838</v>
      </c>
      <c r="G889" s="83" t="s">
        <v>841</v>
      </c>
      <c r="H889" s="83" t="s">
        <v>314</v>
      </c>
      <c r="I889" s="8" t="s">
        <v>307</v>
      </c>
      <c r="J889" s="8" t="s">
        <v>307</v>
      </c>
      <c r="K889" s="83" t="s">
        <v>144</v>
      </c>
      <c r="L889" s="92" t="s">
        <v>66</v>
      </c>
      <c r="M889" s="8" t="str">
        <f t="shared" si="28"/>
        <v>1865Vigilancia de la salud ambientalCIUDAD BOLIVARD. MARZO 2025</v>
      </c>
      <c r="N889" s="125"/>
      <c r="O889" s="126">
        <v>0</v>
      </c>
      <c r="P889" s="124"/>
      <c r="Q889" s="98">
        <v>0</v>
      </c>
      <c r="R889" s="259"/>
      <c r="S889" s="259">
        <v>0</v>
      </c>
      <c r="T889" s="260"/>
      <c r="U889" s="98">
        <v>0</v>
      </c>
      <c r="V889" s="259"/>
      <c r="W889" s="98">
        <v>0</v>
      </c>
    </row>
    <row r="890" spans="2:23" ht="60">
      <c r="B890" s="83">
        <v>1868</v>
      </c>
      <c r="C890" s="91" t="s">
        <v>7</v>
      </c>
      <c r="D890" s="8" t="str">
        <f t="shared" si="29"/>
        <v>1868Vigilancia de la salud ambiental</v>
      </c>
      <c r="E890" s="8" t="s">
        <v>589</v>
      </c>
      <c r="F890" s="83" t="s">
        <v>814</v>
      </c>
      <c r="G890" s="83" t="s">
        <v>888</v>
      </c>
      <c r="H890" s="83" t="s">
        <v>306</v>
      </c>
      <c r="I890" s="8" t="s">
        <v>307</v>
      </c>
      <c r="J890" s="8" t="s">
        <v>307</v>
      </c>
      <c r="K890" s="83" t="s">
        <v>151</v>
      </c>
      <c r="L890" s="92" t="s">
        <v>66</v>
      </c>
      <c r="M890" s="8" t="str">
        <f t="shared" si="28"/>
        <v>1868Vigilancia de la salud ambientalUSMED. MARZO 2025</v>
      </c>
      <c r="N890" s="125"/>
      <c r="O890" s="126">
        <v>1</v>
      </c>
      <c r="P890" s="124"/>
      <c r="Q890" s="98">
        <v>16190</v>
      </c>
      <c r="R890" s="259"/>
      <c r="S890" s="259">
        <v>16190</v>
      </c>
      <c r="T890" s="260"/>
      <c r="U890" s="98">
        <v>0</v>
      </c>
      <c r="V890" s="259"/>
      <c r="W890" s="98">
        <v>0</v>
      </c>
    </row>
    <row r="891" spans="2:23" ht="60">
      <c r="B891" s="83">
        <v>1868</v>
      </c>
      <c r="C891" s="91" t="s">
        <v>7</v>
      </c>
      <c r="D891" s="8" t="str">
        <f t="shared" si="29"/>
        <v>1868Vigilancia de la salud ambiental</v>
      </c>
      <c r="E891" s="8" t="s">
        <v>589</v>
      </c>
      <c r="F891" s="83" t="s">
        <v>814</v>
      </c>
      <c r="G891" s="83" t="s">
        <v>888</v>
      </c>
      <c r="H891" s="83" t="s">
        <v>306</v>
      </c>
      <c r="I891" s="8" t="s">
        <v>307</v>
      </c>
      <c r="J891" s="8" t="s">
        <v>307</v>
      </c>
      <c r="K891" s="83" t="s">
        <v>139</v>
      </c>
      <c r="L891" s="92" t="s">
        <v>66</v>
      </c>
      <c r="M891" s="8" t="str">
        <f t="shared" si="28"/>
        <v>1868Vigilancia de la salud ambientalTUNJUELITOD. MARZO 2025</v>
      </c>
      <c r="N891" s="125"/>
      <c r="O891" s="126">
        <v>1</v>
      </c>
      <c r="P891" s="124"/>
      <c r="Q891" s="98">
        <v>25408</v>
      </c>
      <c r="R891" s="259"/>
      <c r="S891" s="259">
        <v>25408</v>
      </c>
      <c r="T891" s="260"/>
      <c r="U891" s="98">
        <v>0</v>
      </c>
      <c r="V891" s="259"/>
      <c r="W891" s="98">
        <v>0</v>
      </c>
    </row>
    <row r="892" spans="2:23" ht="72">
      <c r="B892" s="83">
        <v>1868</v>
      </c>
      <c r="C892" s="91" t="s">
        <v>7</v>
      </c>
      <c r="D892" s="8" t="str">
        <f t="shared" si="29"/>
        <v>1868Vigilancia de la salud ambiental</v>
      </c>
      <c r="E892" s="8" t="s">
        <v>589</v>
      </c>
      <c r="F892" s="83" t="s">
        <v>814</v>
      </c>
      <c r="G892" s="83" t="s">
        <v>888</v>
      </c>
      <c r="H892" s="83" t="s">
        <v>306</v>
      </c>
      <c r="I892" s="8" t="s">
        <v>307</v>
      </c>
      <c r="J892" s="8" t="s">
        <v>307</v>
      </c>
      <c r="K892" s="83" t="s">
        <v>144</v>
      </c>
      <c r="L892" s="92" t="s">
        <v>66</v>
      </c>
      <c r="M892" s="8" t="str">
        <f t="shared" si="28"/>
        <v>1868Vigilancia de la salud ambientalCIUDAD BOLIVARD. MARZO 2025</v>
      </c>
      <c r="N892" s="125"/>
      <c r="O892" s="126">
        <v>0</v>
      </c>
      <c r="P892" s="124"/>
      <c r="Q892" s="98">
        <v>0</v>
      </c>
      <c r="R892" s="259"/>
      <c r="S892" s="259">
        <v>0</v>
      </c>
      <c r="T892" s="260"/>
      <c r="U892" s="98">
        <v>0</v>
      </c>
      <c r="V892" s="259"/>
      <c r="W892" s="98">
        <v>0</v>
      </c>
    </row>
    <row r="893" spans="2:23" ht="60">
      <c r="B893" s="83">
        <v>1868</v>
      </c>
      <c r="C893" s="91" t="s">
        <v>7</v>
      </c>
      <c r="D893" s="8" t="str">
        <f t="shared" si="29"/>
        <v>1868Vigilancia de la salud ambiental</v>
      </c>
      <c r="E893" s="8" t="s">
        <v>589</v>
      </c>
      <c r="F893" s="83" t="s">
        <v>814</v>
      </c>
      <c r="G893" s="83" t="s">
        <v>888</v>
      </c>
      <c r="H893" s="83" t="s">
        <v>306</v>
      </c>
      <c r="I893" s="8" t="s">
        <v>307</v>
      </c>
      <c r="J893" s="8" t="s">
        <v>307</v>
      </c>
      <c r="K893" s="83" t="s">
        <v>148</v>
      </c>
      <c r="L893" s="92" t="s">
        <v>66</v>
      </c>
      <c r="M893" s="8" t="str">
        <f t="shared" si="28"/>
        <v>1868Vigilancia de la salud ambientalSUMAPAZD. MARZO 2025</v>
      </c>
      <c r="N893" s="125"/>
      <c r="O893" s="126">
        <v>0</v>
      </c>
      <c r="P893" s="124"/>
      <c r="Q893" s="98">
        <v>0</v>
      </c>
      <c r="R893" s="259"/>
      <c r="S893" s="259">
        <v>0</v>
      </c>
      <c r="T893" s="260"/>
      <c r="U893" s="98">
        <v>0</v>
      </c>
      <c r="V893" s="259"/>
      <c r="W893" s="98">
        <v>0</v>
      </c>
    </row>
    <row r="894" spans="2:23" ht="60">
      <c r="B894" s="83">
        <v>1880</v>
      </c>
      <c r="C894" s="91" t="s">
        <v>7</v>
      </c>
      <c r="D894" s="8" t="str">
        <f t="shared" si="29"/>
        <v>1880Vigilancia de la salud ambiental</v>
      </c>
      <c r="E894" s="8" t="s">
        <v>589</v>
      </c>
      <c r="F894" s="83" t="s">
        <v>844</v>
      </c>
      <c r="G894" s="83" t="s">
        <v>889</v>
      </c>
      <c r="H894" s="83" t="s">
        <v>605</v>
      </c>
      <c r="I894" s="8" t="s">
        <v>307</v>
      </c>
      <c r="J894" s="8" t="s">
        <v>307</v>
      </c>
      <c r="K894" s="83" t="s">
        <v>139</v>
      </c>
      <c r="L894" s="92" t="s">
        <v>66</v>
      </c>
      <c r="M894" s="8" t="str">
        <f t="shared" si="28"/>
        <v>1880Vigilancia de la salud ambientalTUNJUELITOD. MARZO 2025</v>
      </c>
      <c r="N894" s="125"/>
      <c r="O894" s="126">
        <v>393059</v>
      </c>
      <c r="P894" s="124"/>
      <c r="Q894" s="98">
        <v>2</v>
      </c>
      <c r="R894" s="259"/>
      <c r="S894" s="259">
        <v>786118</v>
      </c>
      <c r="T894" s="260"/>
      <c r="U894" s="98">
        <v>2</v>
      </c>
      <c r="V894" s="259"/>
      <c r="W894" s="98">
        <v>786118</v>
      </c>
    </row>
    <row r="895" spans="2:23" ht="72">
      <c r="B895" s="83">
        <v>1880</v>
      </c>
      <c r="C895" s="91" t="s">
        <v>7</v>
      </c>
      <c r="D895" s="8" t="str">
        <f t="shared" si="29"/>
        <v>1880Vigilancia de la salud ambiental</v>
      </c>
      <c r="E895" s="8" t="s">
        <v>589</v>
      </c>
      <c r="F895" s="83" t="s">
        <v>844</v>
      </c>
      <c r="G895" s="83" t="s">
        <v>889</v>
      </c>
      <c r="H895" s="83" t="s">
        <v>605</v>
      </c>
      <c r="I895" s="8" t="s">
        <v>307</v>
      </c>
      <c r="J895" s="8" t="s">
        <v>307</v>
      </c>
      <c r="K895" s="83" t="s">
        <v>144</v>
      </c>
      <c r="L895" s="92" t="s">
        <v>66</v>
      </c>
      <c r="M895" s="8" t="str">
        <f t="shared" si="28"/>
        <v>1880Vigilancia de la salud ambientalCIUDAD BOLIVARD. MARZO 2025</v>
      </c>
      <c r="N895" s="125"/>
      <c r="O895" s="126">
        <v>393059</v>
      </c>
      <c r="P895" s="124"/>
      <c r="Q895" s="98">
        <v>2</v>
      </c>
      <c r="R895" s="259"/>
      <c r="S895" s="259">
        <v>786118</v>
      </c>
      <c r="T895" s="260"/>
      <c r="U895" s="98">
        <v>2</v>
      </c>
      <c r="V895" s="259"/>
      <c r="W895" s="98">
        <v>786118</v>
      </c>
    </row>
    <row r="896" spans="2:23" ht="60">
      <c r="B896" s="83">
        <v>1882</v>
      </c>
      <c r="C896" s="91" t="s">
        <v>7</v>
      </c>
      <c r="D896" s="8" t="str">
        <f t="shared" si="29"/>
        <v>1882Vigilancia de la salud ambiental</v>
      </c>
      <c r="E896" s="8" t="s">
        <v>589</v>
      </c>
      <c r="F896" s="83" t="s">
        <v>823</v>
      </c>
      <c r="G896" s="83" t="s">
        <v>890</v>
      </c>
      <c r="H896" s="83" t="s">
        <v>306</v>
      </c>
      <c r="I896" s="8" t="s">
        <v>307</v>
      </c>
      <c r="J896" s="8" t="s">
        <v>307</v>
      </c>
      <c r="K896" s="83" t="s">
        <v>151</v>
      </c>
      <c r="L896" s="92" t="s">
        <v>66</v>
      </c>
      <c r="M896" s="8" t="str">
        <f t="shared" si="28"/>
        <v>1882Vigilancia de la salud ambientalUSMED. MARZO 2025</v>
      </c>
      <c r="N896" s="125"/>
      <c r="O896" s="126">
        <v>0</v>
      </c>
      <c r="P896" s="124"/>
      <c r="Q896" s="98">
        <v>0</v>
      </c>
      <c r="R896" s="259"/>
      <c r="S896" s="259">
        <v>0</v>
      </c>
      <c r="T896" s="260"/>
      <c r="U896" s="98">
        <v>0</v>
      </c>
      <c r="V896" s="259"/>
      <c r="W896" s="98">
        <v>0</v>
      </c>
    </row>
    <row r="897" spans="2:23" ht="60">
      <c r="B897" s="83">
        <v>1882</v>
      </c>
      <c r="C897" s="91" t="s">
        <v>7</v>
      </c>
      <c r="D897" s="8" t="str">
        <f t="shared" si="29"/>
        <v>1882Vigilancia de la salud ambiental</v>
      </c>
      <c r="E897" s="8" t="s">
        <v>589</v>
      </c>
      <c r="F897" s="83" t="s">
        <v>823</v>
      </c>
      <c r="G897" s="83" t="s">
        <v>890</v>
      </c>
      <c r="H897" s="83" t="s">
        <v>306</v>
      </c>
      <c r="I897" s="8" t="s">
        <v>307</v>
      </c>
      <c r="J897" s="8" t="s">
        <v>307</v>
      </c>
      <c r="K897" s="83" t="s">
        <v>139</v>
      </c>
      <c r="L897" s="92" t="s">
        <v>66</v>
      </c>
      <c r="M897" s="8" t="str">
        <f t="shared" si="28"/>
        <v>1882Vigilancia de la salud ambientalTUNJUELITOD. MARZO 2025</v>
      </c>
      <c r="N897" s="125"/>
      <c r="O897" s="126">
        <v>0</v>
      </c>
      <c r="P897" s="124"/>
      <c r="Q897" s="98">
        <v>0</v>
      </c>
      <c r="R897" s="259"/>
      <c r="S897" s="259">
        <v>0</v>
      </c>
      <c r="T897" s="260"/>
      <c r="U897" s="98">
        <v>0</v>
      </c>
      <c r="V897" s="259"/>
      <c r="W897" s="98">
        <v>0</v>
      </c>
    </row>
    <row r="898" spans="2:23" ht="72">
      <c r="B898" s="83">
        <v>1882</v>
      </c>
      <c r="C898" s="91" t="s">
        <v>7</v>
      </c>
      <c r="D898" s="8" t="str">
        <f t="shared" si="29"/>
        <v>1882Vigilancia de la salud ambiental</v>
      </c>
      <c r="E898" s="8" t="s">
        <v>589</v>
      </c>
      <c r="F898" s="83" t="s">
        <v>823</v>
      </c>
      <c r="G898" s="83" t="s">
        <v>890</v>
      </c>
      <c r="H898" s="83" t="s">
        <v>306</v>
      </c>
      <c r="I898" s="8" t="s">
        <v>307</v>
      </c>
      <c r="J898" s="8" t="s">
        <v>307</v>
      </c>
      <c r="K898" s="83" t="s">
        <v>144</v>
      </c>
      <c r="L898" s="92" t="s">
        <v>66</v>
      </c>
      <c r="M898" s="8" t="str">
        <f t="shared" si="28"/>
        <v>1882Vigilancia de la salud ambientalCIUDAD BOLIVARD. MARZO 2025</v>
      </c>
      <c r="N898" s="125"/>
      <c r="O898" s="126">
        <v>0</v>
      </c>
      <c r="P898" s="124"/>
      <c r="Q898" s="98">
        <v>0</v>
      </c>
      <c r="R898" s="259"/>
      <c r="S898" s="259">
        <v>0</v>
      </c>
      <c r="T898" s="260"/>
      <c r="U898" s="98">
        <v>0</v>
      </c>
      <c r="V898" s="259"/>
      <c r="W898" s="98">
        <v>0</v>
      </c>
    </row>
    <row r="899" spans="2:23" ht="72">
      <c r="B899" s="83">
        <v>1908</v>
      </c>
      <c r="C899" s="91" t="s">
        <v>7</v>
      </c>
      <c r="D899" s="8" t="str">
        <f t="shared" si="29"/>
        <v>1908Vigilancia de la salud ambiental</v>
      </c>
      <c r="E899" s="8" t="s">
        <v>589</v>
      </c>
      <c r="F899" s="83" t="s">
        <v>316</v>
      </c>
      <c r="G899" s="83" t="s">
        <v>849</v>
      </c>
      <c r="H899" s="83" t="s">
        <v>600</v>
      </c>
      <c r="I899" s="8" t="s">
        <v>307</v>
      </c>
      <c r="J899" s="8" t="s">
        <v>307</v>
      </c>
      <c r="K899" s="83" t="s">
        <v>144</v>
      </c>
      <c r="L899" s="92" t="s">
        <v>66</v>
      </c>
      <c r="M899" s="8" t="str">
        <f t="shared" si="28"/>
        <v>1908Vigilancia de la salud ambientalCIUDAD BOLIVARD. MARZO 2025</v>
      </c>
      <c r="N899" s="125"/>
      <c r="O899" s="126">
        <v>0</v>
      </c>
      <c r="P899" s="124"/>
      <c r="Q899" s="98">
        <v>0</v>
      </c>
      <c r="R899" s="259"/>
      <c r="S899" s="259">
        <v>0</v>
      </c>
      <c r="T899" s="260"/>
      <c r="U899" s="98">
        <v>0</v>
      </c>
      <c r="V899" s="259"/>
      <c r="W899" s="98">
        <v>0</v>
      </c>
    </row>
    <row r="900" spans="2:23" ht="72">
      <c r="B900" s="83">
        <v>1913</v>
      </c>
      <c r="C900" s="91" t="s">
        <v>7</v>
      </c>
      <c r="D900" s="8" t="str">
        <f t="shared" si="29"/>
        <v>1913Vigilancia de la salud ambiental</v>
      </c>
      <c r="E900" s="8" t="s">
        <v>589</v>
      </c>
      <c r="F900" s="83" t="s">
        <v>814</v>
      </c>
      <c r="G900" s="83" t="s">
        <v>857</v>
      </c>
      <c r="H900" s="83" t="s">
        <v>606</v>
      </c>
      <c r="I900" s="8" t="s">
        <v>307</v>
      </c>
      <c r="J900" s="8" t="s">
        <v>307</v>
      </c>
      <c r="K900" s="83" t="s">
        <v>144</v>
      </c>
      <c r="L900" s="92" t="s">
        <v>66</v>
      </c>
      <c r="M900" s="8" t="str">
        <f t="shared" si="28"/>
        <v>1913Vigilancia de la salud ambientalCIUDAD BOLIVARD. MARZO 2025</v>
      </c>
      <c r="N900" s="125"/>
      <c r="O900" s="126">
        <v>0</v>
      </c>
      <c r="P900" s="124"/>
      <c r="Q900" s="98">
        <v>0</v>
      </c>
      <c r="R900" s="259"/>
      <c r="S900" s="259">
        <v>0</v>
      </c>
      <c r="T900" s="260"/>
      <c r="U900" s="98">
        <v>0</v>
      </c>
      <c r="V900" s="259"/>
      <c r="W900" s="98">
        <v>0</v>
      </c>
    </row>
    <row r="901" spans="2:23" ht="60">
      <c r="B901" s="83">
        <v>1946</v>
      </c>
      <c r="C901" s="91" t="s">
        <v>7</v>
      </c>
      <c r="D901" s="8" t="str">
        <f t="shared" si="29"/>
        <v>1946Vigilancia de la salud ambiental</v>
      </c>
      <c r="E901" s="8" t="s">
        <v>589</v>
      </c>
      <c r="F901" s="83" t="s">
        <v>316</v>
      </c>
      <c r="G901" s="83" t="s">
        <v>891</v>
      </c>
      <c r="H901" s="83" t="s">
        <v>306</v>
      </c>
      <c r="I901" s="8" t="s">
        <v>307</v>
      </c>
      <c r="J901" s="8" t="s">
        <v>307</v>
      </c>
      <c r="K901" s="83" t="s">
        <v>151</v>
      </c>
      <c r="L901" s="92" t="s">
        <v>66</v>
      </c>
      <c r="M901" s="8" t="str">
        <f t="shared" si="28"/>
        <v>1946Vigilancia de la salud ambientalUSMED. MARZO 2025</v>
      </c>
      <c r="N901" s="125"/>
      <c r="O901" s="126">
        <v>149124</v>
      </c>
      <c r="P901" s="124"/>
      <c r="Q901" s="98">
        <v>8</v>
      </c>
      <c r="R901" s="259"/>
      <c r="S901" s="259">
        <v>1192992</v>
      </c>
      <c r="T901" s="260"/>
      <c r="U901" s="98">
        <v>8</v>
      </c>
      <c r="V901" s="259"/>
      <c r="W901" s="98">
        <v>1192992</v>
      </c>
    </row>
    <row r="902" spans="2:23" ht="60">
      <c r="B902" s="83">
        <v>1946</v>
      </c>
      <c r="C902" s="91" t="s">
        <v>7</v>
      </c>
      <c r="D902" s="8" t="str">
        <f t="shared" si="29"/>
        <v>1946Vigilancia de la salud ambiental</v>
      </c>
      <c r="E902" s="8" t="s">
        <v>589</v>
      </c>
      <c r="F902" s="83" t="s">
        <v>316</v>
      </c>
      <c r="G902" s="83" t="s">
        <v>891</v>
      </c>
      <c r="H902" s="83" t="s">
        <v>306</v>
      </c>
      <c r="I902" s="8" t="s">
        <v>307</v>
      </c>
      <c r="J902" s="8" t="s">
        <v>307</v>
      </c>
      <c r="K902" s="83" t="s">
        <v>139</v>
      </c>
      <c r="L902" s="92" t="s">
        <v>66</v>
      </c>
      <c r="M902" s="8" t="str">
        <f t="shared" ref="M902:M965" si="30">+D902&amp;K902&amp;L902</f>
        <v>1946Vigilancia de la salud ambientalTUNJUELITOD. MARZO 2025</v>
      </c>
      <c r="N902" s="125"/>
      <c r="O902" s="126">
        <v>149124</v>
      </c>
      <c r="P902" s="124"/>
      <c r="Q902" s="98">
        <v>5</v>
      </c>
      <c r="R902" s="259"/>
      <c r="S902" s="259">
        <v>745620</v>
      </c>
      <c r="T902" s="260"/>
      <c r="U902" s="98">
        <v>5</v>
      </c>
      <c r="V902" s="259"/>
      <c r="W902" s="98">
        <v>745620</v>
      </c>
    </row>
    <row r="903" spans="2:23" ht="72">
      <c r="B903" s="83">
        <v>1946</v>
      </c>
      <c r="C903" s="91" t="s">
        <v>7</v>
      </c>
      <c r="D903" s="8" t="str">
        <f t="shared" ref="D903:D966" si="31">+B903&amp;C903</f>
        <v>1946Vigilancia de la salud ambiental</v>
      </c>
      <c r="E903" s="8" t="s">
        <v>589</v>
      </c>
      <c r="F903" s="83" t="s">
        <v>316</v>
      </c>
      <c r="G903" s="83" t="s">
        <v>891</v>
      </c>
      <c r="H903" s="83" t="s">
        <v>306</v>
      </c>
      <c r="I903" s="8" t="s">
        <v>307</v>
      </c>
      <c r="J903" s="8" t="s">
        <v>307</v>
      </c>
      <c r="K903" s="83" t="s">
        <v>144</v>
      </c>
      <c r="L903" s="92" t="s">
        <v>66</v>
      </c>
      <c r="M903" s="8" t="str">
        <f t="shared" si="30"/>
        <v>1946Vigilancia de la salud ambientalCIUDAD BOLIVARD. MARZO 2025</v>
      </c>
      <c r="N903" s="125"/>
      <c r="O903" s="126">
        <v>149124</v>
      </c>
      <c r="P903" s="124"/>
      <c r="Q903" s="98">
        <v>6</v>
      </c>
      <c r="R903" s="259"/>
      <c r="S903" s="259">
        <v>894744</v>
      </c>
      <c r="T903" s="260"/>
      <c r="U903" s="98">
        <v>6</v>
      </c>
      <c r="V903" s="259"/>
      <c r="W903" s="98">
        <v>894744</v>
      </c>
    </row>
    <row r="904" spans="2:23" ht="60">
      <c r="B904" s="83">
        <v>1949</v>
      </c>
      <c r="C904" s="91" t="s">
        <v>7</v>
      </c>
      <c r="D904" s="8" t="str">
        <f t="shared" si="31"/>
        <v>1949Vigilancia de la salud ambiental</v>
      </c>
      <c r="E904" s="8" t="s">
        <v>589</v>
      </c>
      <c r="F904" s="83" t="s">
        <v>835</v>
      </c>
      <c r="G904" s="83" t="s">
        <v>892</v>
      </c>
      <c r="H904" s="83" t="s">
        <v>601</v>
      </c>
      <c r="I904" s="8" t="s">
        <v>307</v>
      </c>
      <c r="J904" s="8" t="s">
        <v>307</v>
      </c>
      <c r="K904" s="83" t="s">
        <v>151</v>
      </c>
      <c r="L904" s="92" t="s">
        <v>66</v>
      </c>
      <c r="M904" s="8" t="str">
        <f t="shared" si="30"/>
        <v>1949Vigilancia de la salud ambientalUSMED. MARZO 2025</v>
      </c>
      <c r="N904" s="125"/>
      <c r="O904" s="126">
        <v>388424</v>
      </c>
      <c r="P904" s="124"/>
      <c r="Q904" s="98">
        <v>4</v>
      </c>
      <c r="R904" s="259"/>
      <c r="S904" s="259">
        <v>1553696</v>
      </c>
      <c r="T904" s="260"/>
      <c r="U904" s="98">
        <v>4</v>
      </c>
      <c r="V904" s="259"/>
      <c r="W904" s="98">
        <v>1553696</v>
      </c>
    </row>
    <row r="905" spans="2:23" ht="60">
      <c r="B905" s="83">
        <v>1949</v>
      </c>
      <c r="C905" s="91" t="s">
        <v>7</v>
      </c>
      <c r="D905" s="8" t="str">
        <f t="shared" si="31"/>
        <v>1949Vigilancia de la salud ambiental</v>
      </c>
      <c r="E905" s="8" t="s">
        <v>589</v>
      </c>
      <c r="F905" s="83" t="s">
        <v>835</v>
      </c>
      <c r="G905" s="83" t="s">
        <v>892</v>
      </c>
      <c r="H905" s="83" t="s">
        <v>601</v>
      </c>
      <c r="I905" s="8" t="s">
        <v>307</v>
      </c>
      <c r="J905" s="8" t="s">
        <v>307</v>
      </c>
      <c r="K905" s="83" t="s">
        <v>139</v>
      </c>
      <c r="L905" s="92" t="s">
        <v>66</v>
      </c>
      <c r="M905" s="8" t="str">
        <f t="shared" si="30"/>
        <v>1949Vigilancia de la salud ambientalTUNJUELITOD. MARZO 2025</v>
      </c>
      <c r="N905" s="125"/>
      <c r="O905" s="126">
        <v>388424</v>
      </c>
      <c r="P905" s="124"/>
      <c r="Q905" s="98">
        <v>2</v>
      </c>
      <c r="R905" s="259"/>
      <c r="S905" s="259">
        <v>776848</v>
      </c>
      <c r="T905" s="260"/>
      <c r="U905" s="98">
        <v>2</v>
      </c>
      <c r="V905" s="259"/>
      <c r="W905" s="98">
        <v>776848</v>
      </c>
    </row>
    <row r="906" spans="2:23" ht="72">
      <c r="B906" s="83">
        <v>1949</v>
      </c>
      <c r="C906" s="91" t="s">
        <v>7</v>
      </c>
      <c r="D906" s="8" t="str">
        <f t="shared" si="31"/>
        <v>1949Vigilancia de la salud ambiental</v>
      </c>
      <c r="E906" s="8" t="s">
        <v>589</v>
      </c>
      <c r="F906" s="83" t="s">
        <v>835</v>
      </c>
      <c r="G906" s="83" t="s">
        <v>892</v>
      </c>
      <c r="H906" s="83" t="s">
        <v>601</v>
      </c>
      <c r="I906" s="8" t="s">
        <v>307</v>
      </c>
      <c r="J906" s="8" t="s">
        <v>307</v>
      </c>
      <c r="K906" s="83" t="s">
        <v>144</v>
      </c>
      <c r="L906" s="92" t="s">
        <v>66</v>
      </c>
      <c r="M906" s="8" t="str">
        <f t="shared" si="30"/>
        <v>1949Vigilancia de la salud ambientalCIUDAD BOLIVARD. MARZO 2025</v>
      </c>
      <c r="N906" s="125"/>
      <c r="O906" s="126">
        <v>388424</v>
      </c>
      <c r="P906" s="124"/>
      <c r="Q906" s="98">
        <v>4</v>
      </c>
      <c r="R906" s="259"/>
      <c r="S906" s="259">
        <v>1553696</v>
      </c>
      <c r="T906" s="260"/>
      <c r="U906" s="98">
        <v>4</v>
      </c>
      <c r="V906" s="259"/>
      <c r="W906" s="98">
        <v>1553696</v>
      </c>
    </row>
    <row r="907" spans="2:23" ht="72">
      <c r="B907" s="83">
        <v>1960</v>
      </c>
      <c r="C907" s="91" t="s">
        <v>7</v>
      </c>
      <c r="D907" s="8" t="str">
        <f t="shared" si="31"/>
        <v>1960Vigilancia de la salud ambiental</v>
      </c>
      <c r="E907" s="8" t="s">
        <v>589</v>
      </c>
      <c r="F907" s="83" t="s">
        <v>304</v>
      </c>
      <c r="G907" s="83" t="s">
        <v>893</v>
      </c>
      <c r="H907" s="83" t="s">
        <v>600</v>
      </c>
      <c r="I907" s="8" t="s">
        <v>307</v>
      </c>
      <c r="J907" s="8" t="s">
        <v>307</v>
      </c>
      <c r="K907" s="83" t="s">
        <v>144</v>
      </c>
      <c r="L907" s="92" t="s">
        <v>66</v>
      </c>
      <c r="M907" s="8" t="str">
        <f t="shared" si="30"/>
        <v>1960Vigilancia de la salud ambientalCIUDAD BOLIVARD. MARZO 2025</v>
      </c>
      <c r="N907" s="125"/>
      <c r="O907" s="126">
        <v>0</v>
      </c>
      <c r="P907" s="124"/>
      <c r="Q907" s="98">
        <v>0</v>
      </c>
      <c r="R907" s="259"/>
      <c r="S907" s="259">
        <v>0</v>
      </c>
      <c r="T907" s="260"/>
      <c r="U907" s="98">
        <v>0</v>
      </c>
      <c r="V907" s="259"/>
      <c r="W907" s="98">
        <v>0</v>
      </c>
    </row>
    <row r="908" spans="2:23" ht="72">
      <c r="B908" s="83">
        <v>1969</v>
      </c>
      <c r="C908" s="91" t="s">
        <v>7</v>
      </c>
      <c r="D908" s="8" t="str">
        <f t="shared" si="31"/>
        <v>1969Vigilancia de la salud ambiental</v>
      </c>
      <c r="E908" s="8" t="s">
        <v>589</v>
      </c>
      <c r="F908" s="83" t="s">
        <v>316</v>
      </c>
      <c r="G908" s="83" t="s">
        <v>858</v>
      </c>
      <c r="H908" s="83" t="s">
        <v>306</v>
      </c>
      <c r="I908" s="8" t="s">
        <v>307</v>
      </c>
      <c r="J908" s="8" t="s">
        <v>307</v>
      </c>
      <c r="K908" s="83" t="s">
        <v>144</v>
      </c>
      <c r="L908" s="92" t="s">
        <v>66</v>
      </c>
      <c r="M908" s="8" t="str">
        <f t="shared" si="30"/>
        <v>1969Vigilancia de la salud ambientalCIUDAD BOLIVARD. MARZO 2025</v>
      </c>
      <c r="N908" s="125"/>
      <c r="O908" s="126">
        <v>0</v>
      </c>
      <c r="P908" s="124"/>
      <c r="Q908" s="98">
        <v>0</v>
      </c>
      <c r="R908" s="259"/>
      <c r="S908" s="259">
        <v>0</v>
      </c>
      <c r="T908" s="260"/>
      <c r="U908" s="98">
        <v>0</v>
      </c>
      <c r="V908" s="259"/>
      <c r="W908" s="98">
        <v>0</v>
      </c>
    </row>
    <row r="909" spans="2:23" ht="60">
      <c r="B909" s="83">
        <v>1973</v>
      </c>
      <c r="C909" s="91" t="s">
        <v>7</v>
      </c>
      <c r="D909" s="8" t="str">
        <f t="shared" si="31"/>
        <v>1973Vigilancia de la salud ambiental</v>
      </c>
      <c r="E909" s="8" t="s">
        <v>589</v>
      </c>
      <c r="F909" s="83" t="s">
        <v>316</v>
      </c>
      <c r="G909" s="83" t="s">
        <v>865</v>
      </c>
      <c r="H909" s="83" t="s">
        <v>306</v>
      </c>
      <c r="I909" s="8" t="s">
        <v>307</v>
      </c>
      <c r="J909" s="8" t="s">
        <v>307</v>
      </c>
      <c r="K909" s="83" t="s">
        <v>139</v>
      </c>
      <c r="L909" s="92" t="s">
        <v>66</v>
      </c>
      <c r="M909" s="8" t="str">
        <f t="shared" si="30"/>
        <v>1973Vigilancia de la salud ambientalTUNJUELITOD. MARZO 2025</v>
      </c>
      <c r="N909" s="125"/>
      <c r="O909" s="126">
        <v>0</v>
      </c>
      <c r="P909" s="124"/>
      <c r="Q909" s="98">
        <v>0</v>
      </c>
      <c r="R909" s="259"/>
      <c r="S909" s="259">
        <v>0</v>
      </c>
      <c r="T909" s="260"/>
      <c r="U909" s="98">
        <v>0</v>
      </c>
      <c r="V909" s="259"/>
      <c r="W909" s="98">
        <v>0</v>
      </c>
    </row>
    <row r="910" spans="2:23" ht="72">
      <c r="B910" s="83">
        <v>1980</v>
      </c>
      <c r="C910" s="91" t="s">
        <v>7</v>
      </c>
      <c r="D910" s="8" t="str">
        <f t="shared" si="31"/>
        <v>1980Vigilancia de la salud ambiental</v>
      </c>
      <c r="E910" s="8" t="s">
        <v>589</v>
      </c>
      <c r="F910" s="83" t="s">
        <v>838</v>
      </c>
      <c r="G910" s="83" t="s">
        <v>839</v>
      </c>
      <c r="H910" s="83" t="s">
        <v>314</v>
      </c>
      <c r="I910" s="8" t="s">
        <v>307</v>
      </c>
      <c r="J910" s="8" t="s">
        <v>307</v>
      </c>
      <c r="K910" s="83" t="s">
        <v>144</v>
      </c>
      <c r="L910" s="92" t="s">
        <v>66</v>
      </c>
      <c r="M910" s="8" t="str">
        <f t="shared" si="30"/>
        <v>1980Vigilancia de la salud ambientalCIUDAD BOLIVARD. MARZO 2025</v>
      </c>
      <c r="N910" s="125"/>
      <c r="O910" s="126">
        <v>0</v>
      </c>
      <c r="P910" s="124"/>
      <c r="Q910" s="98">
        <v>0</v>
      </c>
      <c r="R910" s="259"/>
      <c r="S910" s="259">
        <v>0</v>
      </c>
      <c r="T910" s="260"/>
      <c r="U910" s="98">
        <v>0</v>
      </c>
      <c r="V910" s="259"/>
      <c r="W910" s="98">
        <v>0</v>
      </c>
    </row>
    <row r="911" spans="2:23" ht="60">
      <c r="B911" s="83">
        <v>1981</v>
      </c>
      <c r="C911" s="91" t="s">
        <v>7</v>
      </c>
      <c r="D911" s="8" t="str">
        <f t="shared" si="31"/>
        <v>1981Vigilancia de la salud ambiental</v>
      </c>
      <c r="E911" s="8" t="s">
        <v>589</v>
      </c>
      <c r="F911" s="83" t="s">
        <v>838</v>
      </c>
      <c r="G911" s="83" t="s">
        <v>842</v>
      </c>
      <c r="H911" s="83" t="s">
        <v>314</v>
      </c>
      <c r="I911" s="8" t="s">
        <v>307</v>
      </c>
      <c r="J911" s="8" t="s">
        <v>307</v>
      </c>
      <c r="K911" s="83" t="s">
        <v>151</v>
      </c>
      <c r="L911" s="92" t="s">
        <v>66</v>
      </c>
      <c r="M911" s="8" t="str">
        <f t="shared" si="30"/>
        <v>1981Vigilancia de la salud ambientalUSMED. MARZO 2025</v>
      </c>
      <c r="N911" s="125"/>
      <c r="O911" s="126">
        <v>0</v>
      </c>
      <c r="P911" s="124"/>
      <c r="Q911" s="98">
        <v>0</v>
      </c>
      <c r="R911" s="259"/>
      <c r="S911" s="259">
        <v>0</v>
      </c>
      <c r="T911" s="260"/>
      <c r="U911" s="98">
        <v>0</v>
      </c>
      <c r="V911" s="259"/>
      <c r="W911" s="98">
        <v>0</v>
      </c>
    </row>
    <row r="912" spans="2:23" ht="60">
      <c r="B912" s="83">
        <v>1982</v>
      </c>
      <c r="C912" s="91" t="s">
        <v>7</v>
      </c>
      <c r="D912" s="8" t="str">
        <f t="shared" si="31"/>
        <v>1982Vigilancia de la salud ambiental</v>
      </c>
      <c r="E912" s="8" t="s">
        <v>589</v>
      </c>
      <c r="F912" s="83" t="s">
        <v>838</v>
      </c>
      <c r="G912" s="83" t="s">
        <v>843</v>
      </c>
      <c r="H912" s="83" t="s">
        <v>314</v>
      </c>
      <c r="I912" s="8" t="s">
        <v>307</v>
      </c>
      <c r="J912" s="8" t="s">
        <v>307</v>
      </c>
      <c r="K912" s="83" t="s">
        <v>139</v>
      </c>
      <c r="L912" s="92" t="s">
        <v>66</v>
      </c>
      <c r="M912" s="8" t="str">
        <f t="shared" si="30"/>
        <v>1982Vigilancia de la salud ambientalTUNJUELITOD. MARZO 2025</v>
      </c>
      <c r="N912" s="125"/>
      <c r="O912" s="126">
        <v>0</v>
      </c>
      <c r="P912" s="124"/>
      <c r="Q912" s="98">
        <v>0</v>
      </c>
      <c r="R912" s="259"/>
      <c r="S912" s="259">
        <v>0</v>
      </c>
      <c r="T912" s="260"/>
      <c r="U912" s="98">
        <v>0</v>
      </c>
      <c r="V912" s="259"/>
      <c r="W912" s="98">
        <v>0</v>
      </c>
    </row>
    <row r="913" spans="2:23" ht="60">
      <c r="B913" s="83">
        <v>2016</v>
      </c>
      <c r="C913" s="91" t="s">
        <v>7</v>
      </c>
      <c r="D913" s="8" t="str">
        <f t="shared" si="31"/>
        <v>2016Vigilancia de la salud ambiental</v>
      </c>
      <c r="E913" s="8" t="s">
        <v>589</v>
      </c>
      <c r="F913" s="83" t="s">
        <v>316</v>
      </c>
      <c r="G913" s="83" t="s">
        <v>894</v>
      </c>
      <c r="H913" s="83" t="s">
        <v>306</v>
      </c>
      <c r="I913" s="8" t="s">
        <v>307</v>
      </c>
      <c r="J913" s="8" t="s">
        <v>307</v>
      </c>
      <c r="K913" s="83" t="s">
        <v>151</v>
      </c>
      <c r="L913" s="92" t="s">
        <v>66</v>
      </c>
      <c r="M913" s="8" t="str">
        <f t="shared" si="30"/>
        <v>2016Vigilancia de la salud ambientalUSMED. MARZO 2025</v>
      </c>
      <c r="N913" s="125"/>
      <c r="O913" s="126">
        <v>30056</v>
      </c>
      <c r="P913" s="124"/>
      <c r="Q913" s="98">
        <v>3</v>
      </c>
      <c r="R913" s="259"/>
      <c r="S913" s="259">
        <v>90168</v>
      </c>
      <c r="T913" s="260"/>
      <c r="U913" s="98">
        <v>2</v>
      </c>
      <c r="V913" s="259"/>
      <c r="W913" s="98">
        <v>60112</v>
      </c>
    </row>
    <row r="914" spans="2:23" ht="60">
      <c r="B914" s="83">
        <v>2016</v>
      </c>
      <c r="C914" s="91" t="s">
        <v>7</v>
      </c>
      <c r="D914" s="8" t="str">
        <f t="shared" si="31"/>
        <v>2016Vigilancia de la salud ambiental</v>
      </c>
      <c r="E914" s="8" t="s">
        <v>589</v>
      </c>
      <c r="F914" s="83" t="s">
        <v>316</v>
      </c>
      <c r="G914" s="83" t="s">
        <v>894</v>
      </c>
      <c r="H914" s="83" t="s">
        <v>306</v>
      </c>
      <c r="I914" s="8" t="s">
        <v>307</v>
      </c>
      <c r="J914" s="8" t="s">
        <v>307</v>
      </c>
      <c r="K914" s="83" t="s">
        <v>139</v>
      </c>
      <c r="L914" s="92" t="s">
        <v>66</v>
      </c>
      <c r="M914" s="8" t="str">
        <f t="shared" si="30"/>
        <v>2016Vigilancia de la salud ambientalTUNJUELITOD. MARZO 2025</v>
      </c>
      <c r="N914" s="125"/>
      <c r="O914" s="126">
        <v>30056</v>
      </c>
      <c r="Q914" s="124">
        <v>3</v>
      </c>
      <c r="S914" s="259">
        <v>90168</v>
      </c>
      <c r="U914" s="260">
        <v>3</v>
      </c>
      <c r="W914" s="259">
        <v>90168</v>
      </c>
    </row>
    <row r="915" spans="2:23" ht="72">
      <c r="B915" s="83">
        <v>2016</v>
      </c>
      <c r="C915" s="91" t="s">
        <v>7</v>
      </c>
      <c r="D915" s="8" t="str">
        <f t="shared" si="31"/>
        <v>2016Vigilancia de la salud ambiental</v>
      </c>
      <c r="E915" s="8" t="s">
        <v>589</v>
      </c>
      <c r="F915" s="83" t="s">
        <v>316</v>
      </c>
      <c r="G915" s="83" t="s">
        <v>894</v>
      </c>
      <c r="H915" s="83" t="s">
        <v>306</v>
      </c>
      <c r="I915" s="8" t="s">
        <v>307</v>
      </c>
      <c r="J915" s="8" t="s">
        <v>307</v>
      </c>
      <c r="K915" s="83" t="s">
        <v>144</v>
      </c>
      <c r="L915" s="92" t="s">
        <v>66</v>
      </c>
      <c r="M915" s="8" t="str">
        <f t="shared" si="30"/>
        <v>2016Vigilancia de la salud ambientalCIUDAD BOLIVARD. MARZO 2025</v>
      </c>
      <c r="N915" s="125"/>
      <c r="O915" s="126">
        <v>30056</v>
      </c>
      <c r="Q915" s="124">
        <v>3</v>
      </c>
      <c r="S915" s="259">
        <v>90168</v>
      </c>
      <c r="U915" s="260">
        <v>3</v>
      </c>
      <c r="W915" s="259">
        <v>90168</v>
      </c>
    </row>
    <row r="916" spans="2:23" ht="60">
      <c r="B916" s="83">
        <v>2018</v>
      </c>
      <c r="C916" s="91" t="s">
        <v>7</v>
      </c>
      <c r="D916" s="8" t="str">
        <f t="shared" si="31"/>
        <v>2018Vigilancia de la salud ambiental</v>
      </c>
      <c r="E916" s="8" t="s">
        <v>589</v>
      </c>
      <c r="F916" s="83" t="s">
        <v>814</v>
      </c>
      <c r="G916" s="83" t="s">
        <v>895</v>
      </c>
      <c r="H916" s="83" t="s">
        <v>306</v>
      </c>
      <c r="I916" s="8" t="s">
        <v>307</v>
      </c>
      <c r="J916" s="8" t="s">
        <v>307</v>
      </c>
      <c r="K916" s="83" t="s">
        <v>151</v>
      </c>
      <c r="L916" s="92" t="s">
        <v>66</v>
      </c>
      <c r="M916" s="8" t="str">
        <f t="shared" si="30"/>
        <v>2018Vigilancia de la salud ambientalUSMED. MARZO 2025</v>
      </c>
      <c r="N916" s="125"/>
      <c r="O916" s="126">
        <v>39304</v>
      </c>
      <c r="Q916" s="124">
        <v>206</v>
      </c>
      <c r="S916" s="259">
        <v>8096624</v>
      </c>
      <c r="U916" s="260">
        <v>206</v>
      </c>
      <c r="W916" s="259">
        <v>8096624</v>
      </c>
    </row>
    <row r="917" spans="2:23" ht="60">
      <c r="B917" s="83">
        <v>2018</v>
      </c>
      <c r="C917" s="91" t="s">
        <v>7</v>
      </c>
      <c r="D917" s="8" t="str">
        <f t="shared" si="31"/>
        <v>2018Vigilancia de la salud ambiental</v>
      </c>
      <c r="E917" s="8" t="s">
        <v>589</v>
      </c>
      <c r="F917" s="83" t="s">
        <v>814</v>
      </c>
      <c r="G917" s="83" t="s">
        <v>895</v>
      </c>
      <c r="H917" s="83" t="s">
        <v>306</v>
      </c>
      <c r="I917" s="8" t="s">
        <v>307</v>
      </c>
      <c r="J917" s="8" t="s">
        <v>307</v>
      </c>
      <c r="K917" s="83" t="s">
        <v>139</v>
      </c>
      <c r="L917" s="92" t="s">
        <v>66</v>
      </c>
      <c r="M917" s="8" t="str">
        <f t="shared" si="30"/>
        <v>2018Vigilancia de la salud ambientalTUNJUELITOD. MARZO 2025</v>
      </c>
      <c r="N917" s="125"/>
      <c r="O917" s="126">
        <v>39304</v>
      </c>
      <c r="Q917" s="124">
        <v>218</v>
      </c>
      <c r="S917" s="259">
        <v>8568272</v>
      </c>
      <c r="U917" s="260">
        <v>196</v>
      </c>
      <c r="W917" s="259">
        <v>7703584</v>
      </c>
    </row>
    <row r="918" spans="2:23" ht="72">
      <c r="B918" s="83">
        <v>2018</v>
      </c>
      <c r="C918" s="91" t="s">
        <v>7</v>
      </c>
      <c r="D918" s="8" t="str">
        <f t="shared" si="31"/>
        <v>2018Vigilancia de la salud ambiental</v>
      </c>
      <c r="E918" s="8" t="s">
        <v>589</v>
      </c>
      <c r="F918" s="83" t="s">
        <v>814</v>
      </c>
      <c r="G918" s="83" t="s">
        <v>895</v>
      </c>
      <c r="H918" s="83" t="s">
        <v>306</v>
      </c>
      <c r="I918" s="8" t="s">
        <v>307</v>
      </c>
      <c r="J918" s="8" t="s">
        <v>307</v>
      </c>
      <c r="K918" s="83" t="s">
        <v>144</v>
      </c>
      <c r="L918" s="92" t="s">
        <v>66</v>
      </c>
      <c r="M918" s="8" t="str">
        <f t="shared" si="30"/>
        <v>2018Vigilancia de la salud ambientalCIUDAD BOLIVARD. MARZO 2025</v>
      </c>
      <c r="N918" s="125"/>
      <c r="O918" s="126">
        <v>39304</v>
      </c>
      <c r="Q918" s="124">
        <v>310</v>
      </c>
      <c r="S918" s="259">
        <v>12184240</v>
      </c>
      <c r="U918" s="260">
        <v>310</v>
      </c>
      <c r="W918" s="259">
        <v>12184240</v>
      </c>
    </row>
    <row r="919" spans="2:23" ht="101.25">
      <c r="B919" s="83">
        <v>2019</v>
      </c>
      <c r="C919" s="91" t="s">
        <v>7</v>
      </c>
      <c r="D919" s="8" t="str">
        <f t="shared" si="31"/>
        <v>2019Vigilancia de la salud ambiental</v>
      </c>
      <c r="E919" s="8" t="s">
        <v>589</v>
      </c>
      <c r="F919" s="83" t="s">
        <v>814</v>
      </c>
      <c r="G919" s="83" t="s">
        <v>896</v>
      </c>
      <c r="H919" s="83" t="s">
        <v>306</v>
      </c>
      <c r="I919" s="8" t="s">
        <v>307</v>
      </c>
      <c r="J919" s="8" t="s">
        <v>307</v>
      </c>
      <c r="K919" s="83" t="s">
        <v>151</v>
      </c>
      <c r="L919" s="92" t="s">
        <v>66</v>
      </c>
      <c r="M919" s="8" t="str">
        <f t="shared" si="30"/>
        <v>2019Vigilancia de la salud ambientalUSMED. MARZO 2025</v>
      </c>
      <c r="N919" s="125"/>
      <c r="O919" s="126">
        <v>39304</v>
      </c>
      <c r="Q919" s="124">
        <v>21</v>
      </c>
      <c r="S919" s="259">
        <v>825384</v>
      </c>
      <c r="U919" s="260">
        <v>21</v>
      </c>
      <c r="W919" s="259">
        <v>825384</v>
      </c>
    </row>
    <row r="920" spans="2:23" ht="101.25">
      <c r="B920" s="83">
        <v>2019</v>
      </c>
      <c r="C920" s="91" t="s">
        <v>7</v>
      </c>
      <c r="D920" s="8" t="str">
        <f t="shared" si="31"/>
        <v>2019Vigilancia de la salud ambiental</v>
      </c>
      <c r="E920" s="8" t="s">
        <v>589</v>
      </c>
      <c r="F920" s="83" t="s">
        <v>814</v>
      </c>
      <c r="G920" s="83" t="s">
        <v>896</v>
      </c>
      <c r="H920" s="83" t="s">
        <v>306</v>
      </c>
      <c r="I920" s="8" t="s">
        <v>307</v>
      </c>
      <c r="J920" s="8" t="s">
        <v>307</v>
      </c>
      <c r="K920" s="83" t="s">
        <v>139</v>
      </c>
      <c r="L920" s="92" t="s">
        <v>66</v>
      </c>
      <c r="M920" s="8" t="str">
        <f t="shared" si="30"/>
        <v>2019Vigilancia de la salud ambientalTUNJUELITOD. MARZO 2025</v>
      </c>
      <c r="N920" s="125"/>
      <c r="O920" s="126">
        <v>39304</v>
      </c>
      <c r="Q920" s="124">
        <v>27</v>
      </c>
      <c r="S920" s="259">
        <v>1061208</v>
      </c>
      <c r="U920" s="260">
        <v>26</v>
      </c>
      <c r="W920" s="259">
        <v>1021904</v>
      </c>
    </row>
    <row r="921" spans="2:23" ht="101.25">
      <c r="B921" s="83">
        <v>2019</v>
      </c>
      <c r="C921" s="91" t="s">
        <v>7</v>
      </c>
      <c r="D921" s="8" t="str">
        <f t="shared" si="31"/>
        <v>2019Vigilancia de la salud ambiental</v>
      </c>
      <c r="E921" s="8" t="s">
        <v>589</v>
      </c>
      <c r="F921" s="83" t="s">
        <v>814</v>
      </c>
      <c r="G921" s="83" t="s">
        <v>896</v>
      </c>
      <c r="H921" s="83" t="s">
        <v>306</v>
      </c>
      <c r="I921" s="8" t="s">
        <v>307</v>
      </c>
      <c r="J921" s="8" t="s">
        <v>307</v>
      </c>
      <c r="K921" s="83" t="s">
        <v>144</v>
      </c>
      <c r="L921" s="92" t="s">
        <v>66</v>
      </c>
      <c r="M921" s="8" t="str">
        <f t="shared" si="30"/>
        <v>2019Vigilancia de la salud ambientalCIUDAD BOLIVARD. MARZO 2025</v>
      </c>
      <c r="N921" s="125"/>
      <c r="O921" s="126">
        <v>39304</v>
      </c>
      <c r="Q921" s="124">
        <v>40</v>
      </c>
      <c r="S921" s="259">
        <v>1572160</v>
      </c>
      <c r="U921" s="260">
        <v>39</v>
      </c>
      <c r="W921" s="259">
        <v>1532856</v>
      </c>
    </row>
    <row r="922" spans="2:23" ht="60">
      <c r="B922" s="83">
        <v>2020</v>
      </c>
      <c r="C922" s="91" t="s">
        <v>7</v>
      </c>
      <c r="D922" s="8" t="str">
        <f t="shared" si="31"/>
        <v>2020Vigilancia de la salud ambiental</v>
      </c>
      <c r="E922" s="8" t="s">
        <v>589</v>
      </c>
      <c r="F922" s="83" t="s">
        <v>814</v>
      </c>
      <c r="G922" s="83" t="s">
        <v>436</v>
      </c>
      <c r="H922" s="83" t="s">
        <v>306</v>
      </c>
      <c r="I922" s="8" t="s">
        <v>307</v>
      </c>
      <c r="J922" s="8" t="s">
        <v>307</v>
      </c>
      <c r="K922" s="83" t="s">
        <v>139</v>
      </c>
      <c r="L922" s="92" t="s">
        <v>66</v>
      </c>
      <c r="M922" s="8" t="str">
        <f t="shared" si="30"/>
        <v>2020Vigilancia de la salud ambientalTUNJUELITOD. MARZO 2025</v>
      </c>
      <c r="N922" s="125"/>
      <c r="O922" s="126">
        <v>149124</v>
      </c>
      <c r="Q922" s="124">
        <v>3</v>
      </c>
      <c r="S922" s="259">
        <v>447372</v>
      </c>
      <c r="U922" s="260">
        <v>3</v>
      </c>
      <c r="W922" s="259">
        <v>447372</v>
      </c>
    </row>
    <row r="923" spans="2:23" ht="72">
      <c r="B923" s="83">
        <v>2020</v>
      </c>
      <c r="C923" s="91" t="s">
        <v>7</v>
      </c>
      <c r="D923" s="8" t="str">
        <f t="shared" si="31"/>
        <v>2020Vigilancia de la salud ambiental</v>
      </c>
      <c r="E923" s="8" t="s">
        <v>589</v>
      </c>
      <c r="F923" s="83" t="s">
        <v>814</v>
      </c>
      <c r="G923" s="83" t="s">
        <v>436</v>
      </c>
      <c r="H923" s="83" t="s">
        <v>306</v>
      </c>
      <c r="I923" s="8" t="s">
        <v>307</v>
      </c>
      <c r="J923" s="8" t="s">
        <v>307</v>
      </c>
      <c r="K923" s="83" t="s">
        <v>144</v>
      </c>
      <c r="L923" s="92" t="s">
        <v>66</v>
      </c>
      <c r="M923" s="8" t="str">
        <f t="shared" si="30"/>
        <v>2020Vigilancia de la salud ambientalCIUDAD BOLIVARD. MARZO 2025</v>
      </c>
      <c r="N923" s="125"/>
      <c r="O923" s="126">
        <v>149124</v>
      </c>
      <c r="Q923" s="124">
        <v>2</v>
      </c>
      <c r="S923" s="259">
        <v>298248</v>
      </c>
      <c r="U923" s="260">
        <v>2</v>
      </c>
      <c r="W923" s="259">
        <v>298248</v>
      </c>
    </row>
    <row r="924" spans="2:23" ht="60">
      <c r="B924" s="83">
        <v>2023</v>
      </c>
      <c r="C924" s="91" t="s">
        <v>7</v>
      </c>
      <c r="D924" s="8" t="str">
        <f t="shared" si="31"/>
        <v>2023Vigilancia de la salud ambiental</v>
      </c>
      <c r="E924" s="8" t="s">
        <v>589</v>
      </c>
      <c r="F924" s="83" t="s">
        <v>814</v>
      </c>
      <c r="G924" s="83" t="s">
        <v>517</v>
      </c>
      <c r="H924" s="83" t="s">
        <v>306</v>
      </c>
      <c r="I924" s="8" t="s">
        <v>307</v>
      </c>
      <c r="J924" s="8" t="s">
        <v>307</v>
      </c>
      <c r="K924" s="83" t="s">
        <v>151</v>
      </c>
      <c r="L924" s="92" t="s">
        <v>66</v>
      </c>
      <c r="M924" s="8" t="str">
        <f t="shared" si="30"/>
        <v>2023Vigilancia de la salud ambientalUSMED. MARZO 2025</v>
      </c>
      <c r="N924" s="125"/>
      <c r="O924" s="126">
        <v>0</v>
      </c>
      <c r="Q924" s="124">
        <v>0</v>
      </c>
      <c r="S924" s="259">
        <v>0</v>
      </c>
      <c r="U924" s="260">
        <v>0</v>
      </c>
      <c r="W924" s="259">
        <v>0</v>
      </c>
    </row>
    <row r="925" spans="2:23" ht="60">
      <c r="B925" s="83">
        <v>2023</v>
      </c>
      <c r="C925" s="91" t="s">
        <v>7</v>
      </c>
      <c r="D925" s="8" t="str">
        <f t="shared" si="31"/>
        <v>2023Vigilancia de la salud ambiental</v>
      </c>
      <c r="E925" s="8" t="s">
        <v>589</v>
      </c>
      <c r="F925" s="83" t="s">
        <v>814</v>
      </c>
      <c r="G925" s="83" t="s">
        <v>517</v>
      </c>
      <c r="H925" s="83" t="s">
        <v>306</v>
      </c>
      <c r="I925" s="8" t="s">
        <v>307</v>
      </c>
      <c r="J925" s="8" t="s">
        <v>307</v>
      </c>
      <c r="K925" s="83" t="s">
        <v>139</v>
      </c>
      <c r="L925" s="92" t="s">
        <v>66</v>
      </c>
      <c r="M925" s="8" t="str">
        <f t="shared" si="30"/>
        <v>2023Vigilancia de la salud ambientalTUNJUELITOD. MARZO 2025</v>
      </c>
      <c r="N925" s="125"/>
      <c r="O925" s="126">
        <v>0</v>
      </c>
      <c r="Q925" s="124">
        <v>0</v>
      </c>
      <c r="S925" s="259">
        <v>0</v>
      </c>
      <c r="U925" s="260">
        <v>0</v>
      </c>
      <c r="W925" s="259">
        <v>0</v>
      </c>
    </row>
    <row r="926" spans="2:23" ht="72">
      <c r="B926" s="83">
        <v>2023</v>
      </c>
      <c r="C926" s="91" t="s">
        <v>7</v>
      </c>
      <c r="D926" s="8" t="str">
        <f t="shared" si="31"/>
        <v>2023Vigilancia de la salud ambiental</v>
      </c>
      <c r="E926" s="8" t="s">
        <v>589</v>
      </c>
      <c r="F926" s="83" t="s">
        <v>814</v>
      </c>
      <c r="G926" s="83" t="s">
        <v>517</v>
      </c>
      <c r="H926" s="83" t="s">
        <v>306</v>
      </c>
      <c r="I926" s="8" t="s">
        <v>307</v>
      </c>
      <c r="J926" s="8" t="s">
        <v>307</v>
      </c>
      <c r="K926" s="83" t="s">
        <v>144</v>
      </c>
      <c r="L926" s="92" t="s">
        <v>66</v>
      </c>
      <c r="M926" s="8" t="str">
        <f t="shared" si="30"/>
        <v>2023Vigilancia de la salud ambientalCIUDAD BOLIVARD. MARZO 2025</v>
      </c>
      <c r="N926" s="125"/>
      <c r="O926" s="126">
        <v>240448</v>
      </c>
      <c r="Q926" s="124">
        <v>1</v>
      </c>
      <c r="S926" s="259">
        <v>240448</v>
      </c>
      <c r="U926" s="260">
        <v>1</v>
      </c>
      <c r="W926" s="259">
        <v>240448</v>
      </c>
    </row>
    <row r="927" spans="2:23" ht="78.75">
      <c r="B927" s="83">
        <v>2025</v>
      </c>
      <c r="C927" s="91" t="s">
        <v>7</v>
      </c>
      <c r="D927" s="8" t="str">
        <f t="shared" si="31"/>
        <v>2025Vigilancia de la salud ambiental</v>
      </c>
      <c r="E927" s="8" t="s">
        <v>589</v>
      </c>
      <c r="F927" s="83" t="s">
        <v>814</v>
      </c>
      <c r="G927" s="83" t="s">
        <v>897</v>
      </c>
      <c r="H927" s="83" t="s">
        <v>306</v>
      </c>
      <c r="I927" s="8" t="s">
        <v>307</v>
      </c>
      <c r="J927" s="8" t="s">
        <v>307</v>
      </c>
      <c r="K927" s="83" t="s">
        <v>144</v>
      </c>
      <c r="L927" s="92" t="s">
        <v>66</v>
      </c>
      <c r="M927" s="8" t="str">
        <f t="shared" si="30"/>
        <v>2025Vigilancia de la salud ambientalCIUDAD BOLIVARD. MARZO 2025</v>
      </c>
      <c r="N927" s="125"/>
      <c r="O927" s="126">
        <v>0</v>
      </c>
      <c r="Q927" s="124">
        <v>0</v>
      </c>
      <c r="S927" s="259">
        <v>0</v>
      </c>
      <c r="U927" s="260">
        <v>0</v>
      </c>
      <c r="W927" s="259">
        <v>0</v>
      </c>
    </row>
    <row r="928" spans="2:23" ht="60">
      <c r="B928" s="83">
        <v>2027</v>
      </c>
      <c r="C928" s="91" t="s">
        <v>7</v>
      </c>
      <c r="D928" s="8" t="str">
        <f t="shared" si="31"/>
        <v>2027Vigilancia de la salud ambiental</v>
      </c>
      <c r="E928" s="8" t="s">
        <v>589</v>
      </c>
      <c r="F928" s="83" t="s">
        <v>814</v>
      </c>
      <c r="G928" s="83" t="s">
        <v>509</v>
      </c>
      <c r="H928" s="83" t="s">
        <v>306</v>
      </c>
      <c r="I928" s="8" t="s">
        <v>307</v>
      </c>
      <c r="J928" s="8" t="s">
        <v>307</v>
      </c>
      <c r="K928" s="83" t="s">
        <v>151</v>
      </c>
      <c r="L928" s="92" t="s">
        <v>66</v>
      </c>
      <c r="M928" s="8" t="str">
        <f t="shared" si="30"/>
        <v>2027Vigilancia de la salud ambientalUSMED. MARZO 2025</v>
      </c>
      <c r="N928" s="125"/>
      <c r="O928" s="126">
        <v>240448</v>
      </c>
      <c r="Q928" s="124">
        <v>9</v>
      </c>
      <c r="S928" s="259">
        <v>2164032</v>
      </c>
      <c r="U928" s="260">
        <v>9</v>
      </c>
      <c r="W928" s="259">
        <v>2164032</v>
      </c>
    </row>
    <row r="929" spans="2:23" ht="60">
      <c r="B929" s="83">
        <v>2027</v>
      </c>
      <c r="C929" s="91" t="s">
        <v>7</v>
      </c>
      <c r="D929" s="8" t="str">
        <f t="shared" si="31"/>
        <v>2027Vigilancia de la salud ambiental</v>
      </c>
      <c r="E929" s="8" t="s">
        <v>589</v>
      </c>
      <c r="F929" s="83" t="s">
        <v>814</v>
      </c>
      <c r="G929" s="83" t="s">
        <v>509</v>
      </c>
      <c r="H929" s="83" t="s">
        <v>306</v>
      </c>
      <c r="I929" s="8" t="s">
        <v>307</v>
      </c>
      <c r="J929" s="8" t="s">
        <v>307</v>
      </c>
      <c r="K929" s="83" t="s">
        <v>139</v>
      </c>
      <c r="L929" s="92" t="s">
        <v>66</v>
      </c>
      <c r="M929" s="8" t="str">
        <f t="shared" si="30"/>
        <v>2027Vigilancia de la salud ambientalTUNJUELITOD. MARZO 2025</v>
      </c>
      <c r="N929" s="125"/>
      <c r="O929" s="126">
        <v>240448</v>
      </c>
      <c r="Q929" s="124">
        <v>4</v>
      </c>
      <c r="S929" s="259">
        <v>961792</v>
      </c>
      <c r="U929" s="260">
        <v>4</v>
      </c>
      <c r="W929" s="259">
        <v>961792</v>
      </c>
    </row>
    <row r="930" spans="2:23" ht="72">
      <c r="B930" s="83">
        <v>2027</v>
      </c>
      <c r="C930" s="91" t="s">
        <v>7</v>
      </c>
      <c r="D930" s="8" t="str">
        <f t="shared" si="31"/>
        <v>2027Vigilancia de la salud ambiental</v>
      </c>
      <c r="E930" s="8" t="s">
        <v>589</v>
      </c>
      <c r="F930" s="83" t="s">
        <v>814</v>
      </c>
      <c r="G930" s="83" t="s">
        <v>509</v>
      </c>
      <c r="H930" s="83" t="s">
        <v>306</v>
      </c>
      <c r="I930" s="8" t="s">
        <v>307</v>
      </c>
      <c r="J930" s="8" t="s">
        <v>307</v>
      </c>
      <c r="K930" s="83" t="s">
        <v>144</v>
      </c>
      <c r="L930" s="92" t="s">
        <v>66</v>
      </c>
      <c r="M930" s="8" t="str">
        <f t="shared" si="30"/>
        <v>2027Vigilancia de la salud ambientalCIUDAD BOLIVARD. MARZO 2025</v>
      </c>
      <c r="N930" s="125"/>
      <c r="O930" s="126">
        <v>240448</v>
      </c>
      <c r="Q930" s="124">
        <v>11</v>
      </c>
      <c r="S930" s="259">
        <v>2644928</v>
      </c>
      <c r="U930" s="260">
        <v>9</v>
      </c>
      <c r="W930" s="259">
        <v>2164032</v>
      </c>
    </row>
    <row r="931" spans="2:23" ht="60">
      <c r="B931" s="83">
        <v>2027</v>
      </c>
      <c r="C931" s="91" t="s">
        <v>7</v>
      </c>
      <c r="D931" s="8" t="str">
        <f t="shared" si="31"/>
        <v>2027Vigilancia de la salud ambiental</v>
      </c>
      <c r="E931" s="8" t="s">
        <v>589</v>
      </c>
      <c r="F931" s="83" t="s">
        <v>814</v>
      </c>
      <c r="G931" s="83" t="s">
        <v>509</v>
      </c>
      <c r="H931" s="83" t="s">
        <v>306</v>
      </c>
      <c r="I931" s="8" t="s">
        <v>307</v>
      </c>
      <c r="J931" s="8" t="s">
        <v>307</v>
      </c>
      <c r="K931" s="83" t="s">
        <v>148</v>
      </c>
      <c r="L931" s="92" t="s">
        <v>66</v>
      </c>
      <c r="M931" s="8" t="str">
        <f t="shared" si="30"/>
        <v>2027Vigilancia de la salud ambientalSUMAPAZD. MARZO 2025</v>
      </c>
      <c r="N931" s="125"/>
      <c r="O931" s="126">
        <v>300560</v>
      </c>
      <c r="Q931" s="124">
        <v>2</v>
      </c>
      <c r="S931" s="259">
        <v>601120</v>
      </c>
      <c r="U931" s="260">
        <v>1</v>
      </c>
      <c r="W931" s="259">
        <v>300560</v>
      </c>
    </row>
    <row r="932" spans="2:23" ht="60">
      <c r="B932" s="83">
        <v>2028</v>
      </c>
      <c r="C932" s="91" t="s">
        <v>7</v>
      </c>
      <c r="D932" s="8" t="str">
        <f t="shared" si="31"/>
        <v>2028Vigilancia de la salud ambiental</v>
      </c>
      <c r="E932" s="8" t="s">
        <v>589</v>
      </c>
      <c r="F932" s="83" t="s">
        <v>814</v>
      </c>
      <c r="G932" s="83" t="s">
        <v>898</v>
      </c>
      <c r="H932" s="83" t="s">
        <v>306</v>
      </c>
      <c r="I932" s="8" t="s">
        <v>307</v>
      </c>
      <c r="J932" s="8" t="s">
        <v>307</v>
      </c>
      <c r="K932" s="83" t="s">
        <v>151</v>
      </c>
      <c r="L932" s="92" t="s">
        <v>66</v>
      </c>
      <c r="M932" s="8" t="str">
        <f t="shared" si="30"/>
        <v>2028Vigilancia de la salud ambientalUSMED. MARZO 2025</v>
      </c>
      <c r="N932" s="125"/>
      <c r="O932" s="126">
        <v>90168</v>
      </c>
      <c r="Q932" s="124">
        <v>2</v>
      </c>
      <c r="S932" s="259">
        <v>180336</v>
      </c>
      <c r="U932" s="260">
        <v>2</v>
      </c>
      <c r="W932" s="259">
        <v>180336</v>
      </c>
    </row>
    <row r="933" spans="2:23" ht="60">
      <c r="B933" s="83">
        <v>2028</v>
      </c>
      <c r="C933" s="91" t="s">
        <v>7</v>
      </c>
      <c r="D933" s="8" t="str">
        <f t="shared" si="31"/>
        <v>2028Vigilancia de la salud ambiental</v>
      </c>
      <c r="E933" s="8" t="s">
        <v>589</v>
      </c>
      <c r="F933" s="83" t="s">
        <v>814</v>
      </c>
      <c r="G933" s="83" t="s">
        <v>898</v>
      </c>
      <c r="H933" s="83" t="s">
        <v>306</v>
      </c>
      <c r="I933" s="8" t="s">
        <v>307</v>
      </c>
      <c r="J933" s="8" t="s">
        <v>307</v>
      </c>
      <c r="K933" s="83" t="s">
        <v>139</v>
      </c>
      <c r="L933" s="92" t="s">
        <v>66</v>
      </c>
      <c r="M933" s="8" t="str">
        <f t="shared" si="30"/>
        <v>2028Vigilancia de la salud ambientalTUNJUELITOD. MARZO 2025</v>
      </c>
      <c r="N933" s="125"/>
      <c r="O933" s="126">
        <v>90168</v>
      </c>
      <c r="Q933" s="124">
        <v>3</v>
      </c>
      <c r="S933" s="259">
        <v>270504</v>
      </c>
      <c r="U933" s="260">
        <v>3</v>
      </c>
      <c r="W933" s="259">
        <v>270504</v>
      </c>
    </row>
    <row r="934" spans="2:23" ht="72">
      <c r="B934" s="83">
        <v>2028</v>
      </c>
      <c r="C934" s="91" t="s">
        <v>7</v>
      </c>
      <c r="D934" s="8" t="str">
        <f t="shared" si="31"/>
        <v>2028Vigilancia de la salud ambiental</v>
      </c>
      <c r="E934" s="8" t="s">
        <v>589</v>
      </c>
      <c r="F934" s="83" t="s">
        <v>814</v>
      </c>
      <c r="G934" s="83" t="s">
        <v>898</v>
      </c>
      <c r="H934" s="83" t="s">
        <v>306</v>
      </c>
      <c r="I934" s="8" t="s">
        <v>307</v>
      </c>
      <c r="J934" s="8" t="s">
        <v>307</v>
      </c>
      <c r="K934" s="83" t="s">
        <v>144</v>
      </c>
      <c r="L934" s="92" t="s">
        <v>66</v>
      </c>
      <c r="M934" s="8" t="str">
        <f t="shared" si="30"/>
        <v>2028Vigilancia de la salud ambientalCIUDAD BOLIVARD. MARZO 2025</v>
      </c>
      <c r="N934" s="125"/>
      <c r="O934" s="126">
        <v>90168</v>
      </c>
      <c r="Q934" s="124">
        <v>4</v>
      </c>
      <c r="S934" s="259">
        <v>360672</v>
      </c>
      <c r="U934" s="260">
        <v>4</v>
      </c>
      <c r="W934" s="259">
        <v>360672</v>
      </c>
    </row>
    <row r="935" spans="2:23" ht="72">
      <c r="B935" s="83">
        <v>2050</v>
      </c>
      <c r="C935" s="91" t="s">
        <v>7</v>
      </c>
      <c r="D935" s="8" t="str">
        <f t="shared" si="31"/>
        <v>2050Vigilancia de la salud ambiental</v>
      </c>
      <c r="E935" s="8" t="s">
        <v>589</v>
      </c>
      <c r="F935" s="83" t="s">
        <v>838</v>
      </c>
      <c r="G935" s="83" t="s">
        <v>899</v>
      </c>
      <c r="H935" s="83" t="s">
        <v>314</v>
      </c>
      <c r="I935" s="8" t="s">
        <v>307</v>
      </c>
      <c r="J935" s="8" t="s">
        <v>307</v>
      </c>
      <c r="K935" s="83" t="s">
        <v>144</v>
      </c>
      <c r="L935" s="92" t="s">
        <v>66</v>
      </c>
      <c r="M935" s="8" t="str">
        <f t="shared" si="30"/>
        <v>2050Vigilancia de la salud ambientalCIUDAD BOLIVARD. MARZO 2025</v>
      </c>
      <c r="N935" s="125"/>
      <c r="O935" s="126">
        <v>0</v>
      </c>
      <c r="Q935" s="124">
        <v>0</v>
      </c>
      <c r="S935" s="259">
        <v>0</v>
      </c>
      <c r="U935" s="260">
        <v>0</v>
      </c>
      <c r="W935" s="259">
        <v>0</v>
      </c>
    </row>
    <row r="936" spans="2:23" ht="72">
      <c r="B936" s="83">
        <v>2089</v>
      </c>
      <c r="C936" s="91" t="s">
        <v>7</v>
      </c>
      <c r="D936" s="8" t="str">
        <f t="shared" si="31"/>
        <v>2089Vigilancia de la salud ambiental</v>
      </c>
      <c r="E936" s="8" t="s">
        <v>589</v>
      </c>
      <c r="F936" s="83" t="s">
        <v>814</v>
      </c>
      <c r="G936" s="83" t="s">
        <v>857</v>
      </c>
      <c r="H936" s="83" t="s">
        <v>606</v>
      </c>
      <c r="I936" s="8" t="s">
        <v>307</v>
      </c>
      <c r="J936" s="8" t="s">
        <v>307</v>
      </c>
      <c r="K936" s="83" t="s">
        <v>144</v>
      </c>
      <c r="L936" s="92" t="s">
        <v>66</v>
      </c>
      <c r="M936" s="8" t="str">
        <f t="shared" si="30"/>
        <v>2089Vigilancia de la salud ambientalCIUDAD BOLIVARD. MARZO 2025</v>
      </c>
      <c r="N936" s="125"/>
      <c r="O936" s="126">
        <v>0</v>
      </c>
      <c r="Q936" s="124">
        <v>0</v>
      </c>
      <c r="S936" s="259">
        <v>0</v>
      </c>
      <c r="U936" s="260">
        <v>0</v>
      </c>
      <c r="W936" s="259">
        <v>0</v>
      </c>
    </row>
    <row r="937" spans="2:23" ht="72">
      <c r="B937" s="83">
        <v>2090</v>
      </c>
      <c r="C937" s="91" t="s">
        <v>7</v>
      </c>
      <c r="D937" s="8" t="str">
        <f t="shared" si="31"/>
        <v>2090Vigilancia de la salud ambiental</v>
      </c>
      <c r="E937" s="8" t="s">
        <v>589</v>
      </c>
      <c r="F937" s="83" t="s">
        <v>814</v>
      </c>
      <c r="G937" s="83" t="s">
        <v>857</v>
      </c>
      <c r="H937" s="83" t="s">
        <v>606</v>
      </c>
      <c r="I937" s="8" t="s">
        <v>307</v>
      </c>
      <c r="J937" s="8" t="s">
        <v>307</v>
      </c>
      <c r="K937" s="83" t="s">
        <v>144</v>
      </c>
      <c r="L937" s="92" t="s">
        <v>66</v>
      </c>
      <c r="M937" s="8" t="str">
        <f t="shared" si="30"/>
        <v>2090Vigilancia de la salud ambientalCIUDAD BOLIVARD. MARZO 2025</v>
      </c>
      <c r="N937" s="125"/>
      <c r="O937" s="126">
        <v>0</v>
      </c>
      <c r="Q937" s="124">
        <v>0</v>
      </c>
      <c r="S937" s="259">
        <v>0</v>
      </c>
      <c r="U937" s="260">
        <v>0</v>
      </c>
      <c r="W937" s="259">
        <v>0</v>
      </c>
    </row>
    <row r="938" spans="2:23" ht="60">
      <c r="B938" s="83">
        <v>2099</v>
      </c>
      <c r="C938" s="91" t="s">
        <v>7</v>
      </c>
      <c r="D938" s="8" t="str">
        <f t="shared" si="31"/>
        <v>2099Vigilancia de la salud ambiental</v>
      </c>
      <c r="E938" s="8" t="s">
        <v>589</v>
      </c>
      <c r="F938" s="83" t="s">
        <v>814</v>
      </c>
      <c r="G938" s="83" t="s">
        <v>900</v>
      </c>
      <c r="H938" s="83" t="s">
        <v>306</v>
      </c>
      <c r="I938" s="8" t="s">
        <v>307</v>
      </c>
      <c r="J938" s="8" t="s">
        <v>307</v>
      </c>
      <c r="K938" s="83" t="s">
        <v>139</v>
      </c>
      <c r="L938" s="92" t="s">
        <v>66</v>
      </c>
      <c r="M938" s="8" t="str">
        <f t="shared" si="30"/>
        <v>2099Vigilancia de la salud ambientalTUNJUELITOD. MARZO 2025</v>
      </c>
      <c r="N938" s="125"/>
      <c r="O938" s="126">
        <v>0</v>
      </c>
      <c r="Q938" s="124">
        <v>0</v>
      </c>
      <c r="S938" s="259">
        <v>0</v>
      </c>
      <c r="U938" s="260">
        <v>0</v>
      </c>
      <c r="W938" s="259">
        <v>0</v>
      </c>
    </row>
    <row r="939" spans="2:23" ht="60">
      <c r="B939" s="83">
        <v>2100</v>
      </c>
      <c r="C939" s="91" t="s">
        <v>7</v>
      </c>
      <c r="D939" s="8" t="str">
        <f t="shared" si="31"/>
        <v>2100Vigilancia de la salud ambiental</v>
      </c>
      <c r="E939" s="8" t="s">
        <v>589</v>
      </c>
      <c r="F939" s="83" t="s">
        <v>814</v>
      </c>
      <c r="G939" s="83" t="s">
        <v>901</v>
      </c>
      <c r="H939" s="83" t="s">
        <v>602</v>
      </c>
      <c r="I939" s="8" t="s">
        <v>307</v>
      </c>
      <c r="J939" s="8" t="s">
        <v>307</v>
      </c>
      <c r="K939" s="83" t="s">
        <v>151</v>
      </c>
      <c r="L939" s="92" t="s">
        <v>66</v>
      </c>
      <c r="M939" s="8" t="str">
        <f t="shared" si="30"/>
        <v>2100Vigilancia de la salud ambientalUSMED. MARZO 2025</v>
      </c>
      <c r="N939" s="125"/>
      <c r="O939" s="126">
        <v>0</v>
      </c>
      <c r="Q939" s="124">
        <v>0</v>
      </c>
      <c r="S939" s="259">
        <v>0</v>
      </c>
      <c r="U939" s="260">
        <v>0</v>
      </c>
      <c r="W939" s="259">
        <v>0</v>
      </c>
    </row>
    <row r="940" spans="2:23" ht="60">
      <c r="B940" s="83">
        <v>2100</v>
      </c>
      <c r="C940" s="91" t="s">
        <v>7</v>
      </c>
      <c r="D940" s="8" t="str">
        <f t="shared" si="31"/>
        <v>2100Vigilancia de la salud ambiental</v>
      </c>
      <c r="E940" s="8" t="s">
        <v>589</v>
      </c>
      <c r="F940" s="83" t="s">
        <v>814</v>
      </c>
      <c r="G940" s="83" t="s">
        <v>901</v>
      </c>
      <c r="H940" s="83" t="s">
        <v>602</v>
      </c>
      <c r="I940" s="8" t="s">
        <v>307</v>
      </c>
      <c r="J940" s="8" t="s">
        <v>307</v>
      </c>
      <c r="K940" s="83" t="s">
        <v>139</v>
      </c>
      <c r="L940" s="92" t="s">
        <v>66</v>
      </c>
      <c r="M940" s="8" t="str">
        <f t="shared" si="30"/>
        <v>2100Vigilancia de la salud ambientalTUNJUELITOD. MARZO 2025</v>
      </c>
      <c r="N940" s="125"/>
      <c r="O940" s="126">
        <v>120226</v>
      </c>
      <c r="Q940" s="124">
        <v>7</v>
      </c>
      <c r="S940" s="259">
        <v>841582</v>
      </c>
      <c r="U940" s="260">
        <v>7</v>
      </c>
      <c r="W940" s="259">
        <v>841582</v>
      </c>
    </row>
    <row r="941" spans="2:23" ht="72">
      <c r="B941" s="83">
        <v>2100</v>
      </c>
      <c r="C941" s="91" t="s">
        <v>7</v>
      </c>
      <c r="D941" s="8" t="str">
        <f t="shared" si="31"/>
        <v>2100Vigilancia de la salud ambiental</v>
      </c>
      <c r="E941" s="8" t="s">
        <v>589</v>
      </c>
      <c r="F941" s="83" t="s">
        <v>814</v>
      </c>
      <c r="G941" s="83" t="s">
        <v>901</v>
      </c>
      <c r="H941" s="83" t="s">
        <v>602</v>
      </c>
      <c r="I941" s="8" t="s">
        <v>307</v>
      </c>
      <c r="J941" s="8" t="s">
        <v>307</v>
      </c>
      <c r="K941" s="83" t="s">
        <v>144</v>
      </c>
      <c r="L941" s="92" t="s">
        <v>66</v>
      </c>
      <c r="M941" s="8" t="str">
        <f t="shared" si="30"/>
        <v>2100Vigilancia de la salud ambientalCIUDAD BOLIVARD. MARZO 2025</v>
      </c>
      <c r="N941" s="125"/>
      <c r="O941" s="126">
        <v>120226</v>
      </c>
      <c r="Q941" s="124">
        <v>4</v>
      </c>
      <c r="S941" s="259">
        <v>480904</v>
      </c>
      <c r="U941" s="260">
        <v>4</v>
      </c>
      <c r="W941" s="259">
        <v>480904</v>
      </c>
    </row>
    <row r="942" spans="2:23" ht="60">
      <c r="B942" s="83">
        <v>2102</v>
      </c>
      <c r="C942" s="91" t="s">
        <v>7</v>
      </c>
      <c r="D942" s="8" t="str">
        <f t="shared" si="31"/>
        <v>2102Vigilancia de la salud ambiental</v>
      </c>
      <c r="E942" s="8" t="s">
        <v>589</v>
      </c>
      <c r="F942" s="83" t="s">
        <v>835</v>
      </c>
      <c r="G942" s="83" t="s">
        <v>902</v>
      </c>
      <c r="H942" s="83" t="s">
        <v>601</v>
      </c>
      <c r="I942" s="8" t="s">
        <v>307</v>
      </c>
      <c r="J942" s="8" t="s">
        <v>307</v>
      </c>
      <c r="K942" s="83" t="s">
        <v>139</v>
      </c>
      <c r="L942" s="92" t="s">
        <v>66</v>
      </c>
      <c r="M942" s="8" t="str">
        <f t="shared" si="30"/>
        <v>2102Vigilancia de la salud ambientalTUNJUELITOD. MARZO 2025</v>
      </c>
      <c r="N942" s="125"/>
      <c r="O942" s="126">
        <v>99419</v>
      </c>
      <c r="Q942" s="124">
        <v>30</v>
      </c>
      <c r="S942" s="259">
        <v>2982570</v>
      </c>
      <c r="U942" s="260">
        <v>30</v>
      </c>
      <c r="W942" s="259">
        <v>2982570</v>
      </c>
    </row>
    <row r="943" spans="2:23" ht="60">
      <c r="B943" s="83">
        <v>2104</v>
      </c>
      <c r="C943" s="91" t="s">
        <v>7</v>
      </c>
      <c r="D943" s="8" t="str">
        <f t="shared" si="31"/>
        <v>2104Vigilancia de la salud ambiental</v>
      </c>
      <c r="E943" s="8" t="s">
        <v>589</v>
      </c>
      <c r="F943" s="83" t="s">
        <v>838</v>
      </c>
      <c r="G943" s="83" t="s">
        <v>313</v>
      </c>
      <c r="H943" s="83" t="s">
        <v>314</v>
      </c>
      <c r="I943" s="8" t="s">
        <v>307</v>
      </c>
      <c r="J943" s="8" t="s">
        <v>307</v>
      </c>
      <c r="K943" s="83" t="s">
        <v>139</v>
      </c>
      <c r="L943" s="92" t="s">
        <v>66</v>
      </c>
      <c r="M943" s="8" t="str">
        <f t="shared" si="30"/>
        <v>2104Vigilancia de la salud ambientalTUNJUELITOD. MARZO 2025</v>
      </c>
      <c r="N943" s="125"/>
      <c r="O943" s="126">
        <v>0</v>
      </c>
      <c r="Q943" s="124">
        <v>0</v>
      </c>
      <c r="S943" s="259">
        <v>0</v>
      </c>
      <c r="U943" s="260">
        <v>0</v>
      </c>
      <c r="W943" s="259">
        <v>0</v>
      </c>
    </row>
    <row r="944" spans="2:23" ht="60">
      <c r="B944" s="83">
        <v>2111</v>
      </c>
      <c r="C944" s="91" t="s">
        <v>7</v>
      </c>
      <c r="D944" s="8" t="str">
        <f t="shared" si="31"/>
        <v>2111Vigilancia de la salud ambiental</v>
      </c>
      <c r="E944" s="8" t="s">
        <v>589</v>
      </c>
      <c r="F944" s="83" t="s">
        <v>838</v>
      </c>
      <c r="G944" s="83" t="s">
        <v>313</v>
      </c>
      <c r="H944" s="83" t="s">
        <v>314</v>
      </c>
      <c r="I944" s="8" t="s">
        <v>307</v>
      </c>
      <c r="J944" s="8" t="s">
        <v>307</v>
      </c>
      <c r="K944" s="83" t="s">
        <v>139</v>
      </c>
      <c r="L944" s="92" t="s">
        <v>66</v>
      </c>
      <c r="M944" s="8" t="str">
        <f t="shared" si="30"/>
        <v>2111Vigilancia de la salud ambientalTUNJUELITOD. MARZO 2025</v>
      </c>
      <c r="N944" s="125"/>
      <c r="O944" s="126">
        <v>42684230</v>
      </c>
      <c r="Q944" s="124">
        <v>1</v>
      </c>
      <c r="S944" s="259">
        <v>42684230</v>
      </c>
      <c r="U944" s="260">
        <v>1</v>
      </c>
      <c r="W944" s="259">
        <v>42684230</v>
      </c>
    </row>
    <row r="945" spans="2:23" ht="72">
      <c r="B945" s="83">
        <v>2122</v>
      </c>
      <c r="C945" s="91" t="s">
        <v>7</v>
      </c>
      <c r="D945" s="8" t="str">
        <f t="shared" si="31"/>
        <v>2122Vigilancia de la salud ambiental</v>
      </c>
      <c r="E945" s="8" t="s">
        <v>589</v>
      </c>
      <c r="F945" s="83" t="s">
        <v>835</v>
      </c>
      <c r="G945" s="83" t="s">
        <v>903</v>
      </c>
      <c r="H945" s="83" t="s">
        <v>904</v>
      </c>
      <c r="I945" s="8" t="s">
        <v>307</v>
      </c>
      <c r="J945" s="8" t="s">
        <v>307</v>
      </c>
      <c r="K945" s="83" t="s">
        <v>144</v>
      </c>
      <c r="L945" s="92" t="s">
        <v>66</v>
      </c>
      <c r="M945" s="8" t="str">
        <f t="shared" si="30"/>
        <v>2122Vigilancia de la salud ambientalCIUDAD BOLIVARD. MARZO 2025</v>
      </c>
      <c r="N945" s="125"/>
      <c r="O945" s="126">
        <v>0</v>
      </c>
      <c r="Q945" s="124">
        <v>0</v>
      </c>
      <c r="S945" s="259">
        <v>0</v>
      </c>
      <c r="U945" s="260">
        <v>0</v>
      </c>
      <c r="W945" s="259">
        <v>0</v>
      </c>
    </row>
    <row r="946" spans="2:23" ht="72">
      <c r="B946" s="83">
        <v>2123</v>
      </c>
      <c r="C946" s="91" t="s">
        <v>7</v>
      </c>
      <c r="D946" s="8" t="str">
        <f t="shared" si="31"/>
        <v>2123Vigilancia de la salud ambiental</v>
      </c>
      <c r="E946" s="8" t="s">
        <v>589</v>
      </c>
      <c r="F946" s="83" t="s">
        <v>844</v>
      </c>
      <c r="G946" s="83" t="s">
        <v>905</v>
      </c>
      <c r="H946" s="83" t="s">
        <v>605</v>
      </c>
      <c r="I946" s="8" t="s">
        <v>307</v>
      </c>
      <c r="J946" s="8" t="s">
        <v>307</v>
      </c>
      <c r="K946" s="83" t="s">
        <v>144</v>
      </c>
      <c r="L946" s="92" t="s">
        <v>66</v>
      </c>
      <c r="M946" s="8" t="str">
        <f t="shared" si="30"/>
        <v>2123Vigilancia de la salud ambientalCIUDAD BOLIVARD. MARZO 2025</v>
      </c>
      <c r="N946" s="125"/>
      <c r="O946" s="126">
        <v>0</v>
      </c>
      <c r="Q946" s="124">
        <v>0</v>
      </c>
      <c r="S946" s="259">
        <v>0</v>
      </c>
      <c r="U946" s="260">
        <v>0</v>
      </c>
      <c r="W946" s="259">
        <v>0</v>
      </c>
    </row>
    <row r="947" spans="2:23" ht="72">
      <c r="B947" s="83">
        <v>2124</v>
      </c>
      <c r="C947" s="91" t="s">
        <v>7</v>
      </c>
      <c r="D947" s="8" t="str">
        <f t="shared" si="31"/>
        <v>2124Vigilancia de la salud ambiental</v>
      </c>
      <c r="E947" s="8" t="s">
        <v>589</v>
      </c>
      <c r="F947" s="83" t="s">
        <v>835</v>
      </c>
      <c r="G947" s="83" t="s">
        <v>903</v>
      </c>
      <c r="H947" s="83" t="s">
        <v>606</v>
      </c>
      <c r="I947" s="8" t="s">
        <v>307</v>
      </c>
      <c r="J947" s="8" t="s">
        <v>307</v>
      </c>
      <c r="K947" s="83" t="s">
        <v>144</v>
      </c>
      <c r="L947" s="92" t="s">
        <v>66</v>
      </c>
      <c r="M947" s="8" t="str">
        <f t="shared" si="30"/>
        <v>2124Vigilancia de la salud ambientalCIUDAD BOLIVARD. MARZO 2025</v>
      </c>
      <c r="N947" s="125"/>
      <c r="O947" s="126">
        <v>0</v>
      </c>
      <c r="Q947" s="124">
        <v>0</v>
      </c>
      <c r="S947" s="259">
        <v>0</v>
      </c>
      <c r="U947" s="260">
        <v>0</v>
      </c>
      <c r="W947" s="259">
        <v>0</v>
      </c>
    </row>
    <row r="948" spans="2:23" ht="60">
      <c r="B948" s="83">
        <v>2133</v>
      </c>
      <c r="C948" s="91" t="s">
        <v>7</v>
      </c>
      <c r="D948" s="8" t="str">
        <f t="shared" si="31"/>
        <v>2133Vigilancia de la salud ambiental</v>
      </c>
      <c r="E948" s="8" t="s">
        <v>589</v>
      </c>
      <c r="F948" s="83" t="s">
        <v>838</v>
      </c>
      <c r="G948" s="83" t="s">
        <v>313</v>
      </c>
      <c r="H948" s="83" t="s">
        <v>314</v>
      </c>
      <c r="I948" s="8" t="s">
        <v>307</v>
      </c>
      <c r="J948" s="8" t="s">
        <v>307</v>
      </c>
      <c r="K948" s="83" t="s">
        <v>139</v>
      </c>
      <c r="L948" s="92" t="s">
        <v>66</v>
      </c>
      <c r="M948" s="8" t="str">
        <f t="shared" si="30"/>
        <v>2133Vigilancia de la salud ambientalTUNJUELITOD. MARZO 2025</v>
      </c>
      <c r="N948" s="125"/>
      <c r="O948" s="126">
        <v>0</v>
      </c>
      <c r="Q948" s="124">
        <v>0</v>
      </c>
      <c r="S948" s="259">
        <v>0</v>
      </c>
      <c r="U948" s="260">
        <v>0</v>
      </c>
      <c r="W948" s="259">
        <v>0</v>
      </c>
    </row>
    <row r="949" spans="2:23" ht="78.75">
      <c r="B949" s="83">
        <v>2141</v>
      </c>
      <c r="C949" s="91" t="s">
        <v>7</v>
      </c>
      <c r="D949" s="8" t="str">
        <f t="shared" si="31"/>
        <v>2141Vigilancia de la salud ambiental</v>
      </c>
      <c r="E949" s="8" t="s">
        <v>589</v>
      </c>
      <c r="F949" s="83" t="s">
        <v>304</v>
      </c>
      <c r="G949" s="83" t="s">
        <v>856</v>
      </c>
      <c r="H949" s="83" t="s">
        <v>605</v>
      </c>
      <c r="I949" s="8" t="s">
        <v>307</v>
      </c>
      <c r="J949" s="8" t="s">
        <v>307</v>
      </c>
      <c r="K949" s="83" t="s">
        <v>144</v>
      </c>
      <c r="L949" s="92" t="s">
        <v>66</v>
      </c>
      <c r="M949" s="8" t="str">
        <f t="shared" si="30"/>
        <v>2141Vigilancia de la salud ambientalCIUDAD BOLIVARD. MARZO 2025</v>
      </c>
      <c r="N949" s="125"/>
      <c r="O949" s="126">
        <v>0</v>
      </c>
      <c r="Q949" s="124">
        <v>0</v>
      </c>
      <c r="S949" s="259">
        <v>0</v>
      </c>
      <c r="U949" s="260">
        <v>0</v>
      </c>
      <c r="W949" s="259">
        <v>0</v>
      </c>
    </row>
    <row r="950" spans="2:23" ht="60">
      <c r="B950" s="83">
        <v>2146</v>
      </c>
      <c r="C950" s="91" t="s">
        <v>7</v>
      </c>
      <c r="D950" s="8" t="str">
        <f t="shared" si="31"/>
        <v>2146Vigilancia de la salud ambiental</v>
      </c>
      <c r="E950" s="8" t="s">
        <v>589</v>
      </c>
      <c r="F950" s="83" t="s">
        <v>304</v>
      </c>
      <c r="G950" s="83" t="s">
        <v>906</v>
      </c>
      <c r="H950" s="83" t="s">
        <v>306</v>
      </c>
      <c r="I950" s="8" t="s">
        <v>307</v>
      </c>
      <c r="J950" s="8" t="s">
        <v>307</v>
      </c>
      <c r="K950" s="83" t="s">
        <v>139</v>
      </c>
      <c r="L950" s="92" t="s">
        <v>66</v>
      </c>
      <c r="M950" s="8" t="str">
        <f t="shared" si="30"/>
        <v>2146Vigilancia de la salud ambientalTUNJUELITOD. MARZO 2025</v>
      </c>
      <c r="N950" s="125"/>
      <c r="O950" s="126">
        <v>90169</v>
      </c>
      <c r="Q950" s="124">
        <v>3</v>
      </c>
      <c r="S950" s="259">
        <v>270507</v>
      </c>
      <c r="U950" s="260">
        <v>3</v>
      </c>
      <c r="W950" s="259">
        <v>270507</v>
      </c>
    </row>
    <row r="951" spans="2:23" ht="72">
      <c r="B951" s="83">
        <v>2146</v>
      </c>
      <c r="C951" s="91" t="s">
        <v>7</v>
      </c>
      <c r="D951" s="8" t="str">
        <f t="shared" si="31"/>
        <v>2146Vigilancia de la salud ambiental</v>
      </c>
      <c r="E951" s="8" t="s">
        <v>589</v>
      </c>
      <c r="F951" s="83" t="s">
        <v>304</v>
      </c>
      <c r="G951" s="83" t="s">
        <v>906</v>
      </c>
      <c r="H951" s="83" t="s">
        <v>306</v>
      </c>
      <c r="I951" s="8" t="s">
        <v>307</v>
      </c>
      <c r="J951" s="8" t="s">
        <v>307</v>
      </c>
      <c r="K951" s="83" t="s">
        <v>144</v>
      </c>
      <c r="L951" s="92" t="s">
        <v>66</v>
      </c>
      <c r="M951" s="8" t="str">
        <f t="shared" si="30"/>
        <v>2146Vigilancia de la salud ambientalCIUDAD BOLIVARD. MARZO 2025</v>
      </c>
      <c r="N951" s="125"/>
      <c r="O951" s="126">
        <v>0</v>
      </c>
      <c r="Q951" s="124">
        <v>0</v>
      </c>
      <c r="S951" s="259">
        <v>0</v>
      </c>
      <c r="U951" s="260">
        <v>0</v>
      </c>
      <c r="W951" s="259">
        <v>0</v>
      </c>
    </row>
    <row r="952" spans="2:23" ht="60">
      <c r="B952" s="83">
        <v>2150</v>
      </c>
      <c r="C952" s="91" t="s">
        <v>7</v>
      </c>
      <c r="D952" s="8" t="str">
        <f t="shared" si="31"/>
        <v>2150Vigilancia de la salud ambiental</v>
      </c>
      <c r="E952" s="8" t="s">
        <v>589</v>
      </c>
      <c r="F952" s="83" t="s">
        <v>814</v>
      </c>
      <c r="G952" s="83" t="s">
        <v>907</v>
      </c>
      <c r="H952" s="83" t="s">
        <v>306</v>
      </c>
      <c r="I952" s="8" t="s">
        <v>307</v>
      </c>
      <c r="J952" s="8" t="s">
        <v>307</v>
      </c>
      <c r="K952" s="83" t="s">
        <v>151</v>
      </c>
      <c r="L952" s="92" t="s">
        <v>66</v>
      </c>
      <c r="M952" s="8" t="str">
        <f t="shared" si="30"/>
        <v>2150Vigilancia de la salud ambientalUSMED. MARZO 2025</v>
      </c>
      <c r="N952" s="125"/>
      <c r="O952" s="126">
        <v>0</v>
      </c>
      <c r="Q952" s="124">
        <v>0</v>
      </c>
      <c r="S952" s="259">
        <v>0</v>
      </c>
      <c r="U952" s="260">
        <v>0</v>
      </c>
      <c r="W952" s="259">
        <v>0</v>
      </c>
    </row>
    <row r="953" spans="2:23" ht="60">
      <c r="B953" s="83">
        <v>2150</v>
      </c>
      <c r="C953" s="91" t="s">
        <v>7</v>
      </c>
      <c r="D953" s="8" t="str">
        <f t="shared" si="31"/>
        <v>2150Vigilancia de la salud ambiental</v>
      </c>
      <c r="E953" s="8" t="s">
        <v>589</v>
      </c>
      <c r="F953" s="83" t="s">
        <v>814</v>
      </c>
      <c r="G953" s="83" t="s">
        <v>907</v>
      </c>
      <c r="H953" s="83" t="s">
        <v>306</v>
      </c>
      <c r="I953" s="8" t="s">
        <v>307</v>
      </c>
      <c r="J953" s="8" t="s">
        <v>307</v>
      </c>
      <c r="K953" s="83" t="s">
        <v>139</v>
      </c>
      <c r="L953" s="92" t="s">
        <v>66</v>
      </c>
      <c r="M953" s="8" t="str">
        <f t="shared" si="30"/>
        <v>2150Vigilancia de la salud ambientalTUNJUELITOD. MARZO 2025</v>
      </c>
      <c r="N953" s="125"/>
      <c r="O953" s="126">
        <v>120224</v>
      </c>
      <c r="Q953" s="124">
        <v>1</v>
      </c>
      <c r="S953" s="259">
        <v>120224</v>
      </c>
      <c r="U953" s="260">
        <v>1</v>
      </c>
      <c r="W953" s="259">
        <v>120224</v>
      </c>
    </row>
    <row r="954" spans="2:23" ht="72">
      <c r="B954" s="83">
        <v>2150</v>
      </c>
      <c r="C954" s="91" t="s">
        <v>7</v>
      </c>
      <c r="D954" s="8" t="str">
        <f t="shared" si="31"/>
        <v>2150Vigilancia de la salud ambiental</v>
      </c>
      <c r="E954" s="8" t="s">
        <v>589</v>
      </c>
      <c r="F954" s="83" t="s">
        <v>814</v>
      </c>
      <c r="G954" s="83" t="s">
        <v>907</v>
      </c>
      <c r="H954" s="83" t="s">
        <v>306</v>
      </c>
      <c r="I954" s="8" t="s">
        <v>307</v>
      </c>
      <c r="J954" s="8" t="s">
        <v>307</v>
      </c>
      <c r="K954" s="83" t="s">
        <v>144</v>
      </c>
      <c r="L954" s="92" t="s">
        <v>66</v>
      </c>
      <c r="M954" s="8" t="str">
        <f t="shared" si="30"/>
        <v>2150Vigilancia de la salud ambientalCIUDAD BOLIVARD. MARZO 2025</v>
      </c>
      <c r="N954" s="125"/>
      <c r="O954" s="126">
        <v>0</v>
      </c>
      <c r="Q954" s="124">
        <v>0</v>
      </c>
      <c r="S954" s="259">
        <v>0</v>
      </c>
      <c r="U954" s="260">
        <v>0</v>
      </c>
      <c r="W954" s="259">
        <v>0</v>
      </c>
    </row>
    <row r="955" spans="2:23" ht="60">
      <c r="B955" s="83">
        <v>2152</v>
      </c>
      <c r="C955" s="91" t="s">
        <v>7</v>
      </c>
      <c r="D955" s="8" t="str">
        <f t="shared" si="31"/>
        <v>2152Vigilancia de la salud ambiental</v>
      </c>
      <c r="E955" s="8" t="s">
        <v>589</v>
      </c>
      <c r="F955" s="83" t="s">
        <v>814</v>
      </c>
      <c r="G955" s="83" t="s">
        <v>513</v>
      </c>
      <c r="H955" s="83" t="s">
        <v>306</v>
      </c>
      <c r="I955" s="8" t="s">
        <v>307</v>
      </c>
      <c r="J955" s="8" t="s">
        <v>307</v>
      </c>
      <c r="K955" s="83" t="s">
        <v>151</v>
      </c>
      <c r="L955" s="92" t="s">
        <v>66</v>
      </c>
      <c r="M955" s="8" t="str">
        <f t="shared" si="30"/>
        <v>2152Vigilancia de la salud ambientalUSMED. MARZO 2025</v>
      </c>
      <c r="N955" s="125"/>
      <c r="O955" s="126">
        <v>120224</v>
      </c>
      <c r="Q955" s="124">
        <v>6</v>
      </c>
      <c r="S955" s="259">
        <v>721344</v>
      </c>
      <c r="U955" s="260">
        <v>6</v>
      </c>
      <c r="W955" s="259">
        <v>721344</v>
      </c>
    </row>
    <row r="956" spans="2:23" ht="60">
      <c r="B956" s="83">
        <v>2152</v>
      </c>
      <c r="C956" s="91" t="s">
        <v>7</v>
      </c>
      <c r="D956" s="8" t="str">
        <f t="shared" si="31"/>
        <v>2152Vigilancia de la salud ambiental</v>
      </c>
      <c r="E956" s="8" t="s">
        <v>589</v>
      </c>
      <c r="F956" s="83" t="s">
        <v>814</v>
      </c>
      <c r="G956" s="83" t="s">
        <v>513</v>
      </c>
      <c r="H956" s="83" t="s">
        <v>306</v>
      </c>
      <c r="I956" s="8" t="s">
        <v>307</v>
      </c>
      <c r="J956" s="8" t="s">
        <v>307</v>
      </c>
      <c r="K956" s="83" t="s">
        <v>139</v>
      </c>
      <c r="L956" s="92" t="s">
        <v>66</v>
      </c>
      <c r="M956" s="8" t="str">
        <f t="shared" si="30"/>
        <v>2152Vigilancia de la salud ambientalTUNJUELITOD. MARZO 2025</v>
      </c>
      <c r="N956" s="125"/>
      <c r="O956" s="126">
        <v>120224</v>
      </c>
      <c r="Q956" s="124">
        <v>6</v>
      </c>
      <c r="S956" s="259">
        <v>721344</v>
      </c>
      <c r="U956" s="260">
        <v>6</v>
      </c>
      <c r="W956" s="259">
        <v>721344</v>
      </c>
    </row>
    <row r="957" spans="2:23" ht="72">
      <c r="B957" s="83">
        <v>2152</v>
      </c>
      <c r="C957" s="91" t="s">
        <v>7</v>
      </c>
      <c r="D957" s="8" t="str">
        <f t="shared" si="31"/>
        <v>2152Vigilancia de la salud ambiental</v>
      </c>
      <c r="E957" s="8" t="s">
        <v>589</v>
      </c>
      <c r="F957" s="83" t="s">
        <v>814</v>
      </c>
      <c r="G957" s="83" t="s">
        <v>513</v>
      </c>
      <c r="H957" s="83" t="s">
        <v>306</v>
      </c>
      <c r="I957" s="8" t="s">
        <v>307</v>
      </c>
      <c r="J957" s="8" t="s">
        <v>307</v>
      </c>
      <c r="K957" s="83" t="s">
        <v>144</v>
      </c>
      <c r="L957" s="92" t="s">
        <v>66</v>
      </c>
      <c r="M957" s="8" t="str">
        <f t="shared" si="30"/>
        <v>2152Vigilancia de la salud ambientalCIUDAD BOLIVARD. MARZO 2025</v>
      </c>
      <c r="N957" s="125"/>
      <c r="O957" s="126">
        <v>120224</v>
      </c>
      <c r="Q957" s="124">
        <v>11</v>
      </c>
      <c r="S957" s="259">
        <v>1322464</v>
      </c>
      <c r="U957" s="260">
        <v>10</v>
      </c>
      <c r="W957" s="259">
        <v>1202240</v>
      </c>
    </row>
    <row r="958" spans="2:23" ht="60">
      <c r="B958" s="83">
        <v>2152</v>
      </c>
      <c r="C958" s="91" t="s">
        <v>7</v>
      </c>
      <c r="D958" s="8" t="str">
        <f t="shared" si="31"/>
        <v>2152Vigilancia de la salud ambiental</v>
      </c>
      <c r="E958" s="8" t="s">
        <v>589</v>
      </c>
      <c r="F958" s="83" t="s">
        <v>814</v>
      </c>
      <c r="G958" s="83" t="s">
        <v>513</v>
      </c>
      <c r="H958" s="83" t="s">
        <v>306</v>
      </c>
      <c r="I958" s="8" t="s">
        <v>307</v>
      </c>
      <c r="J958" s="8" t="s">
        <v>307</v>
      </c>
      <c r="K958" s="83" t="s">
        <v>148</v>
      </c>
      <c r="L958" s="92" t="s">
        <v>66</v>
      </c>
      <c r="M958" s="8" t="str">
        <f t="shared" si="30"/>
        <v>2152Vigilancia de la salud ambientalSUMAPAZD. MARZO 2025</v>
      </c>
      <c r="N958" s="125"/>
      <c r="O958" s="126">
        <v>150280</v>
      </c>
      <c r="Q958" s="124">
        <v>1</v>
      </c>
      <c r="S958" s="259">
        <v>150280</v>
      </c>
      <c r="U958" s="260">
        <v>1</v>
      </c>
      <c r="W958" s="259">
        <v>150280</v>
      </c>
    </row>
    <row r="959" spans="2:23" ht="60">
      <c r="B959" s="83">
        <v>2153</v>
      </c>
      <c r="C959" s="91" t="s">
        <v>7</v>
      </c>
      <c r="D959" s="8" t="str">
        <f t="shared" si="31"/>
        <v>2153Vigilancia de la salud ambiental</v>
      </c>
      <c r="E959" s="8" t="s">
        <v>589</v>
      </c>
      <c r="F959" s="83" t="s">
        <v>814</v>
      </c>
      <c r="G959" s="83" t="s">
        <v>425</v>
      </c>
      <c r="H959" s="83" t="s">
        <v>306</v>
      </c>
      <c r="I959" s="8" t="s">
        <v>307</v>
      </c>
      <c r="J959" s="8" t="s">
        <v>307</v>
      </c>
      <c r="K959" s="83" t="s">
        <v>151</v>
      </c>
      <c r="L959" s="92" t="s">
        <v>66</v>
      </c>
      <c r="M959" s="8" t="str">
        <f t="shared" si="30"/>
        <v>2153Vigilancia de la salud ambientalUSMED. MARZO 2025</v>
      </c>
      <c r="N959" s="125"/>
      <c r="O959" s="126">
        <v>180336</v>
      </c>
      <c r="Q959" s="124">
        <v>5</v>
      </c>
      <c r="S959" s="259">
        <v>901680</v>
      </c>
      <c r="U959" s="260">
        <v>5</v>
      </c>
      <c r="W959" s="259">
        <v>901680</v>
      </c>
    </row>
    <row r="960" spans="2:23" ht="60">
      <c r="B960" s="83">
        <v>2153</v>
      </c>
      <c r="C960" s="91" t="s">
        <v>7</v>
      </c>
      <c r="D960" s="8" t="str">
        <f t="shared" si="31"/>
        <v>2153Vigilancia de la salud ambiental</v>
      </c>
      <c r="E960" s="8" t="s">
        <v>589</v>
      </c>
      <c r="F960" s="83" t="s">
        <v>814</v>
      </c>
      <c r="G960" s="83" t="s">
        <v>425</v>
      </c>
      <c r="H960" s="83" t="s">
        <v>306</v>
      </c>
      <c r="I960" s="8" t="s">
        <v>307</v>
      </c>
      <c r="J960" s="8" t="s">
        <v>307</v>
      </c>
      <c r="K960" s="83" t="s">
        <v>139</v>
      </c>
      <c r="L960" s="92" t="s">
        <v>66</v>
      </c>
      <c r="M960" s="8" t="str">
        <f t="shared" si="30"/>
        <v>2153Vigilancia de la salud ambientalTUNJUELITOD. MARZO 2025</v>
      </c>
      <c r="N960" s="125"/>
      <c r="O960" s="126">
        <v>180336</v>
      </c>
      <c r="Q960" s="124">
        <v>6</v>
      </c>
      <c r="S960" s="259">
        <v>1082016</v>
      </c>
      <c r="U960" s="260">
        <v>6</v>
      </c>
      <c r="W960" s="259">
        <v>1082016</v>
      </c>
    </row>
    <row r="961" spans="2:23" ht="72">
      <c r="B961" s="83">
        <v>2153</v>
      </c>
      <c r="C961" s="91" t="s">
        <v>7</v>
      </c>
      <c r="D961" s="8" t="str">
        <f t="shared" si="31"/>
        <v>2153Vigilancia de la salud ambiental</v>
      </c>
      <c r="E961" s="8" t="s">
        <v>589</v>
      </c>
      <c r="F961" s="83" t="s">
        <v>814</v>
      </c>
      <c r="G961" s="83" t="s">
        <v>425</v>
      </c>
      <c r="H961" s="83" t="s">
        <v>306</v>
      </c>
      <c r="I961" s="8" t="s">
        <v>307</v>
      </c>
      <c r="J961" s="8" t="s">
        <v>307</v>
      </c>
      <c r="K961" s="83" t="s">
        <v>144</v>
      </c>
      <c r="L961" s="92" t="s">
        <v>66</v>
      </c>
      <c r="M961" s="8" t="str">
        <f t="shared" si="30"/>
        <v>2153Vigilancia de la salud ambientalCIUDAD BOLIVARD. MARZO 2025</v>
      </c>
      <c r="N961" s="125"/>
      <c r="O961" s="126">
        <v>180336</v>
      </c>
      <c r="Q961" s="124">
        <v>9</v>
      </c>
      <c r="S961" s="259">
        <v>1623024</v>
      </c>
      <c r="U961" s="260">
        <v>9</v>
      </c>
      <c r="W961" s="259">
        <v>1623024</v>
      </c>
    </row>
    <row r="962" spans="2:23" ht="60">
      <c r="B962" s="83">
        <v>2154</v>
      </c>
      <c r="C962" s="91" t="s">
        <v>7</v>
      </c>
      <c r="D962" s="8" t="str">
        <f t="shared" si="31"/>
        <v>2154Vigilancia de la salud ambiental</v>
      </c>
      <c r="E962" s="8" t="s">
        <v>589</v>
      </c>
      <c r="F962" s="83" t="s">
        <v>814</v>
      </c>
      <c r="G962" s="83" t="s">
        <v>908</v>
      </c>
      <c r="H962" s="83" t="s">
        <v>306</v>
      </c>
      <c r="I962" s="8" t="s">
        <v>307</v>
      </c>
      <c r="J962" s="8" t="s">
        <v>307</v>
      </c>
      <c r="K962" s="83" t="s">
        <v>151</v>
      </c>
      <c r="L962" s="92" t="s">
        <v>66</v>
      </c>
      <c r="M962" s="8" t="str">
        <f t="shared" si="30"/>
        <v>2154Vigilancia de la salud ambientalUSMED. MARZO 2025</v>
      </c>
      <c r="N962" s="125"/>
      <c r="O962" s="126">
        <v>0</v>
      </c>
      <c r="Q962" s="124">
        <v>0</v>
      </c>
      <c r="S962" s="259">
        <v>0</v>
      </c>
      <c r="U962" s="260">
        <v>0</v>
      </c>
      <c r="W962" s="259">
        <v>0</v>
      </c>
    </row>
    <row r="963" spans="2:23" ht="60">
      <c r="B963" s="83">
        <v>2154</v>
      </c>
      <c r="C963" s="91" t="s">
        <v>7</v>
      </c>
      <c r="D963" s="8" t="str">
        <f t="shared" si="31"/>
        <v>2154Vigilancia de la salud ambiental</v>
      </c>
      <c r="E963" s="8" t="s">
        <v>589</v>
      </c>
      <c r="F963" s="83" t="s">
        <v>814</v>
      </c>
      <c r="G963" s="83" t="s">
        <v>908</v>
      </c>
      <c r="H963" s="83" t="s">
        <v>306</v>
      </c>
      <c r="I963" s="8" t="s">
        <v>307</v>
      </c>
      <c r="J963" s="8" t="s">
        <v>307</v>
      </c>
      <c r="K963" s="83" t="s">
        <v>139</v>
      </c>
      <c r="L963" s="92" t="s">
        <v>66</v>
      </c>
      <c r="M963" s="8" t="str">
        <f t="shared" si="30"/>
        <v>2154Vigilancia de la salud ambientalTUNJUELITOD. MARZO 2025</v>
      </c>
      <c r="N963" s="125"/>
      <c r="O963" s="126">
        <v>120224</v>
      </c>
      <c r="Q963" s="124">
        <v>2</v>
      </c>
      <c r="S963" s="259">
        <v>240448</v>
      </c>
      <c r="U963" s="260">
        <v>2</v>
      </c>
      <c r="W963" s="259">
        <v>240448</v>
      </c>
    </row>
    <row r="964" spans="2:23" ht="72">
      <c r="B964" s="83">
        <v>2154</v>
      </c>
      <c r="C964" s="91" t="s">
        <v>7</v>
      </c>
      <c r="D964" s="8" t="str">
        <f t="shared" si="31"/>
        <v>2154Vigilancia de la salud ambiental</v>
      </c>
      <c r="E964" s="8" t="s">
        <v>589</v>
      </c>
      <c r="F964" s="83" t="s">
        <v>814</v>
      </c>
      <c r="G964" s="83" t="s">
        <v>908</v>
      </c>
      <c r="H964" s="83" t="s">
        <v>306</v>
      </c>
      <c r="I964" s="8" t="s">
        <v>307</v>
      </c>
      <c r="J964" s="8" t="s">
        <v>307</v>
      </c>
      <c r="K964" s="83" t="s">
        <v>144</v>
      </c>
      <c r="L964" s="92" t="s">
        <v>66</v>
      </c>
      <c r="M964" s="8" t="str">
        <f t="shared" si="30"/>
        <v>2154Vigilancia de la salud ambientalCIUDAD BOLIVARD. MARZO 2025</v>
      </c>
      <c r="N964" s="125"/>
      <c r="O964" s="126">
        <v>120224</v>
      </c>
      <c r="Q964" s="124">
        <v>3</v>
      </c>
      <c r="S964" s="259">
        <v>360672</v>
      </c>
      <c r="U964" s="260">
        <v>3</v>
      </c>
      <c r="W964" s="259">
        <v>360672</v>
      </c>
    </row>
    <row r="965" spans="2:23" ht="60">
      <c r="B965" s="83">
        <v>2157</v>
      </c>
      <c r="C965" s="91" t="s">
        <v>7</v>
      </c>
      <c r="D965" s="8" t="str">
        <f t="shared" si="31"/>
        <v>2157Vigilancia de la salud ambiental</v>
      </c>
      <c r="E965" s="8" t="s">
        <v>589</v>
      </c>
      <c r="F965" s="83" t="s">
        <v>835</v>
      </c>
      <c r="G965" s="83" t="s">
        <v>909</v>
      </c>
      <c r="H965" s="83" t="s">
        <v>306</v>
      </c>
      <c r="I965" s="8" t="s">
        <v>307</v>
      </c>
      <c r="J965" s="8" t="s">
        <v>307</v>
      </c>
      <c r="K965" s="83" t="s">
        <v>139</v>
      </c>
      <c r="L965" s="92" t="s">
        <v>66</v>
      </c>
      <c r="M965" s="8" t="str">
        <f t="shared" si="30"/>
        <v>2157Vigilancia de la salud ambientalTUNJUELITOD. MARZO 2025</v>
      </c>
      <c r="N965" s="125"/>
      <c r="O965" s="126">
        <v>90168</v>
      </c>
      <c r="Q965" s="124">
        <v>2</v>
      </c>
      <c r="S965" s="259">
        <v>180336</v>
      </c>
      <c r="U965" s="260">
        <v>2</v>
      </c>
      <c r="W965" s="259">
        <v>180336</v>
      </c>
    </row>
    <row r="966" spans="2:23" ht="72">
      <c r="B966" s="83">
        <v>2157</v>
      </c>
      <c r="C966" s="91" t="s">
        <v>7</v>
      </c>
      <c r="D966" s="8" t="str">
        <f t="shared" si="31"/>
        <v>2157Vigilancia de la salud ambiental</v>
      </c>
      <c r="E966" s="8" t="s">
        <v>589</v>
      </c>
      <c r="F966" s="83" t="s">
        <v>835</v>
      </c>
      <c r="G966" s="83" t="s">
        <v>909</v>
      </c>
      <c r="H966" s="83" t="s">
        <v>306</v>
      </c>
      <c r="I966" s="8" t="s">
        <v>307</v>
      </c>
      <c r="J966" s="8" t="s">
        <v>307</v>
      </c>
      <c r="K966" s="83" t="s">
        <v>144</v>
      </c>
      <c r="L966" s="92" t="s">
        <v>66</v>
      </c>
      <c r="M966" s="8" t="str">
        <f t="shared" ref="M966:M1029" si="32">+D966&amp;K966&amp;L966</f>
        <v>2157Vigilancia de la salud ambientalCIUDAD BOLIVARD. MARZO 2025</v>
      </c>
      <c r="N966" s="125"/>
      <c r="O966" s="126">
        <v>0</v>
      </c>
      <c r="Q966" s="124">
        <v>0</v>
      </c>
      <c r="S966" s="259">
        <v>0</v>
      </c>
      <c r="U966" s="260">
        <v>0</v>
      </c>
      <c r="W966" s="259">
        <v>0</v>
      </c>
    </row>
    <row r="967" spans="2:23" ht="90">
      <c r="B967" s="83">
        <v>2210</v>
      </c>
      <c r="C967" s="91" t="s">
        <v>7</v>
      </c>
      <c r="D967" s="8" t="str">
        <f t="shared" ref="D967:D1030" si="33">+B967&amp;C967</f>
        <v>2210Vigilancia de la salud ambiental</v>
      </c>
      <c r="E967" s="8" t="s">
        <v>589</v>
      </c>
      <c r="F967" s="83" t="s">
        <v>304</v>
      </c>
      <c r="G967" s="83" t="s">
        <v>910</v>
      </c>
      <c r="H967" s="83" t="s">
        <v>306</v>
      </c>
      <c r="I967" s="8" t="s">
        <v>307</v>
      </c>
      <c r="J967" s="8" t="s">
        <v>307</v>
      </c>
      <c r="K967" s="83" t="s">
        <v>144</v>
      </c>
      <c r="L967" s="92" t="s">
        <v>66</v>
      </c>
      <c r="M967" s="8" t="str">
        <f t="shared" si="32"/>
        <v>2210Vigilancia de la salud ambientalCIUDAD BOLIVARD. MARZO 2025</v>
      </c>
      <c r="N967" s="125"/>
      <c r="O967" s="126">
        <v>0</v>
      </c>
      <c r="Q967" s="124">
        <v>0</v>
      </c>
      <c r="S967" s="259">
        <v>0</v>
      </c>
      <c r="U967" s="260">
        <v>0</v>
      </c>
      <c r="W967" s="259">
        <v>0</v>
      </c>
    </row>
    <row r="968" spans="2:23" ht="101.25">
      <c r="B968" s="83">
        <v>2378</v>
      </c>
      <c r="C968" s="91" t="s">
        <v>7</v>
      </c>
      <c r="D968" s="8" t="str">
        <f t="shared" si="33"/>
        <v>2378Vigilancia de la salud ambiental</v>
      </c>
      <c r="E968" s="8" t="s">
        <v>589</v>
      </c>
      <c r="F968" s="83" t="s">
        <v>844</v>
      </c>
      <c r="G968" s="83" t="s">
        <v>373</v>
      </c>
      <c r="H968" s="83" t="s">
        <v>605</v>
      </c>
      <c r="I968" s="8" t="s">
        <v>307</v>
      </c>
      <c r="J968" s="8" t="s">
        <v>307</v>
      </c>
      <c r="K968" s="83" t="s">
        <v>151</v>
      </c>
      <c r="L968" s="92" t="s">
        <v>66</v>
      </c>
      <c r="M968" s="8" t="str">
        <f t="shared" si="32"/>
        <v>2378Vigilancia de la salud ambientalUSMED. MARZO 2025</v>
      </c>
      <c r="N968" s="125"/>
      <c r="O968" s="126">
        <v>49132</v>
      </c>
      <c r="Q968" s="124">
        <v>100</v>
      </c>
      <c r="S968" s="259">
        <v>4913200</v>
      </c>
      <c r="U968" s="260">
        <v>100</v>
      </c>
      <c r="W968" s="259">
        <v>4913200</v>
      </c>
    </row>
    <row r="969" spans="2:23" ht="101.25">
      <c r="B969" s="83">
        <v>2378</v>
      </c>
      <c r="C969" s="91" t="s">
        <v>7</v>
      </c>
      <c r="D969" s="8" t="str">
        <f t="shared" si="33"/>
        <v>2378Vigilancia de la salud ambiental</v>
      </c>
      <c r="E969" s="8" t="s">
        <v>589</v>
      </c>
      <c r="F969" s="83" t="s">
        <v>844</v>
      </c>
      <c r="G969" s="83" t="s">
        <v>373</v>
      </c>
      <c r="H969" s="83" t="s">
        <v>605</v>
      </c>
      <c r="I969" s="8" t="s">
        <v>307</v>
      </c>
      <c r="J969" s="8" t="s">
        <v>307</v>
      </c>
      <c r="K969" s="83" t="s">
        <v>139</v>
      </c>
      <c r="L969" s="92" t="s">
        <v>66</v>
      </c>
      <c r="M969" s="8" t="str">
        <f t="shared" si="32"/>
        <v>2378Vigilancia de la salud ambientalTUNJUELITOD. MARZO 2025</v>
      </c>
      <c r="N969" s="125"/>
      <c r="O969" s="126">
        <v>49132</v>
      </c>
      <c r="Q969" s="124">
        <v>86</v>
      </c>
      <c r="S969" s="259">
        <v>4225352</v>
      </c>
      <c r="U969" s="260">
        <v>86</v>
      </c>
      <c r="W969" s="259">
        <v>4225352</v>
      </c>
    </row>
    <row r="970" spans="2:23" ht="101.25">
      <c r="B970" s="83">
        <v>2378</v>
      </c>
      <c r="C970" s="91" t="s">
        <v>7</v>
      </c>
      <c r="D970" s="8" t="str">
        <f t="shared" si="33"/>
        <v>2378Vigilancia de la salud ambiental</v>
      </c>
      <c r="E970" s="8" t="s">
        <v>589</v>
      </c>
      <c r="F970" s="83" t="s">
        <v>844</v>
      </c>
      <c r="G970" s="83" t="s">
        <v>373</v>
      </c>
      <c r="H970" s="83" t="s">
        <v>605</v>
      </c>
      <c r="I970" s="8" t="s">
        <v>307</v>
      </c>
      <c r="J970" s="8" t="s">
        <v>307</v>
      </c>
      <c r="K970" s="83" t="s">
        <v>144</v>
      </c>
      <c r="L970" s="92" t="s">
        <v>66</v>
      </c>
      <c r="M970" s="8" t="str">
        <f t="shared" si="32"/>
        <v>2378Vigilancia de la salud ambientalCIUDAD BOLIVARD. MARZO 2025</v>
      </c>
      <c r="N970" s="125"/>
      <c r="O970" s="126">
        <v>49132</v>
      </c>
      <c r="Q970" s="124">
        <v>87</v>
      </c>
      <c r="S970" s="259">
        <v>4274484</v>
      </c>
      <c r="U970" s="260">
        <v>66</v>
      </c>
      <c r="W970" s="259">
        <v>3242712</v>
      </c>
    </row>
    <row r="971" spans="2:23" ht="101.25">
      <c r="B971" s="83">
        <v>2378</v>
      </c>
      <c r="C971" s="91" t="s">
        <v>7</v>
      </c>
      <c r="D971" s="8" t="str">
        <f t="shared" si="33"/>
        <v>2378Vigilancia de la salud ambiental</v>
      </c>
      <c r="E971" s="8" t="s">
        <v>589</v>
      </c>
      <c r="F971" s="83" t="s">
        <v>844</v>
      </c>
      <c r="G971" s="83" t="s">
        <v>373</v>
      </c>
      <c r="H971" s="83" t="s">
        <v>605</v>
      </c>
      <c r="I971" s="8" t="s">
        <v>307</v>
      </c>
      <c r="J971" s="8" t="s">
        <v>307</v>
      </c>
      <c r="K971" s="83" t="s">
        <v>148</v>
      </c>
      <c r="L971" s="92" t="s">
        <v>66</v>
      </c>
      <c r="M971" s="8" t="str">
        <f t="shared" si="32"/>
        <v>2378Vigilancia de la salud ambientalSUMAPAZD. MARZO 2025</v>
      </c>
      <c r="N971" s="125"/>
      <c r="O971" s="126">
        <v>0</v>
      </c>
      <c r="Q971" s="124">
        <v>0</v>
      </c>
      <c r="S971" s="259">
        <v>0</v>
      </c>
      <c r="U971" s="260">
        <v>0</v>
      </c>
      <c r="W971" s="259">
        <v>0</v>
      </c>
    </row>
    <row r="972" spans="2:23" ht="72">
      <c r="B972" s="83">
        <v>2386</v>
      </c>
      <c r="C972" s="91" t="s">
        <v>7</v>
      </c>
      <c r="D972" s="8" t="str">
        <f t="shared" si="33"/>
        <v>2386Vigilancia de la salud ambiental</v>
      </c>
      <c r="E972" s="8" t="s">
        <v>589</v>
      </c>
      <c r="F972" s="83" t="s">
        <v>814</v>
      </c>
      <c r="G972" s="83" t="s">
        <v>911</v>
      </c>
      <c r="H972" s="83" t="s">
        <v>600</v>
      </c>
      <c r="I972" s="8" t="s">
        <v>307</v>
      </c>
      <c r="J972" s="8" t="s">
        <v>307</v>
      </c>
      <c r="K972" s="83" t="s">
        <v>144</v>
      </c>
      <c r="L972" s="92" t="s">
        <v>66</v>
      </c>
      <c r="M972" s="8" t="str">
        <f t="shared" si="32"/>
        <v>2386Vigilancia de la salud ambientalCIUDAD BOLIVARD. MARZO 2025</v>
      </c>
      <c r="N972" s="125"/>
      <c r="O972" s="126">
        <v>5530386</v>
      </c>
      <c r="Q972" s="124">
        <v>2</v>
      </c>
      <c r="S972" s="259">
        <v>11060772</v>
      </c>
      <c r="U972" s="260">
        <v>2</v>
      </c>
      <c r="W972" s="259">
        <v>11060772</v>
      </c>
    </row>
    <row r="973" spans="2:23" ht="60">
      <c r="B973" s="83">
        <v>2387</v>
      </c>
      <c r="C973" s="91" t="s">
        <v>7</v>
      </c>
      <c r="D973" s="8" t="str">
        <f t="shared" si="33"/>
        <v>2387Vigilancia de la salud ambiental</v>
      </c>
      <c r="E973" s="8" t="s">
        <v>589</v>
      </c>
      <c r="F973" s="83" t="s">
        <v>835</v>
      </c>
      <c r="G973" s="83" t="s">
        <v>912</v>
      </c>
      <c r="H973" s="83" t="s">
        <v>306</v>
      </c>
      <c r="I973" s="8" t="s">
        <v>307</v>
      </c>
      <c r="J973" s="8" t="s">
        <v>307</v>
      </c>
      <c r="K973" s="83" t="s">
        <v>151</v>
      </c>
      <c r="L973" s="92" t="s">
        <v>66</v>
      </c>
      <c r="M973" s="8" t="str">
        <f t="shared" si="32"/>
        <v>2387Vigilancia de la salud ambientalUSMED. MARZO 2025</v>
      </c>
      <c r="N973" s="125"/>
      <c r="O973" s="126">
        <v>0</v>
      </c>
      <c r="Q973" s="124">
        <v>0</v>
      </c>
      <c r="S973" s="259">
        <v>0</v>
      </c>
      <c r="U973" s="260">
        <v>0</v>
      </c>
      <c r="W973" s="259">
        <v>0</v>
      </c>
    </row>
    <row r="974" spans="2:23" ht="60">
      <c r="B974" s="83">
        <v>2387</v>
      </c>
      <c r="C974" s="91" t="s">
        <v>7</v>
      </c>
      <c r="D974" s="8" t="str">
        <f t="shared" si="33"/>
        <v>2387Vigilancia de la salud ambiental</v>
      </c>
      <c r="E974" s="8" t="s">
        <v>589</v>
      </c>
      <c r="F974" s="83" t="s">
        <v>835</v>
      </c>
      <c r="G974" s="83" t="s">
        <v>912</v>
      </c>
      <c r="H974" s="83" t="s">
        <v>306</v>
      </c>
      <c r="I974" s="8" t="s">
        <v>307</v>
      </c>
      <c r="J974" s="8" t="s">
        <v>307</v>
      </c>
      <c r="K974" s="83" t="s">
        <v>139</v>
      </c>
      <c r="L974" s="92" t="s">
        <v>66</v>
      </c>
      <c r="M974" s="8" t="str">
        <f t="shared" si="32"/>
        <v>2387Vigilancia de la salud ambientalTUNJUELITOD. MARZO 2025</v>
      </c>
      <c r="N974" s="125"/>
      <c r="O974" s="126">
        <v>0</v>
      </c>
      <c r="Q974" s="124">
        <v>0</v>
      </c>
      <c r="S974" s="259">
        <v>0</v>
      </c>
      <c r="U974" s="260">
        <v>0</v>
      </c>
      <c r="W974" s="259">
        <v>0</v>
      </c>
    </row>
    <row r="975" spans="2:23" ht="72">
      <c r="B975" s="83">
        <v>2387</v>
      </c>
      <c r="C975" s="91" t="s">
        <v>7</v>
      </c>
      <c r="D975" s="8" t="str">
        <f t="shared" si="33"/>
        <v>2387Vigilancia de la salud ambiental</v>
      </c>
      <c r="E975" s="8" t="s">
        <v>589</v>
      </c>
      <c r="F975" s="83" t="s">
        <v>835</v>
      </c>
      <c r="G975" s="83" t="s">
        <v>912</v>
      </c>
      <c r="H975" s="83" t="s">
        <v>306</v>
      </c>
      <c r="I975" s="8" t="s">
        <v>307</v>
      </c>
      <c r="J975" s="8" t="s">
        <v>307</v>
      </c>
      <c r="K975" s="83" t="s">
        <v>144</v>
      </c>
      <c r="L975" s="92" t="s">
        <v>66</v>
      </c>
      <c r="M975" s="8" t="str">
        <f t="shared" si="32"/>
        <v>2387Vigilancia de la salud ambientalCIUDAD BOLIVARD. MARZO 2025</v>
      </c>
      <c r="N975" s="125"/>
      <c r="O975" s="126">
        <v>0</v>
      </c>
      <c r="Q975" s="124">
        <v>0</v>
      </c>
      <c r="S975" s="259">
        <v>0</v>
      </c>
      <c r="U975" s="260">
        <v>0</v>
      </c>
      <c r="W975" s="259">
        <v>0</v>
      </c>
    </row>
    <row r="976" spans="2:23" ht="60">
      <c r="B976" s="83">
        <v>2388</v>
      </c>
      <c r="C976" s="91" t="s">
        <v>7</v>
      </c>
      <c r="D976" s="8" t="str">
        <f t="shared" si="33"/>
        <v>2388Vigilancia de la salud ambiental</v>
      </c>
      <c r="E976" s="8" t="s">
        <v>589</v>
      </c>
      <c r="F976" s="83" t="s">
        <v>835</v>
      </c>
      <c r="G976" s="83" t="s">
        <v>913</v>
      </c>
      <c r="H976" s="83" t="s">
        <v>306</v>
      </c>
      <c r="I976" s="8" t="s">
        <v>307</v>
      </c>
      <c r="J976" s="8" t="s">
        <v>307</v>
      </c>
      <c r="K976" s="83" t="s">
        <v>151</v>
      </c>
      <c r="L976" s="92" t="s">
        <v>66</v>
      </c>
      <c r="M976" s="8" t="str">
        <f t="shared" si="32"/>
        <v>2388Vigilancia de la salud ambientalUSMED. MARZO 2025</v>
      </c>
      <c r="N976" s="125"/>
      <c r="O976" s="126">
        <v>90168</v>
      </c>
      <c r="Q976" s="124">
        <v>3</v>
      </c>
      <c r="S976" s="259">
        <v>270504</v>
      </c>
      <c r="U976" s="260">
        <v>2</v>
      </c>
      <c r="W976" s="259">
        <v>180336</v>
      </c>
    </row>
    <row r="977" spans="2:23" ht="60">
      <c r="B977" s="83">
        <v>2388</v>
      </c>
      <c r="C977" s="91" t="s">
        <v>7</v>
      </c>
      <c r="D977" s="8" t="str">
        <f t="shared" si="33"/>
        <v>2388Vigilancia de la salud ambiental</v>
      </c>
      <c r="E977" s="8" t="s">
        <v>589</v>
      </c>
      <c r="F977" s="83" t="s">
        <v>835</v>
      </c>
      <c r="G977" s="83" t="s">
        <v>913</v>
      </c>
      <c r="H977" s="83" t="s">
        <v>306</v>
      </c>
      <c r="I977" s="8" t="s">
        <v>307</v>
      </c>
      <c r="J977" s="8" t="s">
        <v>307</v>
      </c>
      <c r="K977" s="83" t="s">
        <v>139</v>
      </c>
      <c r="L977" s="92" t="s">
        <v>66</v>
      </c>
      <c r="M977" s="8" t="str">
        <f t="shared" si="32"/>
        <v>2388Vigilancia de la salud ambientalTUNJUELITOD. MARZO 2025</v>
      </c>
      <c r="N977" s="125"/>
      <c r="O977" s="126">
        <v>90168</v>
      </c>
      <c r="Q977" s="124">
        <v>3</v>
      </c>
      <c r="S977" s="259">
        <v>270504</v>
      </c>
      <c r="U977" s="260">
        <v>3</v>
      </c>
      <c r="W977" s="259">
        <v>270504</v>
      </c>
    </row>
    <row r="978" spans="2:23" ht="72">
      <c r="B978" s="83">
        <v>2388</v>
      </c>
      <c r="C978" s="91" t="s">
        <v>7</v>
      </c>
      <c r="D978" s="8" t="str">
        <f t="shared" si="33"/>
        <v>2388Vigilancia de la salud ambiental</v>
      </c>
      <c r="E978" s="8" t="s">
        <v>589</v>
      </c>
      <c r="F978" s="83" t="s">
        <v>835</v>
      </c>
      <c r="G978" s="83" t="s">
        <v>913</v>
      </c>
      <c r="H978" s="83" t="s">
        <v>306</v>
      </c>
      <c r="I978" s="8" t="s">
        <v>307</v>
      </c>
      <c r="J978" s="8" t="s">
        <v>307</v>
      </c>
      <c r="K978" s="83" t="s">
        <v>144</v>
      </c>
      <c r="L978" s="92" t="s">
        <v>66</v>
      </c>
      <c r="M978" s="8" t="str">
        <f t="shared" si="32"/>
        <v>2388Vigilancia de la salud ambientalCIUDAD BOLIVARD. MARZO 2025</v>
      </c>
      <c r="N978" s="125"/>
      <c r="O978" s="126">
        <v>90168</v>
      </c>
      <c r="Q978" s="124">
        <v>3</v>
      </c>
      <c r="S978" s="259">
        <v>270504</v>
      </c>
      <c r="U978" s="260">
        <v>3</v>
      </c>
      <c r="W978" s="259">
        <v>270504</v>
      </c>
    </row>
    <row r="979" spans="2:23" ht="60">
      <c r="B979" s="83">
        <v>2389</v>
      </c>
      <c r="C979" s="91" t="s">
        <v>7</v>
      </c>
      <c r="D979" s="8" t="str">
        <f t="shared" si="33"/>
        <v>2389Vigilancia de la salud ambiental</v>
      </c>
      <c r="E979" s="8" t="s">
        <v>589</v>
      </c>
      <c r="F979" s="83" t="s">
        <v>835</v>
      </c>
      <c r="G979" s="83" t="s">
        <v>914</v>
      </c>
      <c r="H979" s="83" t="s">
        <v>603</v>
      </c>
      <c r="I979" s="8" t="s">
        <v>307</v>
      </c>
      <c r="J979" s="8" t="s">
        <v>307</v>
      </c>
      <c r="K979" s="83" t="s">
        <v>139</v>
      </c>
      <c r="L979" s="92" t="s">
        <v>66</v>
      </c>
      <c r="M979" s="8" t="str">
        <f t="shared" si="32"/>
        <v>2389Vigilancia de la salud ambientalTUNJUELITOD. MARZO 2025</v>
      </c>
      <c r="N979" s="125"/>
      <c r="O979" s="126">
        <v>60113</v>
      </c>
      <c r="Q979" s="124">
        <v>25</v>
      </c>
      <c r="S979" s="259">
        <v>1502825</v>
      </c>
      <c r="U979" s="260">
        <v>25</v>
      </c>
      <c r="W979" s="259">
        <v>1502825</v>
      </c>
    </row>
    <row r="980" spans="2:23" ht="60">
      <c r="B980" s="83">
        <v>2390</v>
      </c>
      <c r="C980" s="91" t="s">
        <v>7</v>
      </c>
      <c r="D980" s="8" t="str">
        <f t="shared" si="33"/>
        <v>2390Vigilancia de la salud ambiental</v>
      </c>
      <c r="E980" s="8" t="s">
        <v>589</v>
      </c>
      <c r="F980" s="83" t="s">
        <v>835</v>
      </c>
      <c r="G980" s="83" t="s">
        <v>915</v>
      </c>
      <c r="H980" s="83" t="s">
        <v>603</v>
      </c>
      <c r="I980" s="8" t="s">
        <v>307</v>
      </c>
      <c r="J980" s="8" t="s">
        <v>307</v>
      </c>
      <c r="K980" s="83" t="s">
        <v>139</v>
      </c>
      <c r="L980" s="92" t="s">
        <v>66</v>
      </c>
      <c r="M980" s="8" t="str">
        <f t="shared" si="32"/>
        <v>2390Vigilancia de la salud ambientalTUNJUELITOD. MARZO 2025</v>
      </c>
      <c r="N980" s="125"/>
      <c r="O980" s="126">
        <v>60113</v>
      </c>
      <c r="Q980" s="124">
        <v>10</v>
      </c>
      <c r="S980" s="259">
        <v>601130</v>
      </c>
      <c r="U980" s="260">
        <v>10</v>
      </c>
      <c r="W980" s="259">
        <v>601130</v>
      </c>
    </row>
    <row r="981" spans="2:23" ht="60">
      <c r="B981" s="83">
        <v>2391</v>
      </c>
      <c r="C981" s="91" t="s">
        <v>7</v>
      </c>
      <c r="D981" s="8" t="str">
        <f t="shared" si="33"/>
        <v>2391Vigilancia de la salud ambiental</v>
      </c>
      <c r="E981" s="8" t="s">
        <v>589</v>
      </c>
      <c r="F981" s="83" t="s">
        <v>835</v>
      </c>
      <c r="G981" s="83" t="s">
        <v>916</v>
      </c>
      <c r="H981" s="83" t="s">
        <v>602</v>
      </c>
      <c r="I981" s="8" t="s">
        <v>307</v>
      </c>
      <c r="J981" s="8" t="s">
        <v>307</v>
      </c>
      <c r="K981" s="83" t="s">
        <v>139</v>
      </c>
      <c r="L981" s="92" t="s">
        <v>66</v>
      </c>
      <c r="M981" s="8" t="str">
        <f t="shared" si="32"/>
        <v>2391Vigilancia de la salud ambientalTUNJUELITOD. MARZO 2025</v>
      </c>
      <c r="N981" s="125"/>
      <c r="O981" s="126">
        <v>0</v>
      </c>
      <c r="Q981" s="124">
        <v>0</v>
      </c>
      <c r="S981" s="259">
        <v>0</v>
      </c>
      <c r="U981" s="260">
        <v>0</v>
      </c>
      <c r="W981" s="259">
        <v>0</v>
      </c>
    </row>
    <row r="982" spans="2:23" ht="60">
      <c r="B982" s="83">
        <v>2392</v>
      </c>
      <c r="C982" s="91" t="s">
        <v>7</v>
      </c>
      <c r="D982" s="8" t="str">
        <f t="shared" si="33"/>
        <v>2392Vigilancia de la salud ambiental</v>
      </c>
      <c r="E982" s="8" t="s">
        <v>589</v>
      </c>
      <c r="F982" s="83" t="s">
        <v>835</v>
      </c>
      <c r="G982" s="83" t="s">
        <v>917</v>
      </c>
      <c r="H982" s="83" t="s">
        <v>603</v>
      </c>
      <c r="I982" s="8" t="s">
        <v>307</v>
      </c>
      <c r="J982" s="8" t="s">
        <v>307</v>
      </c>
      <c r="K982" s="83" t="s">
        <v>139</v>
      </c>
      <c r="L982" s="92" t="s">
        <v>66</v>
      </c>
      <c r="M982" s="8" t="str">
        <f t="shared" si="32"/>
        <v>2392Vigilancia de la salud ambientalTUNJUELITOD. MARZO 2025</v>
      </c>
      <c r="N982" s="125"/>
      <c r="O982" s="126">
        <v>60113</v>
      </c>
      <c r="Q982" s="124">
        <v>25</v>
      </c>
      <c r="S982" s="259">
        <v>1502825</v>
      </c>
      <c r="U982" s="260">
        <v>25</v>
      </c>
      <c r="W982" s="259">
        <v>1502825</v>
      </c>
    </row>
    <row r="983" spans="2:23" ht="60">
      <c r="B983" s="83">
        <v>2393</v>
      </c>
      <c r="C983" s="91" t="s">
        <v>7</v>
      </c>
      <c r="D983" s="8" t="str">
        <f t="shared" si="33"/>
        <v>2393Vigilancia de la salud ambiental</v>
      </c>
      <c r="E983" s="8" t="s">
        <v>589</v>
      </c>
      <c r="F983" s="83" t="s">
        <v>835</v>
      </c>
      <c r="G983" s="83" t="s">
        <v>918</v>
      </c>
      <c r="H983" s="83" t="s">
        <v>306</v>
      </c>
      <c r="I983" s="8" t="s">
        <v>307</v>
      </c>
      <c r="J983" s="8" t="s">
        <v>307</v>
      </c>
      <c r="K983" s="83" t="s">
        <v>151</v>
      </c>
      <c r="L983" s="92" t="s">
        <v>66</v>
      </c>
      <c r="M983" s="8" t="str">
        <f t="shared" si="32"/>
        <v>2393Vigilancia de la salud ambientalUSMED. MARZO 2025</v>
      </c>
      <c r="N983" s="125"/>
      <c r="O983" s="126">
        <v>90168</v>
      </c>
      <c r="Q983" s="124">
        <v>7</v>
      </c>
      <c r="S983" s="259">
        <v>631176</v>
      </c>
      <c r="U983" s="260">
        <v>7</v>
      </c>
      <c r="W983" s="259">
        <v>631176</v>
      </c>
    </row>
    <row r="984" spans="2:23" ht="60">
      <c r="B984" s="83">
        <v>2393</v>
      </c>
      <c r="C984" s="91" t="s">
        <v>7</v>
      </c>
      <c r="D984" s="8" t="str">
        <f t="shared" si="33"/>
        <v>2393Vigilancia de la salud ambiental</v>
      </c>
      <c r="E984" s="8" t="s">
        <v>589</v>
      </c>
      <c r="F984" s="83" t="s">
        <v>835</v>
      </c>
      <c r="G984" s="83" t="s">
        <v>918</v>
      </c>
      <c r="H984" s="83" t="s">
        <v>306</v>
      </c>
      <c r="I984" s="8" t="s">
        <v>307</v>
      </c>
      <c r="J984" s="8" t="s">
        <v>307</v>
      </c>
      <c r="K984" s="83" t="s">
        <v>139</v>
      </c>
      <c r="L984" s="92" t="s">
        <v>66</v>
      </c>
      <c r="M984" s="8" t="str">
        <f t="shared" si="32"/>
        <v>2393Vigilancia de la salud ambientalTUNJUELITOD. MARZO 2025</v>
      </c>
      <c r="N984" s="125"/>
      <c r="O984" s="126">
        <v>90168</v>
      </c>
      <c r="Q984" s="124">
        <v>7</v>
      </c>
      <c r="S984" s="259">
        <v>631176</v>
      </c>
      <c r="U984" s="260">
        <v>5</v>
      </c>
      <c r="W984" s="259">
        <v>450840</v>
      </c>
    </row>
    <row r="985" spans="2:23" ht="72">
      <c r="B985" s="83">
        <v>2393</v>
      </c>
      <c r="C985" s="91" t="s">
        <v>7</v>
      </c>
      <c r="D985" s="8" t="str">
        <f t="shared" si="33"/>
        <v>2393Vigilancia de la salud ambiental</v>
      </c>
      <c r="E985" s="8" t="s">
        <v>589</v>
      </c>
      <c r="F985" s="83" t="s">
        <v>835</v>
      </c>
      <c r="G985" s="83" t="s">
        <v>918</v>
      </c>
      <c r="H985" s="83" t="s">
        <v>306</v>
      </c>
      <c r="I985" s="8" t="s">
        <v>307</v>
      </c>
      <c r="J985" s="8" t="s">
        <v>307</v>
      </c>
      <c r="K985" s="83" t="s">
        <v>144</v>
      </c>
      <c r="L985" s="92" t="s">
        <v>66</v>
      </c>
      <c r="M985" s="8" t="str">
        <f t="shared" si="32"/>
        <v>2393Vigilancia de la salud ambientalCIUDAD BOLIVARD. MARZO 2025</v>
      </c>
      <c r="N985" s="125"/>
      <c r="O985" s="126">
        <v>90168</v>
      </c>
      <c r="Q985" s="124">
        <v>15</v>
      </c>
      <c r="S985" s="259">
        <v>1352520</v>
      </c>
      <c r="U985" s="260">
        <v>15</v>
      </c>
      <c r="W985" s="259">
        <v>1352520</v>
      </c>
    </row>
    <row r="986" spans="2:23" ht="60">
      <c r="B986" s="83">
        <v>2394</v>
      </c>
      <c r="C986" s="91" t="s">
        <v>7</v>
      </c>
      <c r="D986" s="8" t="str">
        <f t="shared" si="33"/>
        <v>2394Vigilancia de la salud ambiental</v>
      </c>
      <c r="E986" s="8" t="s">
        <v>589</v>
      </c>
      <c r="F986" s="83" t="s">
        <v>814</v>
      </c>
      <c r="G986" s="83" t="s">
        <v>919</v>
      </c>
      <c r="H986" s="83" t="s">
        <v>306</v>
      </c>
      <c r="I986" s="8" t="s">
        <v>307</v>
      </c>
      <c r="J986" s="8" t="s">
        <v>307</v>
      </c>
      <c r="K986" s="83" t="s">
        <v>151</v>
      </c>
      <c r="L986" s="92" t="s">
        <v>66</v>
      </c>
      <c r="M986" s="8" t="str">
        <f t="shared" si="32"/>
        <v>2394Vigilancia de la salud ambientalUSMED. MARZO 2025</v>
      </c>
      <c r="N986" s="125"/>
      <c r="O986" s="126">
        <v>0</v>
      </c>
      <c r="Q986" s="124">
        <v>0</v>
      </c>
      <c r="S986" s="259">
        <v>0</v>
      </c>
      <c r="U986" s="260">
        <v>0</v>
      </c>
      <c r="W986" s="259">
        <v>0</v>
      </c>
    </row>
    <row r="987" spans="2:23" ht="60">
      <c r="B987" s="83">
        <v>2394</v>
      </c>
      <c r="C987" s="91" t="s">
        <v>7</v>
      </c>
      <c r="D987" s="8" t="str">
        <f t="shared" si="33"/>
        <v>2394Vigilancia de la salud ambiental</v>
      </c>
      <c r="E987" s="8" t="s">
        <v>589</v>
      </c>
      <c r="F987" s="83" t="s">
        <v>814</v>
      </c>
      <c r="G987" s="83" t="s">
        <v>919</v>
      </c>
      <c r="H987" s="83" t="s">
        <v>306</v>
      </c>
      <c r="I987" s="8" t="s">
        <v>307</v>
      </c>
      <c r="J987" s="8" t="s">
        <v>307</v>
      </c>
      <c r="K987" s="83" t="s">
        <v>139</v>
      </c>
      <c r="L987" s="92" t="s">
        <v>66</v>
      </c>
      <c r="M987" s="8" t="str">
        <f t="shared" si="32"/>
        <v>2394Vigilancia de la salud ambientalTUNJUELITOD. MARZO 2025</v>
      </c>
      <c r="N987" s="125"/>
      <c r="O987" s="126">
        <v>0</v>
      </c>
      <c r="Q987" s="124">
        <v>0</v>
      </c>
      <c r="S987" s="259">
        <v>0</v>
      </c>
      <c r="U987" s="260">
        <v>0</v>
      </c>
      <c r="W987" s="259">
        <v>0</v>
      </c>
    </row>
    <row r="988" spans="2:23" ht="72">
      <c r="B988" s="83">
        <v>2394</v>
      </c>
      <c r="C988" s="91" t="s">
        <v>7</v>
      </c>
      <c r="D988" s="8" t="str">
        <f t="shared" si="33"/>
        <v>2394Vigilancia de la salud ambiental</v>
      </c>
      <c r="E988" s="8" t="s">
        <v>589</v>
      </c>
      <c r="F988" s="83" t="s">
        <v>814</v>
      </c>
      <c r="G988" s="83" t="s">
        <v>919</v>
      </c>
      <c r="H988" s="83" t="s">
        <v>306</v>
      </c>
      <c r="I988" s="8" t="s">
        <v>307</v>
      </c>
      <c r="J988" s="8" t="s">
        <v>307</v>
      </c>
      <c r="K988" s="83" t="s">
        <v>144</v>
      </c>
      <c r="L988" s="92" t="s">
        <v>66</v>
      </c>
      <c r="M988" s="8" t="str">
        <f t="shared" si="32"/>
        <v>2394Vigilancia de la salud ambientalCIUDAD BOLIVARD. MARZO 2025</v>
      </c>
      <c r="N988" s="125"/>
      <c r="O988" s="126">
        <v>0</v>
      </c>
      <c r="Q988" s="124">
        <v>0</v>
      </c>
      <c r="S988" s="259">
        <v>0</v>
      </c>
      <c r="U988" s="260">
        <v>0</v>
      </c>
      <c r="W988" s="259">
        <v>0</v>
      </c>
    </row>
    <row r="989" spans="2:23" ht="60">
      <c r="B989" s="83">
        <v>2395</v>
      </c>
      <c r="C989" s="91" t="s">
        <v>7</v>
      </c>
      <c r="D989" s="8" t="str">
        <f t="shared" si="33"/>
        <v>2395Vigilancia de la salud ambiental</v>
      </c>
      <c r="E989" s="8" t="s">
        <v>589</v>
      </c>
      <c r="F989" s="83" t="s">
        <v>835</v>
      </c>
      <c r="G989" s="83" t="s">
        <v>920</v>
      </c>
      <c r="H989" s="83" t="s">
        <v>604</v>
      </c>
      <c r="I989" s="8" t="s">
        <v>307</v>
      </c>
      <c r="J989" s="8" t="s">
        <v>307</v>
      </c>
      <c r="K989" s="83" t="s">
        <v>139</v>
      </c>
      <c r="L989" s="92" t="s">
        <v>66</v>
      </c>
      <c r="M989" s="8" t="str">
        <f t="shared" si="32"/>
        <v>2395Vigilancia de la salud ambientalTUNJUELITOD. MARZO 2025</v>
      </c>
      <c r="N989" s="125"/>
      <c r="O989" s="126">
        <v>180339</v>
      </c>
      <c r="Q989" s="124">
        <v>80</v>
      </c>
      <c r="S989" s="259">
        <v>14427120</v>
      </c>
      <c r="U989" s="260">
        <v>76</v>
      </c>
      <c r="W989" s="259">
        <v>13705764</v>
      </c>
    </row>
    <row r="990" spans="2:23" ht="60">
      <c r="B990" s="83">
        <v>2399</v>
      </c>
      <c r="C990" s="91" t="s">
        <v>7</v>
      </c>
      <c r="D990" s="8" t="str">
        <f t="shared" si="33"/>
        <v>2399Vigilancia de la salud ambiental</v>
      </c>
      <c r="E990" s="8" t="s">
        <v>589</v>
      </c>
      <c r="F990" s="83" t="s">
        <v>844</v>
      </c>
      <c r="G990" s="83" t="s">
        <v>533</v>
      </c>
      <c r="H990" s="83" t="s">
        <v>306</v>
      </c>
      <c r="I990" s="8" t="s">
        <v>307</v>
      </c>
      <c r="J990" s="8" t="s">
        <v>307</v>
      </c>
      <c r="K990" s="83" t="s">
        <v>151</v>
      </c>
      <c r="L990" s="92" t="s">
        <v>66</v>
      </c>
      <c r="M990" s="8" t="str">
        <f t="shared" si="32"/>
        <v>2399Vigilancia de la salud ambientalUSMED. MARZO 2025</v>
      </c>
      <c r="N990" s="125"/>
      <c r="O990" s="126">
        <v>29479</v>
      </c>
      <c r="Q990" s="124">
        <v>82</v>
      </c>
      <c r="S990" s="259">
        <v>2417278</v>
      </c>
      <c r="U990" s="260">
        <v>82</v>
      </c>
      <c r="W990" s="259">
        <v>2417278</v>
      </c>
    </row>
    <row r="991" spans="2:23" ht="60">
      <c r="B991" s="83">
        <v>2399</v>
      </c>
      <c r="C991" s="91" t="s">
        <v>7</v>
      </c>
      <c r="D991" s="8" t="str">
        <f t="shared" si="33"/>
        <v>2399Vigilancia de la salud ambiental</v>
      </c>
      <c r="E991" s="8" t="s">
        <v>589</v>
      </c>
      <c r="F991" s="83" t="s">
        <v>844</v>
      </c>
      <c r="G991" s="83" t="s">
        <v>533</v>
      </c>
      <c r="H991" s="83" t="s">
        <v>306</v>
      </c>
      <c r="I991" s="8" t="s">
        <v>307</v>
      </c>
      <c r="J991" s="8" t="s">
        <v>307</v>
      </c>
      <c r="K991" s="83" t="s">
        <v>139</v>
      </c>
      <c r="L991" s="92" t="s">
        <v>66</v>
      </c>
      <c r="M991" s="8" t="str">
        <f t="shared" si="32"/>
        <v>2399Vigilancia de la salud ambientalTUNJUELITOD. MARZO 2025</v>
      </c>
      <c r="N991" s="125"/>
      <c r="O991" s="126">
        <v>29479</v>
      </c>
      <c r="Q991" s="124">
        <v>61</v>
      </c>
      <c r="S991" s="259">
        <v>1798219</v>
      </c>
      <c r="U991" s="260">
        <v>61</v>
      </c>
      <c r="W991" s="259">
        <v>1798219</v>
      </c>
    </row>
    <row r="992" spans="2:23" ht="72">
      <c r="B992" s="83">
        <v>2399</v>
      </c>
      <c r="C992" s="91" t="s">
        <v>7</v>
      </c>
      <c r="D992" s="8" t="str">
        <f t="shared" si="33"/>
        <v>2399Vigilancia de la salud ambiental</v>
      </c>
      <c r="E992" s="8" t="s">
        <v>589</v>
      </c>
      <c r="F992" s="83" t="s">
        <v>844</v>
      </c>
      <c r="G992" s="83" t="s">
        <v>533</v>
      </c>
      <c r="H992" s="83" t="s">
        <v>306</v>
      </c>
      <c r="I992" s="8" t="s">
        <v>307</v>
      </c>
      <c r="J992" s="8" t="s">
        <v>307</v>
      </c>
      <c r="K992" s="83" t="s">
        <v>144</v>
      </c>
      <c r="L992" s="92" t="s">
        <v>66</v>
      </c>
      <c r="M992" s="8" t="str">
        <f t="shared" si="32"/>
        <v>2399Vigilancia de la salud ambientalCIUDAD BOLIVARD. MARZO 2025</v>
      </c>
      <c r="N992" s="125"/>
      <c r="O992" s="126">
        <v>29479</v>
      </c>
      <c r="Q992" s="124">
        <v>103</v>
      </c>
      <c r="S992" s="259">
        <v>3036337</v>
      </c>
      <c r="U992" s="260">
        <v>95</v>
      </c>
      <c r="W992" s="259">
        <v>2800505</v>
      </c>
    </row>
    <row r="993" spans="2:23" ht="90">
      <c r="B993" s="83">
        <v>2400</v>
      </c>
      <c r="C993" s="91" t="s">
        <v>7</v>
      </c>
      <c r="D993" s="8" t="str">
        <f t="shared" si="33"/>
        <v>2400Vigilancia de la salud ambiental</v>
      </c>
      <c r="E993" s="8" t="s">
        <v>589</v>
      </c>
      <c r="F993" s="83" t="s">
        <v>844</v>
      </c>
      <c r="G993" s="83" t="s">
        <v>921</v>
      </c>
      <c r="H993" s="83" t="s">
        <v>605</v>
      </c>
      <c r="I993" s="8" t="s">
        <v>307</v>
      </c>
      <c r="J993" s="8" t="s">
        <v>307</v>
      </c>
      <c r="K993" s="83" t="s">
        <v>151</v>
      </c>
      <c r="L993" s="92" t="s">
        <v>66</v>
      </c>
      <c r="M993" s="8" t="str">
        <f t="shared" si="32"/>
        <v>2400Vigilancia de la salud ambientalUSMED. MARZO 2025</v>
      </c>
      <c r="N993" s="125"/>
      <c r="O993" s="126">
        <v>0</v>
      </c>
      <c r="Q993" s="124">
        <v>0</v>
      </c>
      <c r="S993" s="259">
        <v>0</v>
      </c>
      <c r="U993" s="260">
        <v>0</v>
      </c>
      <c r="W993" s="259">
        <v>0</v>
      </c>
    </row>
    <row r="994" spans="2:23" ht="90">
      <c r="B994" s="83">
        <v>2400</v>
      </c>
      <c r="C994" s="91" t="s">
        <v>7</v>
      </c>
      <c r="D994" s="8" t="str">
        <f t="shared" si="33"/>
        <v>2400Vigilancia de la salud ambiental</v>
      </c>
      <c r="E994" s="8" t="s">
        <v>589</v>
      </c>
      <c r="F994" s="83" t="s">
        <v>844</v>
      </c>
      <c r="G994" s="83" t="s">
        <v>921</v>
      </c>
      <c r="H994" s="83" t="s">
        <v>605</v>
      </c>
      <c r="I994" s="8" t="s">
        <v>307</v>
      </c>
      <c r="J994" s="8" t="s">
        <v>307</v>
      </c>
      <c r="K994" s="83" t="s">
        <v>139</v>
      </c>
      <c r="L994" s="92" t="s">
        <v>66</v>
      </c>
      <c r="M994" s="8" t="str">
        <f t="shared" si="32"/>
        <v>2400Vigilancia de la salud ambientalTUNJUELITOD. MARZO 2025</v>
      </c>
      <c r="N994" s="125"/>
      <c r="O994" s="126">
        <v>0</v>
      </c>
      <c r="Q994" s="124">
        <v>0</v>
      </c>
      <c r="S994" s="259">
        <v>0</v>
      </c>
      <c r="U994" s="260">
        <v>0</v>
      </c>
      <c r="W994" s="259">
        <v>0</v>
      </c>
    </row>
    <row r="995" spans="2:23" ht="90">
      <c r="B995" s="83">
        <v>2400</v>
      </c>
      <c r="C995" s="91" t="s">
        <v>7</v>
      </c>
      <c r="D995" s="8" t="str">
        <f t="shared" si="33"/>
        <v>2400Vigilancia de la salud ambiental</v>
      </c>
      <c r="E995" s="8" t="s">
        <v>589</v>
      </c>
      <c r="F995" s="83" t="s">
        <v>844</v>
      </c>
      <c r="G995" s="83" t="s">
        <v>921</v>
      </c>
      <c r="H995" s="83" t="s">
        <v>605</v>
      </c>
      <c r="I995" s="8" t="s">
        <v>307</v>
      </c>
      <c r="J995" s="8" t="s">
        <v>307</v>
      </c>
      <c r="K995" s="83" t="s">
        <v>144</v>
      </c>
      <c r="L995" s="92" t="s">
        <v>66</v>
      </c>
      <c r="M995" s="8" t="str">
        <f t="shared" si="32"/>
        <v>2400Vigilancia de la salud ambientalCIUDAD BOLIVARD. MARZO 2025</v>
      </c>
      <c r="N995" s="125"/>
      <c r="O995" s="126">
        <v>0</v>
      </c>
      <c r="Q995" s="124">
        <v>0</v>
      </c>
      <c r="S995" s="259">
        <v>0</v>
      </c>
      <c r="U995" s="260">
        <v>0</v>
      </c>
      <c r="W995" s="259">
        <v>0</v>
      </c>
    </row>
    <row r="996" spans="2:23" ht="112.5">
      <c r="B996" s="83">
        <v>2401</v>
      </c>
      <c r="C996" s="91" t="s">
        <v>7</v>
      </c>
      <c r="D996" s="8" t="str">
        <f t="shared" si="33"/>
        <v>2401Vigilancia de la salud ambiental</v>
      </c>
      <c r="E996" s="8" t="s">
        <v>589</v>
      </c>
      <c r="F996" s="83" t="s">
        <v>844</v>
      </c>
      <c r="G996" s="83" t="s">
        <v>922</v>
      </c>
      <c r="H996" s="83" t="s">
        <v>605</v>
      </c>
      <c r="I996" s="8" t="s">
        <v>307</v>
      </c>
      <c r="J996" s="8" t="s">
        <v>307</v>
      </c>
      <c r="K996" s="83" t="s">
        <v>139</v>
      </c>
      <c r="L996" s="92" t="s">
        <v>66</v>
      </c>
      <c r="M996" s="8" t="str">
        <f t="shared" si="32"/>
        <v>2401Vigilancia de la salud ambientalTUNJUELITOD. MARZO 2025</v>
      </c>
      <c r="N996" s="125"/>
      <c r="O996" s="126">
        <v>3615949</v>
      </c>
      <c r="Q996" s="124">
        <v>2</v>
      </c>
      <c r="S996" s="259">
        <v>7231898</v>
      </c>
      <c r="U996" s="260">
        <v>2</v>
      </c>
      <c r="W996" s="259">
        <v>7231898</v>
      </c>
    </row>
    <row r="997" spans="2:23" ht="123.75">
      <c r="B997" s="83">
        <v>2402</v>
      </c>
      <c r="C997" s="91" t="s">
        <v>7</v>
      </c>
      <c r="D997" s="8" t="str">
        <f t="shared" si="33"/>
        <v>2402Vigilancia de la salud ambiental</v>
      </c>
      <c r="E997" s="8" t="s">
        <v>589</v>
      </c>
      <c r="F997" s="83" t="s">
        <v>844</v>
      </c>
      <c r="G997" s="83" t="s">
        <v>923</v>
      </c>
      <c r="H997" s="83" t="s">
        <v>605</v>
      </c>
      <c r="I997" s="8" t="s">
        <v>307</v>
      </c>
      <c r="J997" s="8" t="s">
        <v>307</v>
      </c>
      <c r="K997" s="83" t="s">
        <v>151</v>
      </c>
      <c r="L997" s="92" t="s">
        <v>66</v>
      </c>
      <c r="M997" s="8" t="str">
        <f t="shared" si="32"/>
        <v>2402Vigilancia de la salud ambientalUSMED. MARZO 2025</v>
      </c>
      <c r="N997" s="125"/>
      <c r="O997" s="126">
        <v>1382597</v>
      </c>
      <c r="Q997" s="124">
        <v>2</v>
      </c>
      <c r="S997" s="259">
        <v>2765194</v>
      </c>
      <c r="U997" s="260">
        <v>2</v>
      </c>
      <c r="W997" s="259">
        <v>2765194</v>
      </c>
    </row>
    <row r="998" spans="2:23" ht="67.5">
      <c r="B998" s="83">
        <v>2403</v>
      </c>
      <c r="C998" s="91" t="s">
        <v>7</v>
      </c>
      <c r="D998" s="8" t="str">
        <f t="shared" si="33"/>
        <v>2403Vigilancia de la salud ambiental</v>
      </c>
      <c r="E998" s="8" t="s">
        <v>589</v>
      </c>
      <c r="F998" s="83" t="s">
        <v>844</v>
      </c>
      <c r="G998" s="83" t="s">
        <v>924</v>
      </c>
      <c r="H998" s="83" t="s">
        <v>306</v>
      </c>
      <c r="I998" s="8" t="s">
        <v>307</v>
      </c>
      <c r="J998" s="8" t="s">
        <v>307</v>
      </c>
      <c r="K998" s="83" t="s">
        <v>151</v>
      </c>
      <c r="L998" s="92" t="s">
        <v>66</v>
      </c>
      <c r="M998" s="8" t="str">
        <f t="shared" si="32"/>
        <v>2403Vigilancia de la salud ambientalUSMED. MARZO 2025</v>
      </c>
      <c r="N998" s="125"/>
      <c r="O998" s="126">
        <v>240452</v>
      </c>
      <c r="Q998" s="124">
        <v>1</v>
      </c>
      <c r="S998" s="259">
        <v>240452</v>
      </c>
      <c r="U998" s="260">
        <v>1</v>
      </c>
      <c r="W998" s="259">
        <v>240452</v>
      </c>
    </row>
    <row r="999" spans="2:23" ht="67.5">
      <c r="B999" s="83">
        <v>2403</v>
      </c>
      <c r="C999" s="91" t="s">
        <v>7</v>
      </c>
      <c r="D999" s="8" t="str">
        <f t="shared" si="33"/>
        <v>2403Vigilancia de la salud ambiental</v>
      </c>
      <c r="E999" s="8" t="s">
        <v>589</v>
      </c>
      <c r="F999" s="83" t="s">
        <v>844</v>
      </c>
      <c r="G999" s="83" t="s">
        <v>924</v>
      </c>
      <c r="H999" s="83" t="s">
        <v>306</v>
      </c>
      <c r="I999" s="8" t="s">
        <v>307</v>
      </c>
      <c r="J999" s="8" t="s">
        <v>307</v>
      </c>
      <c r="K999" s="83" t="s">
        <v>139</v>
      </c>
      <c r="L999" s="92" t="s">
        <v>66</v>
      </c>
      <c r="M999" s="8" t="str">
        <f t="shared" si="32"/>
        <v>2403Vigilancia de la salud ambientalTUNJUELITOD. MARZO 2025</v>
      </c>
      <c r="N999" s="125"/>
      <c r="O999" s="126">
        <v>240452</v>
      </c>
      <c r="Q999" s="124">
        <v>2</v>
      </c>
      <c r="S999" s="259">
        <v>480904</v>
      </c>
      <c r="U999" s="260">
        <v>2</v>
      </c>
      <c r="W999" s="259">
        <v>480904</v>
      </c>
    </row>
    <row r="1000" spans="2:23" ht="72">
      <c r="B1000" s="83">
        <v>2403</v>
      </c>
      <c r="C1000" s="91" t="s">
        <v>7</v>
      </c>
      <c r="D1000" s="8" t="str">
        <f t="shared" si="33"/>
        <v>2403Vigilancia de la salud ambiental</v>
      </c>
      <c r="E1000" s="8" t="s">
        <v>589</v>
      </c>
      <c r="F1000" s="83" t="s">
        <v>844</v>
      </c>
      <c r="G1000" s="83" t="s">
        <v>924</v>
      </c>
      <c r="H1000" s="83" t="s">
        <v>306</v>
      </c>
      <c r="I1000" s="8" t="s">
        <v>307</v>
      </c>
      <c r="J1000" s="8" t="s">
        <v>307</v>
      </c>
      <c r="K1000" s="83" t="s">
        <v>144</v>
      </c>
      <c r="L1000" s="92" t="s">
        <v>66</v>
      </c>
      <c r="M1000" s="8" t="str">
        <f t="shared" si="32"/>
        <v>2403Vigilancia de la salud ambientalCIUDAD BOLIVARD. MARZO 2025</v>
      </c>
      <c r="N1000" s="125"/>
      <c r="O1000" s="126">
        <v>240452</v>
      </c>
      <c r="Q1000" s="124">
        <v>1</v>
      </c>
      <c r="S1000" s="259">
        <v>240452</v>
      </c>
      <c r="U1000" s="260">
        <v>1</v>
      </c>
      <c r="W1000" s="259">
        <v>240452</v>
      </c>
    </row>
    <row r="1001" spans="2:23" ht="78.75">
      <c r="B1001" s="83">
        <v>2406</v>
      </c>
      <c r="C1001" s="91" t="s">
        <v>7</v>
      </c>
      <c r="D1001" s="8" t="str">
        <f t="shared" si="33"/>
        <v>2406Vigilancia de la salud ambiental</v>
      </c>
      <c r="E1001" s="8" t="s">
        <v>589</v>
      </c>
      <c r="F1001" s="83" t="s">
        <v>844</v>
      </c>
      <c r="G1001" s="83" t="s">
        <v>925</v>
      </c>
      <c r="H1001" s="83" t="s">
        <v>605</v>
      </c>
      <c r="I1001" s="8" t="s">
        <v>307</v>
      </c>
      <c r="J1001" s="8" t="s">
        <v>307</v>
      </c>
      <c r="K1001" s="83" t="s">
        <v>151</v>
      </c>
      <c r="L1001" s="92" t="s">
        <v>66</v>
      </c>
      <c r="M1001" s="8" t="str">
        <f t="shared" si="32"/>
        <v>2406Vigilancia de la salud ambientalUSMED. MARZO 2025</v>
      </c>
      <c r="N1001" s="125"/>
      <c r="O1001" s="126">
        <v>198837</v>
      </c>
      <c r="Q1001" s="124">
        <v>2</v>
      </c>
      <c r="S1001" s="259">
        <v>397674</v>
      </c>
      <c r="U1001" s="260">
        <v>2</v>
      </c>
      <c r="W1001" s="259">
        <v>397674</v>
      </c>
    </row>
    <row r="1002" spans="2:23" ht="78.75">
      <c r="B1002" s="83">
        <v>2406</v>
      </c>
      <c r="C1002" s="91" t="s">
        <v>7</v>
      </c>
      <c r="D1002" s="8" t="str">
        <f t="shared" si="33"/>
        <v>2406Vigilancia de la salud ambiental</v>
      </c>
      <c r="E1002" s="8" t="s">
        <v>589</v>
      </c>
      <c r="F1002" s="83" t="s">
        <v>844</v>
      </c>
      <c r="G1002" s="83" t="s">
        <v>925</v>
      </c>
      <c r="H1002" s="83" t="s">
        <v>605</v>
      </c>
      <c r="I1002" s="8" t="s">
        <v>307</v>
      </c>
      <c r="J1002" s="8" t="s">
        <v>307</v>
      </c>
      <c r="K1002" s="83" t="s">
        <v>139</v>
      </c>
      <c r="L1002" s="92" t="s">
        <v>66</v>
      </c>
      <c r="M1002" s="8" t="str">
        <f t="shared" si="32"/>
        <v>2406Vigilancia de la salud ambientalTUNJUELITOD. MARZO 2025</v>
      </c>
      <c r="N1002" s="125"/>
      <c r="O1002" s="126">
        <v>198837</v>
      </c>
      <c r="Q1002" s="124">
        <v>2</v>
      </c>
      <c r="S1002" s="259">
        <v>397674</v>
      </c>
      <c r="U1002" s="260">
        <v>2</v>
      </c>
      <c r="W1002" s="259">
        <v>397674</v>
      </c>
    </row>
    <row r="1003" spans="2:23" ht="78.75">
      <c r="B1003" s="83">
        <v>2406</v>
      </c>
      <c r="C1003" s="91" t="s">
        <v>7</v>
      </c>
      <c r="D1003" s="8" t="str">
        <f t="shared" si="33"/>
        <v>2406Vigilancia de la salud ambiental</v>
      </c>
      <c r="E1003" s="8" t="s">
        <v>589</v>
      </c>
      <c r="F1003" s="83" t="s">
        <v>844</v>
      </c>
      <c r="G1003" s="83" t="s">
        <v>925</v>
      </c>
      <c r="H1003" s="83" t="s">
        <v>605</v>
      </c>
      <c r="I1003" s="8" t="s">
        <v>307</v>
      </c>
      <c r="J1003" s="8" t="s">
        <v>307</v>
      </c>
      <c r="K1003" s="83" t="s">
        <v>144</v>
      </c>
      <c r="L1003" s="92" t="s">
        <v>66</v>
      </c>
      <c r="M1003" s="8" t="str">
        <f t="shared" si="32"/>
        <v>2406Vigilancia de la salud ambientalCIUDAD BOLIVARD. MARZO 2025</v>
      </c>
      <c r="N1003" s="125"/>
      <c r="O1003" s="126">
        <v>198837</v>
      </c>
      <c r="Q1003" s="124">
        <v>3</v>
      </c>
      <c r="S1003" s="259">
        <v>596511</v>
      </c>
      <c r="U1003" s="260">
        <v>3</v>
      </c>
      <c r="W1003" s="259">
        <v>596511</v>
      </c>
    </row>
    <row r="1004" spans="2:23" ht="60">
      <c r="B1004" s="83">
        <v>2416</v>
      </c>
      <c r="C1004" s="91" t="s">
        <v>7</v>
      </c>
      <c r="D1004" s="8" t="str">
        <f t="shared" si="33"/>
        <v>2416Vigilancia de la salud ambiental</v>
      </c>
      <c r="E1004" s="8" t="s">
        <v>589</v>
      </c>
      <c r="F1004" s="83" t="s">
        <v>304</v>
      </c>
      <c r="G1004" s="83" t="s">
        <v>884</v>
      </c>
      <c r="H1004" s="83" t="s">
        <v>602</v>
      </c>
      <c r="I1004" s="8" t="s">
        <v>307</v>
      </c>
      <c r="J1004" s="8" t="s">
        <v>307</v>
      </c>
      <c r="K1004" s="83" t="s">
        <v>148</v>
      </c>
      <c r="L1004" s="92" t="s">
        <v>66</v>
      </c>
      <c r="M1004" s="8" t="str">
        <f t="shared" si="32"/>
        <v>2416Vigilancia de la salud ambientalSUMAPAZD. MARZO 2025</v>
      </c>
      <c r="N1004" s="125"/>
      <c r="O1004" s="126">
        <v>0</v>
      </c>
      <c r="Q1004" s="124">
        <v>0</v>
      </c>
      <c r="S1004" s="259">
        <v>0</v>
      </c>
      <c r="U1004" s="260">
        <v>0</v>
      </c>
      <c r="W1004" s="259">
        <v>0</v>
      </c>
    </row>
    <row r="1005" spans="2:23" ht="60">
      <c r="B1005" s="83">
        <v>2428</v>
      </c>
      <c r="C1005" s="91" t="s">
        <v>7</v>
      </c>
      <c r="D1005" s="8" t="str">
        <f t="shared" si="33"/>
        <v>2428Vigilancia de la salud ambiental</v>
      </c>
      <c r="E1005" s="8" t="s">
        <v>589</v>
      </c>
      <c r="F1005" s="83" t="s">
        <v>844</v>
      </c>
      <c r="G1005" s="83" t="s">
        <v>889</v>
      </c>
      <c r="H1005" s="83" t="s">
        <v>605</v>
      </c>
      <c r="I1005" s="8" t="s">
        <v>307</v>
      </c>
      <c r="J1005" s="8" t="s">
        <v>307</v>
      </c>
      <c r="K1005" s="83" t="s">
        <v>139</v>
      </c>
      <c r="L1005" s="92" t="s">
        <v>66</v>
      </c>
      <c r="M1005" s="8" t="str">
        <f t="shared" si="32"/>
        <v>2428Vigilancia de la salud ambientalTUNJUELITOD. MARZO 2025</v>
      </c>
      <c r="N1005" s="125"/>
      <c r="O1005" s="126">
        <v>0</v>
      </c>
      <c r="Q1005" s="124">
        <v>0</v>
      </c>
      <c r="S1005" s="259">
        <v>0</v>
      </c>
      <c r="U1005" s="260">
        <v>0</v>
      </c>
      <c r="W1005" s="259">
        <v>0</v>
      </c>
    </row>
    <row r="1006" spans="2:23" ht="72">
      <c r="B1006" s="83">
        <v>2428</v>
      </c>
      <c r="C1006" s="91" t="s">
        <v>7</v>
      </c>
      <c r="D1006" s="8" t="str">
        <f t="shared" si="33"/>
        <v>2428Vigilancia de la salud ambiental</v>
      </c>
      <c r="E1006" s="8" t="s">
        <v>589</v>
      </c>
      <c r="F1006" s="83" t="s">
        <v>844</v>
      </c>
      <c r="G1006" s="83" t="s">
        <v>889</v>
      </c>
      <c r="H1006" s="83" t="s">
        <v>605</v>
      </c>
      <c r="I1006" s="8" t="s">
        <v>307</v>
      </c>
      <c r="J1006" s="8" t="s">
        <v>307</v>
      </c>
      <c r="K1006" s="83" t="s">
        <v>144</v>
      </c>
      <c r="L1006" s="92" t="s">
        <v>66</v>
      </c>
      <c r="M1006" s="8" t="str">
        <f t="shared" si="32"/>
        <v>2428Vigilancia de la salud ambientalCIUDAD BOLIVARD. MARZO 2025</v>
      </c>
      <c r="N1006" s="125"/>
      <c r="O1006" s="126">
        <v>0</v>
      </c>
      <c r="Q1006" s="124">
        <v>0</v>
      </c>
      <c r="S1006" s="259">
        <v>0</v>
      </c>
      <c r="U1006" s="260">
        <v>0</v>
      </c>
      <c r="W1006" s="259">
        <v>0</v>
      </c>
    </row>
    <row r="1007" spans="2:23" ht="112.5">
      <c r="B1007" s="83">
        <v>2429</v>
      </c>
      <c r="C1007" s="91" t="s">
        <v>7</v>
      </c>
      <c r="D1007" s="8" t="str">
        <f t="shared" si="33"/>
        <v>2429Vigilancia de la salud ambiental</v>
      </c>
      <c r="E1007" s="8" t="s">
        <v>589</v>
      </c>
      <c r="F1007" s="83" t="s">
        <v>844</v>
      </c>
      <c r="G1007" s="83" t="s">
        <v>922</v>
      </c>
      <c r="H1007" s="83" t="s">
        <v>605</v>
      </c>
      <c r="I1007" s="8" t="s">
        <v>307</v>
      </c>
      <c r="J1007" s="8" t="s">
        <v>307</v>
      </c>
      <c r="K1007" s="83" t="s">
        <v>139</v>
      </c>
      <c r="L1007" s="92" t="s">
        <v>66</v>
      </c>
      <c r="M1007" s="8" t="str">
        <f t="shared" si="32"/>
        <v>2429Vigilancia de la salud ambientalTUNJUELITOD. MARZO 2025</v>
      </c>
      <c r="N1007" s="125"/>
      <c r="O1007" s="126">
        <v>0</v>
      </c>
      <c r="Q1007" s="124">
        <v>0</v>
      </c>
      <c r="S1007" s="259">
        <v>0</v>
      </c>
      <c r="U1007" s="260">
        <v>0</v>
      </c>
      <c r="W1007" s="259">
        <v>0</v>
      </c>
    </row>
    <row r="1008" spans="2:23" ht="123.75">
      <c r="B1008" s="83">
        <v>2431</v>
      </c>
      <c r="C1008" s="91" t="s">
        <v>7</v>
      </c>
      <c r="D1008" s="8" t="str">
        <f t="shared" si="33"/>
        <v>2431Vigilancia de la salud ambiental</v>
      </c>
      <c r="E1008" s="8" t="s">
        <v>589</v>
      </c>
      <c r="F1008" s="83" t="s">
        <v>844</v>
      </c>
      <c r="G1008" s="83" t="s">
        <v>923</v>
      </c>
      <c r="H1008" s="83" t="s">
        <v>605</v>
      </c>
      <c r="I1008" s="8" t="s">
        <v>307</v>
      </c>
      <c r="J1008" s="8" t="s">
        <v>307</v>
      </c>
      <c r="K1008" s="83" t="s">
        <v>151</v>
      </c>
      <c r="L1008" s="92" t="s">
        <v>66</v>
      </c>
      <c r="M1008" s="8" t="str">
        <f t="shared" si="32"/>
        <v>2431Vigilancia de la salud ambientalUSMED. MARZO 2025</v>
      </c>
      <c r="N1008" s="125"/>
      <c r="O1008" s="126">
        <v>661242</v>
      </c>
      <c r="Q1008" s="124">
        <v>1</v>
      </c>
      <c r="S1008" s="259">
        <v>661242</v>
      </c>
      <c r="U1008" s="260">
        <v>1</v>
      </c>
      <c r="W1008" s="259">
        <v>661242</v>
      </c>
    </row>
    <row r="1009" spans="2:23" ht="72">
      <c r="B1009" s="83">
        <v>2432</v>
      </c>
      <c r="C1009" s="91" t="s">
        <v>7</v>
      </c>
      <c r="D1009" s="8" t="str">
        <f t="shared" si="33"/>
        <v>2432Vigilancia de la salud ambiental</v>
      </c>
      <c r="E1009" s="8" t="s">
        <v>589</v>
      </c>
      <c r="F1009" s="83" t="s">
        <v>814</v>
      </c>
      <c r="G1009" s="83" t="s">
        <v>911</v>
      </c>
      <c r="H1009" s="83" t="s">
        <v>600</v>
      </c>
      <c r="I1009" s="8" t="s">
        <v>307</v>
      </c>
      <c r="J1009" s="8" t="s">
        <v>307</v>
      </c>
      <c r="K1009" s="83" t="s">
        <v>144</v>
      </c>
      <c r="L1009" s="92" t="s">
        <v>66</v>
      </c>
      <c r="M1009" s="8" t="str">
        <f t="shared" si="32"/>
        <v>2432Vigilancia de la salud ambientalCIUDAD BOLIVARD. MARZO 2025</v>
      </c>
      <c r="N1009" s="125"/>
      <c r="O1009" s="126">
        <v>0</v>
      </c>
      <c r="Q1009" s="124">
        <v>0</v>
      </c>
      <c r="S1009" s="259">
        <v>0</v>
      </c>
      <c r="U1009" s="260">
        <v>0</v>
      </c>
      <c r="W1009" s="259">
        <v>0</v>
      </c>
    </row>
    <row r="1010" spans="2:23" ht="72">
      <c r="B1010" s="83">
        <v>2436</v>
      </c>
      <c r="C1010" s="91" t="s">
        <v>7</v>
      </c>
      <c r="D1010" s="8" t="str">
        <f t="shared" si="33"/>
        <v>2436Vigilancia de la salud ambiental</v>
      </c>
      <c r="E1010" s="8" t="s">
        <v>589</v>
      </c>
      <c r="F1010" s="83" t="s">
        <v>814</v>
      </c>
      <c r="G1010" s="83" t="s">
        <v>926</v>
      </c>
      <c r="H1010" s="83" t="s">
        <v>306</v>
      </c>
      <c r="I1010" s="8" t="s">
        <v>307</v>
      </c>
      <c r="J1010" s="8" t="s">
        <v>307</v>
      </c>
      <c r="K1010" s="83" t="s">
        <v>144</v>
      </c>
      <c r="L1010" s="92" t="s">
        <v>66</v>
      </c>
      <c r="M1010" s="8" t="str">
        <f t="shared" si="32"/>
        <v>2436Vigilancia de la salud ambientalCIUDAD BOLIVARD. MARZO 2025</v>
      </c>
      <c r="N1010" s="125"/>
      <c r="O1010" s="126">
        <v>0</v>
      </c>
      <c r="Q1010" s="124">
        <v>0</v>
      </c>
      <c r="S1010" s="259">
        <v>0</v>
      </c>
      <c r="U1010" s="260">
        <v>0</v>
      </c>
      <c r="W1010" s="259">
        <v>0</v>
      </c>
    </row>
    <row r="1011" spans="2:23">
      <c r="B1011" s="83"/>
      <c r="C1011" s="92"/>
      <c r="D1011" s="8" t="str">
        <f t="shared" si="33"/>
        <v/>
      </c>
      <c r="E1011" s="8">
        <v>0</v>
      </c>
      <c r="F1011" s="83">
        <v>0</v>
      </c>
      <c r="G1011" s="83">
        <v>0</v>
      </c>
      <c r="H1011" s="83">
        <v>0</v>
      </c>
      <c r="I1011" s="8">
        <v>0</v>
      </c>
      <c r="J1011" s="8">
        <v>0</v>
      </c>
      <c r="K1011" s="83">
        <v>0</v>
      </c>
      <c r="L1011" s="123">
        <v>0</v>
      </c>
      <c r="M1011" s="8" t="str">
        <f t="shared" si="32"/>
        <v>00</v>
      </c>
      <c r="N1011" s="98"/>
      <c r="O1011" s="127">
        <v>0</v>
      </c>
      <c r="P1011" s="10">
        <v>0</v>
      </c>
      <c r="Q1011" s="124">
        <v>0</v>
      </c>
      <c r="R1011" s="10">
        <v>0</v>
      </c>
      <c r="S1011" s="259">
        <v>0</v>
      </c>
      <c r="T1011" s="11">
        <v>0</v>
      </c>
      <c r="U1011" s="260">
        <v>0</v>
      </c>
      <c r="V1011" s="11">
        <v>0</v>
      </c>
      <c r="W1011" s="259">
        <v>0</v>
      </c>
    </row>
    <row r="1012" spans="2:23">
      <c r="B1012" s="83"/>
      <c r="C1012" s="92"/>
      <c r="D1012" s="8" t="str">
        <f t="shared" si="33"/>
        <v/>
      </c>
      <c r="E1012" s="8"/>
      <c r="F1012" s="83"/>
      <c r="G1012" s="83"/>
      <c r="H1012" s="83"/>
      <c r="I1012" s="8"/>
      <c r="J1012" s="8"/>
      <c r="K1012" s="83"/>
      <c r="L1012" s="123"/>
      <c r="M1012" s="8" t="str">
        <f t="shared" si="32"/>
        <v/>
      </c>
      <c r="N1012" s="98"/>
      <c r="O1012" s="127"/>
      <c r="Q1012" s="124"/>
      <c r="S1012" s="259"/>
      <c r="U1012" s="260"/>
      <c r="W1012" s="259"/>
    </row>
    <row r="1013" spans="2:23">
      <c r="B1013" s="83"/>
      <c r="C1013" s="92"/>
      <c r="D1013" s="8" t="str">
        <f t="shared" si="33"/>
        <v/>
      </c>
      <c r="E1013" s="8"/>
      <c r="F1013" s="83"/>
      <c r="G1013" s="83"/>
      <c r="H1013" s="83"/>
      <c r="I1013" s="8"/>
      <c r="J1013" s="8"/>
      <c r="K1013" s="83"/>
      <c r="L1013" s="123"/>
      <c r="M1013" s="8" t="str">
        <f t="shared" si="32"/>
        <v/>
      </c>
      <c r="N1013" s="98"/>
      <c r="O1013" s="127"/>
      <c r="Q1013" s="124"/>
      <c r="S1013" s="259"/>
      <c r="U1013" s="260"/>
      <c r="W1013" s="259"/>
    </row>
    <row r="1014" spans="2:23">
      <c r="B1014" s="83"/>
      <c r="C1014" s="92"/>
      <c r="D1014" s="8" t="str">
        <f t="shared" si="33"/>
        <v/>
      </c>
      <c r="E1014" s="8"/>
      <c r="F1014" s="83"/>
      <c r="G1014" s="83"/>
      <c r="H1014" s="83"/>
      <c r="I1014" s="8"/>
      <c r="J1014" s="8"/>
      <c r="K1014" s="83"/>
      <c r="L1014" s="123"/>
      <c r="M1014" s="8" t="str">
        <f t="shared" si="32"/>
        <v/>
      </c>
      <c r="N1014" s="98"/>
      <c r="O1014" s="127"/>
      <c r="Q1014" s="124"/>
      <c r="S1014" s="259"/>
      <c r="U1014" s="260"/>
      <c r="W1014" s="259"/>
    </row>
    <row r="1015" spans="2:23">
      <c r="B1015" s="83"/>
      <c r="C1015" s="92"/>
      <c r="D1015" s="8" t="str">
        <f t="shared" si="33"/>
        <v/>
      </c>
      <c r="E1015" s="8"/>
      <c r="F1015" s="83"/>
      <c r="G1015" s="83"/>
      <c r="H1015" s="83"/>
      <c r="I1015" s="8"/>
      <c r="J1015" s="8"/>
      <c r="K1015" s="83"/>
      <c r="L1015" s="123"/>
      <c r="M1015" s="8" t="str">
        <f t="shared" si="32"/>
        <v/>
      </c>
      <c r="N1015" s="98"/>
      <c r="O1015" s="127"/>
      <c r="Q1015" s="124"/>
      <c r="S1015" s="259"/>
      <c r="U1015" s="260"/>
      <c r="W1015" s="259"/>
    </row>
    <row r="1016" spans="2:23">
      <c r="B1016" s="83"/>
      <c r="C1016" s="92"/>
      <c r="D1016" s="8" t="str">
        <f t="shared" si="33"/>
        <v/>
      </c>
      <c r="E1016" s="8"/>
      <c r="F1016" s="83"/>
      <c r="G1016" s="83"/>
      <c r="H1016" s="83"/>
      <c r="I1016" s="8"/>
      <c r="J1016" s="8"/>
      <c r="K1016" s="83"/>
      <c r="L1016" s="123"/>
      <c r="M1016" s="8" t="str">
        <f t="shared" si="32"/>
        <v/>
      </c>
      <c r="N1016" s="98"/>
      <c r="O1016" s="127"/>
      <c r="Q1016" s="124"/>
      <c r="S1016" s="259"/>
      <c r="U1016" s="260"/>
      <c r="W1016" s="259"/>
    </row>
    <row r="1017" spans="2:23">
      <c r="B1017" s="83"/>
      <c r="C1017" s="92"/>
      <c r="D1017" s="8" t="str">
        <f t="shared" si="33"/>
        <v/>
      </c>
      <c r="E1017" s="8"/>
      <c r="F1017" s="83"/>
      <c r="G1017" s="83"/>
      <c r="H1017" s="83"/>
      <c r="I1017" s="8"/>
      <c r="J1017" s="8"/>
      <c r="K1017" s="83"/>
      <c r="L1017" s="123"/>
      <c r="M1017" s="8" t="str">
        <f t="shared" si="32"/>
        <v/>
      </c>
      <c r="N1017" s="98"/>
      <c r="O1017" s="127"/>
      <c r="Q1017" s="124"/>
      <c r="S1017" s="259"/>
      <c r="U1017" s="260"/>
      <c r="W1017" s="259"/>
    </row>
    <row r="1018" spans="2:23">
      <c r="B1018" s="83"/>
      <c r="C1018" s="92"/>
      <c r="D1018" s="8" t="str">
        <f t="shared" si="33"/>
        <v/>
      </c>
      <c r="E1018" s="8"/>
      <c r="F1018" s="83"/>
      <c r="G1018" s="83"/>
      <c r="H1018" s="83"/>
      <c r="I1018" s="8"/>
      <c r="J1018" s="8"/>
      <c r="K1018" s="83"/>
      <c r="L1018" s="123"/>
      <c r="M1018" s="8" t="str">
        <f t="shared" si="32"/>
        <v/>
      </c>
      <c r="N1018" s="98"/>
      <c r="O1018" s="127"/>
      <c r="Q1018" s="124"/>
      <c r="S1018" s="259"/>
      <c r="U1018" s="260"/>
      <c r="W1018" s="259"/>
    </row>
    <row r="1019" spans="2:23">
      <c r="B1019" s="83"/>
      <c r="C1019" s="92"/>
      <c r="D1019" s="8" t="str">
        <f t="shared" si="33"/>
        <v/>
      </c>
      <c r="E1019" s="8"/>
      <c r="F1019" s="83"/>
      <c r="G1019" s="83"/>
      <c r="H1019" s="83"/>
      <c r="I1019" s="8"/>
      <c r="J1019" s="8"/>
      <c r="K1019" s="83"/>
      <c r="L1019" s="123"/>
      <c r="M1019" s="8" t="str">
        <f t="shared" si="32"/>
        <v/>
      </c>
      <c r="N1019" s="98"/>
      <c r="O1019" s="127"/>
      <c r="Q1019" s="124"/>
      <c r="S1019" s="259"/>
      <c r="U1019" s="260"/>
      <c r="W1019" s="259"/>
    </row>
    <row r="1020" spans="2:23">
      <c r="B1020" s="83"/>
      <c r="C1020" s="92"/>
      <c r="D1020" s="8" t="str">
        <f t="shared" si="33"/>
        <v/>
      </c>
      <c r="E1020" s="8"/>
      <c r="F1020" s="83"/>
      <c r="G1020" s="83"/>
      <c r="H1020" s="83"/>
      <c r="I1020" s="8"/>
      <c r="J1020" s="8"/>
      <c r="K1020" s="83"/>
      <c r="L1020" s="123"/>
      <c r="M1020" s="8" t="str">
        <f t="shared" si="32"/>
        <v/>
      </c>
      <c r="N1020" s="98"/>
      <c r="O1020" s="127"/>
      <c r="Q1020" s="124"/>
      <c r="S1020" s="259"/>
      <c r="U1020" s="260"/>
      <c r="W1020" s="259"/>
    </row>
    <row r="1021" spans="2:23">
      <c r="B1021" s="83"/>
      <c r="C1021" s="92"/>
      <c r="D1021" s="8" t="str">
        <f t="shared" si="33"/>
        <v/>
      </c>
      <c r="E1021" s="8"/>
      <c r="F1021" s="83"/>
      <c r="G1021" s="83"/>
      <c r="H1021" s="83"/>
      <c r="I1021" s="8"/>
      <c r="J1021" s="8"/>
      <c r="K1021" s="83"/>
      <c r="L1021" s="123"/>
      <c r="M1021" s="8" t="str">
        <f t="shared" si="32"/>
        <v/>
      </c>
      <c r="N1021" s="98"/>
      <c r="O1021" s="127"/>
      <c r="Q1021" s="124"/>
      <c r="S1021" s="259"/>
      <c r="U1021" s="260"/>
      <c r="W1021" s="259"/>
    </row>
    <row r="1022" spans="2:23">
      <c r="B1022" s="83"/>
      <c r="C1022" s="92"/>
      <c r="D1022" s="8" t="str">
        <f t="shared" si="33"/>
        <v/>
      </c>
      <c r="E1022" s="8"/>
      <c r="F1022" s="83"/>
      <c r="G1022" s="83"/>
      <c r="H1022" s="83"/>
      <c r="I1022" s="8"/>
      <c r="J1022" s="8"/>
      <c r="K1022" s="83"/>
      <c r="L1022" s="123"/>
      <c r="M1022" s="8" t="str">
        <f t="shared" si="32"/>
        <v/>
      </c>
      <c r="N1022" s="98"/>
      <c r="O1022" s="127"/>
      <c r="Q1022" s="124"/>
      <c r="S1022" s="259"/>
      <c r="U1022" s="260"/>
      <c r="W1022" s="259"/>
    </row>
    <row r="1023" spans="2:23">
      <c r="B1023" s="83"/>
      <c r="C1023" s="92"/>
      <c r="D1023" s="8" t="str">
        <f t="shared" si="33"/>
        <v/>
      </c>
      <c r="E1023" s="8"/>
      <c r="F1023" s="83"/>
      <c r="G1023" s="83"/>
      <c r="H1023" s="83"/>
      <c r="I1023" s="8"/>
      <c r="J1023" s="8"/>
      <c r="K1023" s="83"/>
      <c r="L1023" s="123"/>
      <c r="M1023" s="8" t="str">
        <f t="shared" si="32"/>
        <v/>
      </c>
      <c r="N1023" s="98"/>
      <c r="O1023" s="127"/>
      <c r="Q1023" s="124"/>
      <c r="S1023" s="259"/>
      <c r="U1023" s="260"/>
      <c r="W1023" s="259"/>
    </row>
    <row r="1024" spans="2:23">
      <c r="B1024" s="83"/>
      <c r="C1024" s="92"/>
      <c r="D1024" s="8" t="str">
        <f t="shared" si="33"/>
        <v/>
      </c>
      <c r="E1024" s="8"/>
      <c r="F1024" s="83"/>
      <c r="G1024" s="83"/>
      <c r="H1024" s="83"/>
      <c r="I1024" s="8"/>
      <c r="J1024" s="8"/>
      <c r="K1024" s="83"/>
      <c r="L1024" s="123"/>
      <c r="M1024" s="8" t="str">
        <f t="shared" si="32"/>
        <v/>
      </c>
      <c r="N1024" s="98"/>
      <c r="O1024" s="127"/>
      <c r="Q1024" s="124"/>
      <c r="S1024" s="259"/>
      <c r="U1024" s="260"/>
      <c r="W1024" s="259"/>
    </row>
    <row r="1025" spans="2:23">
      <c r="B1025" s="83"/>
      <c r="C1025" s="92"/>
      <c r="D1025" s="8" t="str">
        <f t="shared" si="33"/>
        <v/>
      </c>
      <c r="E1025" s="8"/>
      <c r="F1025" s="83"/>
      <c r="G1025" s="83"/>
      <c r="H1025" s="83"/>
      <c r="I1025" s="8"/>
      <c r="J1025" s="8"/>
      <c r="K1025" s="83"/>
      <c r="L1025" s="123"/>
      <c r="M1025" s="8" t="str">
        <f t="shared" si="32"/>
        <v/>
      </c>
      <c r="N1025" s="98"/>
      <c r="O1025" s="127"/>
      <c r="Q1025" s="124"/>
      <c r="S1025" s="259"/>
      <c r="U1025" s="260"/>
      <c r="W1025" s="259"/>
    </row>
    <row r="1026" spans="2:23">
      <c r="B1026" s="83"/>
      <c r="C1026" s="92"/>
      <c r="D1026" s="8" t="str">
        <f t="shared" si="33"/>
        <v/>
      </c>
      <c r="E1026" s="8"/>
      <c r="F1026" s="83"/>
      <c r="G1026" s="83"/>
      <c r="H1026" s="83"/>
      <c r="I1026" s="8"/>
      <c r="J1026" s="8"/>
      <c r="K1026" s="83"/>
      <c r="L1026" s="123"/>
      <c r="M1026" s="8" t="str">
        <f t="shared" si="32"/>
        <v/>
      </c>
      <c r="N1026" s="98"/>
      <c r="O1026" s="127"/>
      <c r="Q1026" s="124"/>
      <c r="S1026" s="259"/>
      <c r="U1026" s="260"/>
      <c r="W1026" s="259"/>
    </row>
    <row r="1027" spans="2:23">
      <c r="B1027" s="83"/>
      <c r="C1027" s="92"/>
      <c r="D1027" s="8" t="str">
        <f t="shared" si="33"/>
        <v/>
      </c>
      <c r="E1027" s="8"/>
      <c r="F1027" s="83"/>
      <c r="G1027" s="83"/>
      <c r="H1027" s="83"/>
      <c r="I1027" s="8"/>
      <c r="J1027" s="8"/>
      <c r="K1027" s="83"/>
      <c r="L1027" s="123"/>
      <c r="M1027" s="8" t="str">
        <f t="shared" si="32"/>
        <v/>
      </c>
      <c r="N1027" s="98"/>
      <c r="O1027" s="127"/>
      <c r="Q1027" s="124"/>
      <c r="S1027" s="259"/>
      <c r="U1027" s="260"/>
      <c r="W1027" s="259"/>
    </row>
    <row r="1028" spans="2:23">
      <c r="B1028" s="83"/>
      <c r="C1028" s="92"/>
      <c r="D1028" s="8" t="str">
        <f t="shared" si="33"/>
        <v/>
      </c>
      <c r="E1028" s="8"/>
      <c r="F1028" s="83"/>
      <c r="G1028" s="83"/>
      <c r="H1028" s="83"/>
      <c r="I1028" s="8"/>
      <c r="J1028" s="8"/>
      <c r="K1028" s="83"/>
      <c r="L1028" s="123"/>
      <c r="M1028" s="8" t="str">
        <f t="shared" si="32"/>
        <v/>
      </c>
      <c r="N1028" s="98"/>
      <c r="O1028" s="127"/>
      <c r="Q1028" s="124"/>
      <c r="S1028" s="259"/>
      <c r="U1028" s="260"/>
      <c r="W1028" s="259"/>
    </row>
    <row r="1029" spans="2:23">
      <c r="B1029" s="83"/>
      <c r="C1029" s="92"/>
      <c r="D1029" s="8" t="str">
        <f t="shared" si="33"/>
        <v/>
      </c>
      <c r="E1029" s="8"/>
      <c r="F1029" s="83"/>
      <c r="G1029" s="83"/>
      <c r="H1029" s="83"/>
      <c r="I1029" s="8"/>
      <c r="J1029" s="8"/>
      <c r="K1029" s="83"/>
      <c r="L1029" s="123"/>
      <c r="M1029" s="8" t="str">
        <f t="shared" si="32"/>
        <v/>
      </c>
      <c r="N1029" s="98"/>
      <c r="O1029" s="127"/>
      <c r="Q1029" s="124"/>
      <c r="S1029" s="259"/>
      <c r="U1029" s="260"/>
      <c r="W1029" s="259"/>
    </row>
    <row r="1030" spans="2:23">
      <c r="B1030" s="83"/>
      <c r="C1030" s="92"/>
      <c r="D1030" s="8" t="str">
        <f t="shared" si="33"/>
        <v/>
      </c>
      <c r="E1030" s="8"/>
      <c r="F1030" s="83"/>
      <c r="G1030" s="83"/>
      <c r="H1030" s="83"/>
      <c r="I1030" s="8"/>
      <c r="J1030" s="8"/>
      <c r="K1030" s="83"/>
      <c r="L1030" s="123"/>
      <c r="M1030" s="8" t="str">
        <f t="shared" ref="M1030:M1093" si="34">+D1030&amp;K1030&amp;L1030</f>
        <v/>
      </c>
      <c r="N1030" s="98"/>
      <c r="O1030" s="127"/>
      <c r="Q1030" s="124"/>
      <c r="S1030" s="259"/>
      <c r="U1030" s="260"/>
      <c r="W1030" s="259"/>
    </row>
    <row r="1031" spans="2:23">
      <c r="B1031" s="83"/>
      <c r="C1031" s="92"/>
      <c r="D1031" s="8" t="str">
        <f t="shared" ref="D1031:D1094" si="35">+B1031&amp;C1031</f>
        <v/>
      </c>
      <c r="E1031" s="8"/>
      <c r="F1031" s="83"/>
      <c r="G1031" s="83"/>
      <c r="H1031" s="83"/>
      <c r="I1031" s="8"/>
      <c r="J1031" s="8"/>
      <c r="K1031" s="83"/>
      <c r="L1031" s="123"/>
      <c r="M1031" s="8" t="str">
        <f t="shared" si="34"/>
        <v/>
      </c>
      <c r="N1031" s="98"/>
      <c r="O1031" s="127"/>
      <c r="Q1031" s="124"/>
      <c r="S1031" s="259"/>
      <c r="U1031" s="260"/>
      <c r="W1031" s="259"/>
    </row>
    <row r="1032" spans="2:23">
      <c r="B1032" s="83"/>
      <c r="C1032" s="92"/>
      <c r="D1032" s="8" t="str">
        <f t="shared" si="35"/>
        <v/>
      </c>
      <c r="E1032" s="8"/>
      <c r="F1032" s="83"/>
      <c r="G1032" s="83"/>
      <c r="H1032" s="83"/>
      <c r="I1032" s="8"/>
      <c r="J1032" s="8"/>
      <c r="K1032" s="83"/>
      <c r="L1032" s="123"/>
      <c r="M1032" s="8" t="str">
        <f t="shared" si="34"/>
        <v/>
      </c>
      <c r="N1032" s="98"/>
      <c r="O1032" s="127"/>
      <c r="Q1032" s="124"/>
      <c r="S1032" s="259"/>
      <c r="U1032" s="260"/>
      <c r="W1032" s="259"/>
    </row>
    <row r="1033" spans="2:23">
      <c r="B1033" s="83"/>
      <c r="C1033" s="92"/>
      <c r="D1033" s="8" t="str">
        <f t="shared" si="35"/>
        <v/>
      </c>
      <c r="E1033" s="8"/>
      <c r="F1033" s="83"/>
      <c r="G1033" s="83"/>
      <c r="H1033" s="83"/>
      <c r="I1033" s="8"/>
      <c r="J1033" s="8"/>
      <c r="K1033" s="83"/>
      <c r="L1033" s="123"/>
      <c r="M1033" s="8" t="str">
        <f t="shared" si="34"/>
        <v/>
      </c>
      <c r="N1033" s="98"/>
      <c r="O1033" s="127"/>
      <c r="Q1033" s="124"/>
      <c r="S1033" s="259"/>
      <c r="U1033" s="260"/>
      <c r="W1033" s="259"/>
    </row>
    <row r="1034" spans="2:23">
      <c r="B1034" s="83"/>
      <c r="C1034" s="92"/>
      <c r="D1034" s="8" t="str">
        <f t="shared" si="35"/>
        <v/>
      </c>
      <c r="E1034" s="8"/>
      <c r="F1034" s="83"/>
      <c r="G1034" s="83"/>
      <c r="H1034" s="83"/>
      <c r="I1034" s="8"/>
      <c r="J1034" s="8"/>
      <c r="K1034" s="83"/>
      <c r="L1034" s="123"/>
      <c r="M1034" s="8" t="str">
        <f t="shared" si="34"/>
        <v/>
      </c>
      <c r="N1034" s="98"/>
      <c r="O1034" s="127"/>
      <c r="Q1034" s="124"/>
      <c r="S1034" s="259"/>
      <c r="U1034" s="260"/>
      <c r="W1034" s="259"/>
    </row>
    <row r="1035" spans="2:23">
      <c r="B1035" s="83"/>
      <c r="C1035" s="92"/>
      <c r="D1035" s="8" t="str">
        <f t="shared" si="35"/>
        <v/>
      </c>
      <c r="E1035" s="8"/>
      <c r="F1035" s="83"/>
      <c r="G1035" s="83"/>
      <c r="H1035" s="83"/>
      <c r="I1035" s="8"/>
      <c r="J1035" s="8"/>
      <c r="K1035" s="83"/>
      <c r="L1035" s="123"/>
      <c r="M1035" s="8" t="str">
        <f t="shared" si="34"/>
        <v/>
      </c>
      <c r="N1035" s="98"/>
      <c r="O1035" s="127"/>
      <c r="Q1035" s="124"/>
      <c r="S1035" s="259"/>
      <c r="U1035" s="260"/>
      <c r="W1035" s="259"/>
    </row>
    <row r="1036" spans="2:23">
      <c r="B1036" s="83"/>
      <c r="C1036" s="92"/>
      <c r="D1036" s="8" t="str">
        <f t="shared" si="35"/>
        <v/>
      </c>
      <c r="E1036" s="8"/>
      <c r="F1036" s="83"/>
      <c r="G1036" s="83"/>
      <c r="H1036" s="83"/>
      <c r="I1036" s="8"/>
      <c r="J1036" s="8"/>
      <c r="K1036" s="83"/>
      <c r="L1036" s="123"/>
      <c r="M1036" s="8" t="str">
        <f t="shared" si="34"/>
        <v/>
      </c>
      <c r="N1036" s="98"/>
      <c r="O1036" s="127"/>
      <c r="Q1036" s="124"/>
      <c r="S1036" s="259"/>
      <c r="U1036" s="260"/>
      <c r="W1036" s="259"/>
    </row>
    <row r="1037" spans="2:23">
      <c r="B1037" s="83"/>
      <c r="C1037" s="92"/>
      <c r="D1037" s="8" t="str">
        <f t="shared" si="35"/>
        <v/>
      </c>
      <c r="E1037" s="8"/>
      <c r="F1037" s="83"/>
      <c r="G1037" s="83"/>
      <c r="H1037" s="83"/>
      <c r="I1037" s="8"/>
      <c r="J1037" s="8"/>
      <c r="K1037" s="83"/>
      <c r="L1037" s="123"/>
      <c r="M1037" s="8" t="str">
        <f t="shared" si="34"/>
        <v/>
      </c>
      <c r="N1037" s="98"/>
      <c r="O1037" s="127"/>
      <c r="Q1037" s="124"/>
      <c r="S1037" s="259"/>
      <c r="U1037" s="260"/>
      <c r="W1037" s="259"/>
    </row>
    <row r="1038" spans="2:23">
      <c r="B1038" s="83"/>
      <c r="C1038" s="92"/>
      <c r="D1038" s="8" t="str">
        <f t="shared" si="35"/>
        <v/>
      </c>
      <c r="E1038" s="8"/>
      <c r="F1038" s="83"/>
      <c r="G1038" s="83"/>
      <c r="H1038" s="83"/>
      <c r="I1038" s="8"/>
      <c r="J1038" s="8"/>
      <c r="K1038" s="83"/>
      <c r="L1038" s="123"/>
      <c r="M1038" s="8" t="str">
        <f t="shared" si="34"/>
        <v/>
      </c>
      <c r="N1038" s="98"/>
      <c r="O1038" s="127"/>
      <c r="Q1038" s="124"/>
      <c r="S1038" s="259"/>
      <c r="U1038" s="260"/>
      <c r="W1038" s="259"/>
    </row>
    <row r="1039" spans="2:23">
      <c r="B1039" s="83"/>
      <c r="C1039" s="92"/>
      <c r="D1039" s="8" t="str">
        <f t="shared" si="35"/>
        <v/>
      </c>
      <c r="E1039" s="8"/>
      <c r="F1039" s="83"/>
      <c r="G1039" s="83"/>
      <c r="H1039" s="83"/>
      <c r="I1039" s="8"/>
      <c r="J1039" s="8"/>
      <c r="K1039" s="83"/>
      <c r="L1039" s="123"/>
      <c r="M1039" s="8" t="str">
        <f t="shared" si="34"/>
        <v/>
      </c>
      <c r="N1039" s="98"/>
      <c r="O1039" s="127"/>
      <c r="Q1039" s="124"/>
      <c r="S1039" s="259"/>
      <c r="U1039" s="260"/>
      <c r="W1039" s="259"/>
    </row>
    <row r="1040" spans="2:23">
      <c r="B1040" s="83"/>
      <c r="C1040" s="92"/>
      <c r="D1040" s="8" t="str">
        <f t="shared" si="35"/>
        <v/>
      </c>
      <c r="E1040" s="8"/>
      <c r="F1040" s="83"/>
      <c r="G1040" s="83"/>
      <c r="H1040" s="83"/>
      <c r="I1040" s="8"/>
      <c r="J1040" s="8"/>
      <c r="K1040" s="83"/>
      <c r="L1040" s="123"/>
      <c r="M1040" s="8" t="str">
        <f t="shared" si="34"/>
        <v/>
      </c>
      <c r="N1040" s="98"/>
      <c r="O1040" s="127"/>
      <c r="Q1040" s="124"/>
      <c r="S1040" s="259"/>
      <c r="U1040" s="260"/>
      <c r="W1040" s="259"/>
    </row>
    <row r="1041" spans="2:23">
      <c r="B1041" s="83"/>
      <c r="C1041" s="92"/>
      <c r="D1041" s="8" t="str">
        <f t="shared" si="35"/>
        <v/>
      </c>
      <c r="E1041" s="8"/>
      <c r="F1041" s="83"/>
      <c r="G1041" s="83"/>
      <c r="H1041" s="83"/>
      <c r="I1041" s="8"/>
      <c r="J1041" s="8"/>
      <c r="K1041" s="83"/>
      <c r="L1041" s="123"/>
      <c r="M1041" s="8" t="str">
        <f t="shared" si="34"/>
        <v/>
      </c>
      <c r="N1041" s="98"/>
      <c r="O1041" s="127"/>
      <c r="Q1041" s="124"/>
      <c r="S1041" s="259"/>
      <c r="U1041" s="260"/>
      <c r="W1041" s="259"/>
    </row>
    <row r="1042" spans="2:23">
      <c r="B1042" s="83"/>
      <c r="C1042" s="92"/>
      <c r="D1042" s="8" t="str">
        <f t="shared" si="35"/>
        <v/>
      </c>
      <c r="E1042" s="8"/>
      <c r="F1042" s="83"/>
      <c r="G1042" s="83"/>
      <c r="H1042" s="83"/>
      <c r="I1042" s="8"/>
      <c r="J1042" s="8"/>
      <c r="K1042" s="83"/>
      <c r="L1042" s="123"/>
      <c r="M1042" s="8" t="str">
        <f t="shared" si="34"/>
        <v/>
      </c>
      <c r="N1042" s="98"/>
      <c r="O1042" s="127"/>
      <c r="Q1042" s="124"/>
      <c r="S1042" s="259"/>
      <c r="U1042" s="260"/>
      <c r="W1042" s="259"/>
    </row>
    <row r="1043" spans="2:23">
      <c r="B1043" s="83"/>
      <c r="C1043" s="92"/>
      <c r="D1043" s="8" t="str">
        <f t="shared" si="35"/>
        <v/>
      </c>
      <c r="E1043" s="8"/>
      <c r="F1043" s="83"/>
      <c r="G1043" s="83"/>
      <c r="H1043" s="83"/>
      <c r="I1043" s="8"/>
      <c r="J1043" s="8"/>
      <c r="K1043" s="83"/>
      <c r="L1043" s="123"/>
      <c r="M1043" s="8" t="str">
        <f t="shared" si="34"/>
        <v/>
      </c>
      <c r="N1043" s="98"/>
      <c r="O1043" s="127"/>
      <c r="Q1043" s="124"/>
      <c r="S1043" s="259"/>
      <c r="U1043" s="260"/>
      <c r="W1043" s="259"/>
    </row>
    <row r="1044" spans="2:23">
      <c r="B1044" s="83"/>
      <c r="C1044" s="92"/>
      <c r="D1044" s="8" t="str">
        <f t="shared" si="35"/>
        <v/>
      </c>
      <c r="E1044" s="8"/>
      <c r="F1044" s="83"/>
      <c r="G1044" s="83"/>
      <c r="H1044" s="83"/>
      <c r="I1044" s="8"/>
      <c r="J1044" s="8"/>
      <c r="K1044" s="83"/>
      <c r="L1044" s="123"/>
      <c r="M1044" s="8" t="str">
        <f t="shared" si="34"/>
        <v/>
      </c>
      <c r="N1044" s="98"/>
      <c r="O1044" s="127"/>
      <c r="Q1044" s="124"/>
      <c r="S1044" s="259"/>
      <c r="U1044" s="260"/>
      <c r="W1044" s="259"/>
    </row>
    <row r="1045" spans="2:23">
      <c r="B1045" s="83"/>
      <c r="C1045" s="92"/>
      <c r="D1045" s="8" t="str">
        <f t="shared" si="35"/>
        <v/>
      </c>
      <c r="E1045" s="8"/>
      <c r="F1045" s="83"/>
      <c r="G1045" s="83"/>
      <c r="H1045" s="83"/>
      <c r="I1045" s="8"/>
      <c r="J1045" s="8"/>
      <c r="K1045" s="83"/>
      <c r="L1045" s="123"/>
      <c r="M1045" s="8" t="str">
        <f t="shared" si="34"/>
        <v/>
      </c>
      <c r="N1045" s="98"/>
      <c r="O1045" s="127"/>
      <c r="Q1045" s="124"/>
      <c r="S1045" s="259"/>
      <c r="U1045" s="260"/>
      <c r="W1045" s="259"/>
    </row>
    <row r="1046" spans="2:23">
      <c r="B1046" s="83"/>
      <c r="C1046" s="92"/>
      <c r="D1046" s="8" t="str">
        <f t="shared" si="35"/>
        <v/>
      </c>
      <c r="E1046" s="8"/>
      <c r="F1046" s="83"/>
      <c r="G1046" s="83"/>
      <c r="H1046" s="83"/>
      <c r="I1046" s="8"/>
      <c r="J1046" s="8"/>
      <c r="K1046" s="83"/>
      <c r="L1046" s="123"/>
      <c r="M1046" s="8" t="str">
        <f t="shared" si="34"/>
        <v/>
      </c>
      <c r="N1046" s="98"/>
      <c r="O1046" s="127"/>
      <c r="Q1046" s="124"/>
      <c r="S1046" s="259"/>
      <c r="U1046" s="260"/>
      <c r="W1046" s="259"/>
    </row>
    <row r="1047" spans="2:23">
      <c r="B1047" s="83"/>
      <c r="C1047" s="92"/>
      <c r="D1047" s="8" t="str">
        <f t="shared" si="35"/>
        <v/>
      </c>
      <c r="E1047" s="8"/>
      <c r="F1047" s="83"/>
      <c r="G1047" s="83"/>
      <c r="H1047" s="83"/>
      <c r="I1047" s="8"/>
      <c r="J1047" s="8"/>
      <c r="K1047" s="83"/>
      <c r="L1047" s="123"/>
      <c r="M1047" s="8" t="str">
        <f t="shared" si="34"/>
        <v/>
      </c>
      <c r="N1047" s="98"/>
      <c r="O1047" s="127"/>
      <c r="Q1047" s="124"/>
      <c r="S1047" s="259"/>
      <c r="U1047" s="260"/>
      <c r="W1047" s="259"/>
    </row>
    <row r="1048" spans="2:23">
      <c r="B1048" s="83"/>
      <c r="C1048" s="92"/>
      <c r="D1048" s="8" t="str">
        <f t="shared" si="35"/>
        <v/>
      </c>
      <c r="E1048" s="8"/>
      <c r="F1048" s="83"/>
      <c r="G1048" s="83"/>
      <c r="H1048" s="83"/>
      <c r="I1048" s="8"/>
      <c r="J1048" s="8"/>
      <c r="K1048" s="83"/>
      <c r="L1048" s="123"/>
      <c r="M1048" s="8" t="str">
        <f t="shared" si="34"/>
        <v/>
      </c>
      <c r="N1048" s="98"/>
      <c r="O1048" s="127"/>
      <c r="Q1048" s="124"/>
      <c r="S1048" s="259"/>
      <c r="U1048" s="260"/>
      <c r="W1048" s="259"/>
    </row>
    <row r="1049" spans="2:23">
      <c r="B1049" s="83"/>
      <c r="C1049" s="92"/>
      <c r="D1049" s="8" t="str">
        <f t="shared" si="35"/>
        <v/>
      </c>
      <c r="E1049" s="8"/>
      <c r="F1049" s="83"/>
      <c r="G1049" s="83"/>
      <c r="H1049" s="83"/>
      <c r="I1049" s="8"/>
      <c r="J1049" s="8"/>
      <c r="K1049" s="83"/>
      <c r="L1049" s="123"/>
      <c r="M1049" s="8" t="str">
        <f t="shared" si="34"/>
        <v/>
      </c>
      <c r="N1049" s="98"/>
      <c r="O1049" s="127"/>
      <c r="Q1049" s="124"/>
      <c r="S1049" s="259"/>
      <c r="U1049" s="260"/>
      <c r="W1049" s="259"/>
    </row>
    <row r="1050" spans="2:23">
      <c r="B1050" s="83"/>
      <c r="C1050" s="92"/>
      <c r="D1050" s="8" t="str">
        <f t="shared" si="35"/>
        <v/>
      </c>
      <c r="E1050" s="8"/>
      <c r="F1050" s="83"/>
      <c r="G1050" s="83"/>
      <c r="H1050" s="83"/>
      <c r="I1050" s="8"/>
      <c r="J1050" s="8"/>
      <c r="K1050" s="83"/>
      <c r="L1050" s="123"/>
      <c r="M1050" s="8" t="str">
        <f t="shared" si="34"/>
        <v/>
      </c>
      <c r="N1050" s="98"/>
      <c r="O1050" s="127"/>
      <c r="Q1050" s="124"/>
      <c r="S1050" s="259"/>
      <c r="U1050" s="260"/>
      <c r="W1050" s="259"/>
    </row>
    <row r="1051" spans="2:23">
      <c r="B1051" s="83"/>
      <c r="C1051" s="92"/>
      <c r="D1051" s="8" t="str">
        <f t="shared" si="35"/>
        <v/>
      </c>
      <c r="E1051" s="8"/>
      <c r="F1051" s="83"/>
      <c r="G1051" s="83"/>
      <c r="H1051" s="83"/>
      <c r="I1051" s="8"/>
      <c r="J1051" s="8"/>
      <c r="K1051" s="83"/>
      <c r="L1051" s="123"/>
      <c r="M1051" s="8" t="str">
        <f t="shared" si="34"/>
        <v/>
      </c>
      <c r="N1051" s="98"/>
      <c r="O1051" s="127"/>
      <c r="Q1051" s="124"/>
      <c r="S1051" s="259"/>
      <c r="U1051" s="260"/>
      <c r="W1051" s="259"/>
    </row>
    <row r="1052" spans="2:23">
      <c r="B1052" s="83"/>
      <c r="C1052" s="92"/>
      <c r="D1052" s="8" t="str">
        <f t="shared" si="35"/>
        <v/>
      </c>
      <c r="E1052" s="8"/>
      <c r="F1052" s="83"/>
      <c r="G1052" s="83"/>
      <c r="H1052" s="83"/>
      <c r="I1052" s="8"/>
      <c r="J1052" s="8"/>
      <c r="K1052" s="83"/>
      <c r="L1052" s="123"/>
      <c r="M1052" s="8" t="str">
        <f t="shared" si="34"/>
        <v/>
      </c>
      <c r="N1052" s="98"/>
      <c r="O1052" s="127"/>
      <c r="Q1052" s="124"/>
      <c r="S1052" s="259"/>
      <c r="U1052" s="260"/>
      <c r="W1052" s="259"/>
    </row>
    <row r="1053" spans="2:23">
      <c r="B1053" s="83"/>
      <c r="C1053" s="92"/>
      <c r="D1053" s="8" t="str">
        <f t="shared" si="35"/>
        <v/>
      </c>
      <c r="E1053" s="8"/>
      <c r="F1053" s="83"/>
      <c r="G1053" s="83"/>
      <c r="H1053" s="83"/>
      <c r="I1053" s="8"/>
      <c r="J1053" s="8"/>
      <c r="K1053" s="83"/>
      <c r="L1053" s="123"/>
      <c r="M1053" s="8" t="str">
        <f t="shared" si="34"/>
        <v/>
      </c>
      <c r="N1053" s="98"/>
      <c r="O1053" s="127"/>
      <c r="Q1053" s="124"/>
      <c r="S1053" s="259"/>
      <c r="U1053" s="260"/>
      <c r="W1053" s="259"/>
    </row>
    <row r="1054" spans="2:23">
      <c r="B1054" s="83"/>
      <c r="C1054" s="92"/>
      <c r="D1054" s="8" t="str">
        <f t="shared" si="35"/>
        <v/>
      </c>
      <c r="E1054" s="8"/>
      <c r="F1054" s="83"/>
      <c r="G1054" s="83"/>
      <c r="H1054" s="83"/>
      <c r="I1054" s="8"/>
      <c r="J1054" s="8"/>
      <c r="K1054" s="83"/>
      <c r="L1054" s="123"/>
      <c r="M1054" s="8" t="str">
        <f t="shared" si="34"/>
        <v/>
      </c>
      <c r="N1054" s="98"/>
      <c r="O1054" s="127"/>
      <c r="Q1054" s="124"/>
      <c r="S1054" s="259"/>
      <c r="U1054" s="260"/>
      <c r="W1054" s="259"/>
    </row>
    <row r="1055" spans="2:23">
      <c r="B1055" s="83"/>
      <c r="C1055" s="92"/>
      <c r="D1055" s="8" t="str">
        <f t="shared" si="35"/>
        <v/>
      </c>
      <c r="E1055" s="8"/>
      <c r="F1055" s="83"/>
      <c r="G1055" s="83"/>
      <c r="H1055" s="83"/>
      <c r="I1055" s="8"/>
      <c r="J1055" s="8"/>
      <c r="K1055" s="83"/>
      <c r="L1055" s="123"/>
      <c r="M1055" s="8" t="str">
        <f t="shared" si="34"/>
        <v/>
      </c>
      <c r="N1055" s="98"/>
      <c r="O1055" s="127"/>
      <c r="Q1055" s="124"/>
      <c r="S1055" s="259"/>
      <c r="U1055" s="260"/>
      <c r="W1055" s="259"/>
    </row>
    <row r="1056" spans="2:23">
      <c r="B1056" s="83"/>
      <c r="C1056" s="92"/>
      <c r="D1056" s="8" t="str">
        <f t="shared" si="35"/>
        <v/>
      </c>
      <c r="E1056" s="8"/>
      <c r="F1056" s="83"/>
      <c r="G1056" s="83"/>
      <c r="H1056" s="83"/>
      <c r="I1056" s="8"/>
      <c r="J1056" s="8"/>
      <c r="K1056" s="83"/>
      <c r="L1056" s="123"/>
      <c r="M1056" s="8" t="str">
        <f t="shared" si="34"/>
        <v/>
      </c>
      <c r="N1056" s="98"/>
      <c r="O1056" s="127"/>
      <c r="Q1056" s="124"/>
      <c r="S1056" s="259"/>
      <c r="U1056" s="260"/>
      <c r="W1056" s="259"/>
    </row>
    <row r="1057" spans="2:23">
      <c r="B1057" s="83"/>
      <c r="C1057" s="92"/>
      <c r="D1057" s="8" t="str">
        <f t="shared" si="35"/>
        <v/>
      </c>
      <c r="E1057" s="8"/>
      <c r="F1057" s="83"/>
      <c r="G1057" s="83"/>
      <c r="H1057" s="83"/>
      <c r="I1057" s="8"/>
      <c r="J1057" s="8"/>
      <c r="K1057" s="83"/>
      <c r="L1057" s="123"/>
      <c r="M1057" s="8" t="str">
        <f t="shared" si="34"/>
        <v/>
      </c>
      <c r="N1057" s="98"/>
      <c r="O1057" s="127"/>
      <c r="Q1057" s="124"/>
      <c r="S1057" s="259"/>
      <c r="U1057" s="260"/>
      <c r="W1057" s="259"/>
    </row>
    <row r="1058" spans="2:23">
      <c r="B1058" s="83"/>
      <c r="C1058" s="92"/>
      <c r="D1058" s="8" t="str">
        <f t="shared" si="35"/>
        <v/>
      </c>
      <c r="E1058" s="8"/>
      <c r="F1058" s="83"/>
      <c r="G1058" s="83"/>
      <c r="H1058" s="83"/>
      <c r="I1058" s="8"/>
      <c r="J1058" s="8"/>
      <c r="K1058" s="83"/>
      <c r="L1058" s="123"/>
      <c r="M1058" s="8" t="str">
        <f t="shared" si="34"/>
        <v/>
      </c>
      <c r="N1058" s="98"/>
      <c r="O1058" s="127"/>
      <c r="Q1058" s="124"/>
      <c r="S1058" s="259"/>
      <c r="U1058" s="260"/>
      <c r="W1058" s="259"/>
    </row>
    <row r="1059" spans="2:23">
      <c r="B1059" s="83"/>
      <c r="C1059" s="92"/>
      <c r="D1059" s="8" t="str">
        <f t="shared" si="35"/>
        <v/>
      </c>
      <c r="E1059" s="8"/>
      <c r="F1059" s="83"/>
      <c r="G1059" s="83"/>
      <c r="H1059" s="83"/>
      <c r="I1059" s="8"/>
      <c r="J1059" s="8"/>
      <c r="K1059" s="83"/>
      <c r="L1059" s="123"/>
      <c r="M1059" s="8" t="str">
        <f t="shared" si="34"/>
        <v/>
      </c>
      <c r="N1059" s="98"/>
      <c r="O1059" s="127"/>
      <c r="Q1059" s="124"/>
      <c r="S1059" s="259"/>
      <c r="U1059" s="260"/>
      <c r="W1059" s="259"/>
    </row>
    <row r="1060" spans="2:23">
      <c r="B1060" s="83"/>
      <c r="C1060" s="92"/>
      <c r="D1060" s="8" t="str">
        <f t="shared" si="35"/>
        <v/>
      </c>
      <c r="E1060" s="8"/>
      <c r="F1060" s="83"/>
      <c r="G1060" s="83"/>
      <c r="H1060" s="83"/>
      <c r="I1060" s="8"/>
      <c r="J1060" s="8"/>
      <c r="K1060" s="83"/>
      <c r="L1060" s="123"/>
      <c r="M1060" s="8" t="str">
        <f t="shared" si="34"/>
        <v/>
      </c>
      <c r="N1060" s="98"/>
      <c r="O1060" s="127"/>
      <c r="Q1060" s="124"/>
      <c r="S1060" s="259"/>
      <c r="U1060" s="260"/>
      <c r="W1060" s="259"/>
    </row>
    <row r="1061" spans="2:23">
      <c r="B1061" s="83"/>
      <c r="C1061" s="92"/>
      <c r="D1061" s="8" t="str">
        <f t="shared" si="35"/>
        <v/>
      </c>
      <c r="E1061" s="8"/>
      <c r="F1061" s="83"/>
      <c r="G1061" s="83"/>
      <c r="H1061" s="83"/>
      <c r="I1061" s="8"/>
      <c r="J1061" s="8"/>
      <c r="K1061" s="83"/>
      <c r="L1061" s="123"/>
      <c r="M1061" s="8" t="str">
        <f t="shared" si="34"/>
        <v/>
      </c>
      <c r="N1061" s="98"/>
      <c r="O1061" s="98"/>
      <c r="Q1061" s="124"/>
      <c r="S1061" s="259"/>
      <c r="U1061" s="260"/>
      <c r="W1061" s="259"/>
    </row>
    <row r="1062" spans="2:23">
      <c r="B1062" s="83"/>
      <c r="C1062" s="92"/>
      <c r="D1062" s="8" t="str">
        <f t="shared" si="35"/>
        <v/>
      </c>
      <c r="E1062" s="8"/>
      <c r="F1062" s="83"/>
      <c r="G1062" s="83"/>
      <c r="H1062" s="83"/>
      <c r="I1062" s="8"/>
      <c r="J1062" s="8"/>
      <c r="K1062" s="83"/>
      <c r="L1062" s="123"/>
      <c r="M1062" s="8" t="str">
        <f t="shared" si="34"/>
        <v/>
      </c>
      <c r="N1062" s="98"/>
      <c r="O1062" s="98"/>
      <c r="Q1062" s="124"/>
      <c r="S1062" s="259"/>
      <c r="U1062" s="260"/>
      <c r="W1062" s="259"/>
    </row>
    <row r="1063" spans="2:23">
      <c r="B1063" s="83"/>
      <c r="C1063" s="92"/>
      <c r="D1063" s="8" t="str">
        <f t="shared" si="35"/>
        <v/>
      </c>
      <c r="E1063" s="8"/>
      <c r="F1063" s="83"/>
      <c r="G1063" s="83"/>
      <c r="H1063" s="83"/>
      <c r="I1063" s="8"/>
      <c r="J1063" s="8"/>
      <c r="K1063" s="83"/>
      <c r="L1063" s="123"/>
      <c r="M1063" s="8" t="str">
        <f t="shared" si="34"/>
        <v/>
      </c>
      <c r="N1063" s="98"/>
      <c r="O1063" s="98"/>
      <c r="Q1063" s="124"/>
      <c r="S1063" s="259"/>
      <c r="U1063" s="260"/>
      <c r="W1063" s="259"/>
    </row>
    <row r="1064" spans="2:23">
      <c r="B1064" s="83"/>
      <c r="C1064" s="92"/>
      <c r="D1064" s="8" t="str">
        <f t="shared" si="35"/>
        <v/>
      </c>
      <c r="E1064" s="8"/>
      <c r="F1064" s="83"/>
      <c r="G1064" s="83"/>
      <c r="H1064" s="83"/>
      <c r="I1064" s="8"/>
      <c r="J1064" s="8"/>
      <c r="K1064" s="83"/>
      <c r="L1064" s="123"/>
      <c r="M1064" s="8" t="str">
        <f t="shared" si="34"/>
        <v/>
      </c>
      <c r="N1064" s="98"/>
      <c r="O1064" s="98"/>
      <c r="Q1064" s="124"/>
      <c r="S1064" s="259"/>
      <c r="U1064" s="260"/>
      <c r="W1064" s="259"/>
    </row>
    <row r="1065" spans="2:23">
      <c r="B1065" s="83"/>
      <c r="C1065" s="92"/>
      <c r="D1065" s="8" t="str">
        <f t="shared" si="35"/>
        <v/>
      </c>
      <c r="E1065" s="8"/>
      <c r="F1065" s="83"/>
      <c r="G1065" s="83"/>
      <c r="H1065" s="83"/>
      <c r="I1065" s="8"/>
      <c r="J1065" s="8"/>
      <c r="K1065" s="83"/>
      <c r="L1065" s="123"/>
      <c r="M1065" s="8" t="str">
        <f t="shared" si="34"/>
        <v/>
      </c>
      <c r="N1065" s="98"/>
      <c r="O1065" s="98"/>
      <c r="Q1065" s="124"/>
      <c r="S1065" s="259"/>
      <c r="U1065" s="260"/>
      <c r="W1065" s="259"/>
    </row>
    <row r="1066" spans="2:23">
      <c r="B1066" s="83"/>
      <c r="C1066" s="92"/>
      <c r="D1066" s="8" t="str">
        <f t="shared" si="35"/>
        <v/>
      </c>
      <c r="E1066" s="8"/>
      <c r="F1066" s="83"/>
      <c r="G1066" s="83"/>
      <c r="H1066" s="83"/>
      <c r="I1066" s="8"/>
      <c r="J1066" s="8"/>
      <c r="K1066" s="83"/>
      <c r="L1066" s="123"/>
      <c r="M1066" s="8" t="str">
        <f t="shared" si="34"/>
        <v/>
      </c>
      <c r="N1066" s="98"/>
      <c r="O1066" s="98"/>
      <c r="Q1066" s="124"/>
      <c r="S1066" s="259"/>
      <c r="U1066" s="260"/>
      <c r="W1066" s="259"/>
    </row>
    <row r="1067" spans="2:23">
      <c r="B1067" s="83"/>
      <c r="C1067" s="92"/>
      <c r="D1067" s="8" t="str">
        <f t="shared" si="35"/>
        <v/>
      </c>
      <c r="E1067" s="8"/>
      <c r="F1067" s="83"/>
      <c r="G1067" s="83"/>
      <c r="H1067" s="83"/>
      <c r="I1067" s="8"/>
      <c r="J1067" s="8"/>
      <c r="K1067" s="83"/>
      <c r="L1067" s="123"/>
      <c r="M1067" s="8" t="str">
        <f t="shared" si="34"/>
        <v/>
      </c>
      <c r="N1067" s="98"/>
      <c r="O1067" s="98"/>
      <c r="Q1067" s="124"/>
      <c r="S1067" s="259"/>
      <c r="U1067" s="260"/>
      <c r="W1067" s="259"/>
    </row>
    <row r="1068" spans="2:23">
      <c r="B1068" s="83"/>
      <c r="C1068" s="92"/>
      <c r="D1068" s="8" t="str">
        <f t="shared" si="35"/>
        <v/>
      </c>
      <c r="E1068" s="8"/>
      <c r="F1068" s="83"/>
      <c r="G1068" s="83"/>
      <c r="H1068" s="83"/>
      <c r="I1068" s="8"/>
      <c r="J1068" s="8"/>
      <c r="K1068" s="83"/>
      <c r="L1068" s="123"/>
      <c r="M1068" s="8" t="str">
        <f t="shared" si="34"/>
        <v/>
      </c>
      <c r="N1068" s="98"/>
      <c r="O1068" s="98"/>
      <c r="Q1068" s="124"/>
      <c r="S1068" s="259"/>
      <c r="U1068" s="260"/>
      <c r="W1068" s="259"/>
    </row>
    <row r="1069" spans="2:23">
      <c r="B1069" s="83"/>
      <c r="C1069" s="92"/>
      <c r="D1069" s="8" t="str">
        <f t="shared" si="35"/>
        <v/>
      </c>
      <c r="E1069" s="8"/>
      <c r="F1069" s="83"/>
      <c r="G1069" s="83"/>
      <c r="H1069" s="83"/>
      <c r="I1069" s="8"/>
      <c r="J1069" s="8"/>
      <c r="K1069" s="83"/>
      <c r="L1069" s="123"/>
      <c r="M1069" s="8" t="str">
        <f t="shared" si="34"/>
        <v/>
      </c>
      <c r="N1069" s="98"/>
      <c r="O1069" s="98"/>
      <c r="Q1069" s="124"/>
      <c r="S1069" s="259"/>
      <c r="U1069" s="260"/>
      <c r="W1069" s="259"/>
    </row>
    <row r="1070" spans="2:23">
      <c r="B1070" s="83"/>
      <c r="C1070" s="92"/>
      <c r="D1070" s="8" t="str">
        <f t="shared" si="35"/>
        <v/>
      </c>
      <c r="E1070" s="8"/>
      <c r="F1070" s="83"/>
      <c r="G1070" s="83"/>
      <c r="H1070" s="83"/>
      <c r="I1070" s="8"/>
      <c r="J1070" s="8"/>
      <c r="K1070" s="83"/>
      <c r="L1070" s="123"/>
      <c r="M1070" s="8" t="str">
        <f t="shared" si="34"/>
        <v/>
      </c>
      <c r="N1070" s="98"/>
      <c r="O1070" s="98"/>
      <c r="Q1070" s="124"/>
      <c r="S1070" s="259"/>
      <c r="U1070" s="260"/>
      <c r="W1070" s="259"/>
    </row>
    <row r="1071" spans="2:23">
      <c r="B1071" s="83"/>
      <c r="C1071" s="92"/>
      <c r="D1071" s="8" t="str">
        <f t="shared" si="35"/>
        <v/>
      </c>
      <c r="E1071" s="8"/>
      <c r="F1071" s="83"/>
      <c r="G1071" s="83"/>
      <c r="H1071" s="83"/>
      <c r="I1071" s="8"/>
      <c r="J1071" s="8"/>
      <c r="K1071" s="83"/>
      <c r="L1071" s="123"/>
      <c r="M1071" s="8" t="str">
        <f t="shared" si="34"/>
        <v/>
      </c>
      <c r="N1071" s="98"/>
      <c r="O1071" s="98"/>
      <c r="Q1071" s="124"/>
      <c r="S1071" s="259"/>
      <c r="U1071" s="260"/>
      <c r="W1071" s="259"/>
    </row>
    <row r="1072" spans="2:23">
      <c r="B1072" s="83"/>
      <c r="C1072" s="92"/>
      <c r="D1072" s="8" t="str">
        <f t="shared" si="35"/>
        <v/>
      </c>
      <c r="E1072" s="8"/>
      <c r="F1072" s="83"/>
      <c r="G1072" s="83"/>
      <c r="H1072" s="83"/>
      <c r="I1072" s="8"/>
      <c r="J1072" s="8"/>
      <c r="K1072" s="83"/>
      <c r="L1072" s="123"/>
      <c r="M1072" s="8" t="str">
        <f t="shared" si="34"/>
        <v/>
      </c>
      <c r="N1072" s="98"/>
      <c r="O1072" s="98"/>
      <c r="Q1072" s="124"/>
      <c r="S1072" s="259"/>
      <c r="U1072" s="260"/>
      <c r="W1072" s="259"/>
    </row>
    <row r="1073" spans="2:23">
      <c r="B1073" s="83"/>
      <c r="C1073" s="92"/>
      <c r="D1073" s="8" t="str">
        <f t="shared" si="35"/>
        <v/>
      </c>
      <c r="E1073" s="8"/>
      <c r="F1073" s="83"/>
      <c r="G1073" s="83"/>
      <c r="H1073" s="83"/>
      <c r="I1073" s="8"/>
      <c r="J1073" s="8"/>
      <c r="K1073" s="83"/>
      <c r="L1073" s="123"/>
      <c r="M1073" s="8" t="str">
        <f t="shared" si="34"/>
        <v/>
      </c>
      <c r="N1073" s="98"/>
      <c r="O1073" s="98"/>
      <c r="Q1073" s="124"/>
      <c r="S1073" s="259"/>
      <c r="U1073" s="260"/>
      <c r="W1073" s="259"/>
    </row>
    <row r="1074" spans="2:23">
      <c r="B1074" s="83"/>
      <c r="C1074" s="92"/>
      <c r="D1074" s="8" t="str">
        <f t="shared" si="35"/>
        <v/>
      </c>
      <c r="E1074" s="8"/>
      <c r="F1074" s="83"/>
      <c r="G1074" s="83"/>
      <c r="H1074" s="83"/>
      <c r="I1074" s="8"/>
      <c r="J1074" s="8"/>
      <c r="K1074" s="83"/>
      <c r="L1074" s="123"/>
      <c r="M1074" s="8" t="str">
        <f t="shared" si="34"/>
        <v/>
      </c>
      <c r="N1074" s="98"/>
      <c r="O1074" s="98"/>
      <c r="Q1074" s="124"/>
      <c r="S1074" s="259"/>
      <c r="U1074" s="260"/>
      <c r="W1074" s="259"/>
    </row>
    <row r="1075" spans="2:23">
      <c r="B1075" s="83"/>
      <c r="C1075" s="92"/>
      <c r="D1075" s="8" t="str">
        <f t="shared" si="35"/>
        <v/>
      </c>
      <c r="E1075" s="8"/>
      <c r="F1075" s="83"/>
      <c r="G1075" s="83"/>
      <c r="H1075" s="83"/>
      <c r="I1075" s="8"/>
      <c r="J1075" s="8"/>
      <c r="K1075" s="83"/>
      <c r="L1075" s="123"/>
      <c r="M1075" s="8" t="str">
        <f t="shared" si="34"/>
        <v/>
      </c>
      <c r="N1075" s="98"/>
      <c r="O1075" s="98"/>
      <c r="Q1075" s="124"/>
      <c r="S1075" s="259"/>
      <c r="U1075" s="260"/>
      <c r="W1075" s="259"/>
    </row>
    <row r="1076" spans="2:23">
      <c r="B1076" s="83"/>
      <c r="C1076" s="92"/>
      <c r="D1076" s="8" t="str">
        <f t="shared" si="35"/>
        <v/>
      </c>
      <c r="E1076" s="8"/>
      <c r="F1076" s="83"/>
      <c r="G1076" s="83"/>
      <c r="H1076" s="83"/>
      <c r="I1076" s="8"/>
      <c r="J1076" s="8"/>
      <c r="K1076" s="83"/>
      <c r="L1076" s="123"/>
      <c r="M1076" s="8" t="str">
        <f t="shared" si="34"/>
        <v/>
      </c>
      <c r="N1076" s="98"/>
      <c r="O1076" s="98"/>
      <c r="Q1076" s="124"/>
      <c r="S1076" s="259"/>
      <c r="U1076" s="260"/>
      <c r="W1076" s="259"/>
    </row>
    <row r="1077" spans="2:23">
      <c r="B1077" s="83"/>
      <c r="C1077" s="92"/>
      <c r="D1077" s="8" t="str">
        <f t="shared" si="35"/>
        <v/>
      </c>
      <c r="E1077" s="8"/>
      <c r="F1077" s="83"/>
      <c r="G1077" s="83"/>
      <c r="H1077" s="83"/>
      <c r="I1077" s="8"/>
      <c r="J1077" s="8"/>
      <c r="K1077" s="83"/>
      <c r="L1077" s="123"/>
      <c r="M1077" s="8" t="str">
        <f t="shared" si="34"/>
        <v/>
      </c>
      <c r="N1077" s="98"/>
      <c r="O1077" s="98"/>
      <c r="Q1077" s="124"/>
      <c r="S1077" s="259"/>
      <c r="U1077" s="260"/>
      <c r="W1077" s="259"/>
    </row>
    <row r="1078" spans="2:23">
      <c r="B1078" s="83"/>
      <c r="C1078" s="92"/>
      <c r="D1078" s="8" t="str">
        <f t="shared" si="35"/>
        <v/>
      </c>
      <c r="E1078" s="8"/>
      <c r="F1078" s="83"/>
      <c r="G1078" s="83"/>
      <c r="H1078" s="83"/>
      <c r="I1078" s="8"/>
      <c r="J1078" s="8"/>
      <c r="K1078" s="83"/>
      <c r="L1078" s="123"/>
      <c r="M1078" s="8" t="str">
        <f t="shared" si="34"/>
        <v/>
      </c>
      <c r="N1078" s="98"/>
      <c r="O1078" s="98"/>
      <c r="Q1078" s="124"/>
      <c r="S1078" s="259"/>
      <c r="U1078" s="260"/>
      <c r="W1078" s="259"/>
    </row>
    <row r="1079" spans="2:23">
      <c r="B1079" s="83"/>
      <c r="C1079" s="92"/>
      <c r="D1079" s="8" t="str">
        <f t="shared" si="35"/>
        <v/>
      </c>
      <c r="E1079" s="8"/>
      <c r="F1079" s="83"/>
      <c r="G1079" s="83"/>
      <c r="H1079" s="83"/>
      <c r="I1079" s="8"/>
      <c r="J1079" s="8"/>
      <c r="K1079" s="83"/>
      <c r="L1079" s="123"/>
      <c r="M1079" s="8" t="str">
        <f t="shared" si="34"/>
        <v/>
      </c>
      <c r="N1079" s="98"/>
      <c r="O1079" s="98"/>
      <c r="Q1079" s="124"/>
      <c r="S1079" s="259"/>
      <c r="U1079" s="260"/>
      <c r="W1079" s="259"/>
    </row>
    <row r="1080" spans="2:23">
      <c r="B1080" s="83"/>
      <c r="C1080" s="92"/>
      <c r="D1080" s="8" t="str">
        <f t="shared" si="35"/>
        <v/>
      </c>
      <c r="E1080" s="8"/>
      <c r="F1080" s="83"/>
      <c r="G1080" s="83"/>
      <c r="H1080" s="83"/>
      <c r="I1080" s="8"/>
      <c r="J1080" s="8"/>
      <c r="K1080" s="83"/>
      <c r="L1080" s="123"/>
      <c r="M1080" s="8" t="str">
        <f t="shared" si="34"/>
        <v/>
      </c>
      <c r="N1080" s="98"/>
      <c r="O1080" s="98"/>
      <c r="Q1080" s="124"/>
      <c r="S1080" s="259"/>
      <c r="U1080" s="260"/>
      <c r="W1080" s="259"/>
    </row>
    <row r="1081" spans="2:23">
      <c r="B1081" s="83"/>
      <c r="C1081" s="92"/>
      <c r="D1081" s="8" t="str">
        <f t="shared" si="35"/>
        <v/>
      </c>
      <c r="E1081" s="8"/>
      <c r="F1081" s="83"/>
      <c r="G1081" s="83"/>
      <c r="H1081" s="83"/>
      <c r="I1081" s="8"/>
      <c r="J1081" s="8"/>
      <c r="K1081" s="83"/>
      <c r="L1081" s="123"/>
      <c r="M1081" s="8" t="str">
        <f t="shared" si="34"/>
        <v/>
      </c>
      <c r="N1081" s="98"/>
      <c r="O1081" s="98"/>
      <c r="Q1081" s="124"/>
      <c r="S1081" s="259"/>
      <c r="U1081" s="260"/>
      <c r="W1081" s="259"/>
    </row>
    <row r="1082" spans="2:23">
      <c r="B1082" s="83"/>
      <c r="C1082" s="92"/>
      <c r="D1082" s="8" t="str">
        <f t="shared" si="35"/>
        <v/>
      </c>
      <c r="E1082" s="8"/>
      <c r="F1082" s="83"/>
      <c r="G1082" s="83"/>
      <c r="H1082" s="83"/>
      <c r="I1082" s="8"/>
      <c r="J1082" s="8"/>
      <c r="K1082" s="83"/>
      <c r="L1082" s="123"/>
      <c r="M1082" s="8" t="str">
        <f t="shared" si="34"/>
        <v/>
      </c>
      <c r="N1082" s="98"/>
      <c r="O1082" s="98"/>
      <c r="Q1082" s="124"/>
      <c r="S1082" s="259"/>
      <c r="U1082" s="260"/>
      <c r="W1082" s="259"/>
    </row>
    <row r="1083" spans="2:23">
      <c r="B1083" s="83"/>
      <c r="C1083" s="92"/>
      <c r="D1083" s="8" t="str">
        <f t="shared" si="35"/>
        <v/>
      </c>
      <c r="E1083" s="8"/>
      <c r="F1083" s="83"/>
      <c r="G1083" s="83"/>
      <c r="H1083" s="83"/>
      <c r="I1083" s="8"/>
      <c r="J1083" s="8"/>
      <c r="K1083" s="83"/>
      <c r="L1083" s="123"/>
      <c r="M1083" s="8" t="str">
        <f t="shared" si="34"/>
        <v/>
      </c>
      <c r="N1083" s="98"/>
      <c r="O1083" s="98"/>
      <c r="Q1083" s="124"/>
      <c r="S1083" s="259"/>
      <c r="U1083" s="260"/>
      <c r="W1083" s="259"/>
    </row>
    <row r="1084" spans="2:23">
      <c r="B1084" s="83"/>
      <c r="C1084" s="92"/>
      <c r="D1084" s="8" t="str">
        <f t="shared" si="35"/>
        <v/>
      </c>
      <c r="E1084" s="8"/>
      <c r="F1084" s="83"/>
      <c r="G1084" s="83"/>
      <c r="H1084" s="83"/>
      <c r="I1084" s="8"/>
      <c r="J1084" s="8"/>
      <c r="K1084" s="83"/>
      <c r="L1084" s="123"/>
      <c r="M1084" s="8" t="str">
        <f t="shared" si="34"/>
        <v/>
      </c>
      <c r="N1084" s="98"/>
      <c r="O1084" s="98"/>
      <c r="Q1084" s="124"/>
      <c r="S1084" s="259"/>
      <c r="U1084" s="260"/>
      <c r="W1084" s="259"/>
    </row>
    <row r="1085" spans="2:23">
      <c r="B1085" s="83"/>
      <c r="C1085" s="92"/>
      <c r="D1085" s="8" t="str">
        <f t="shared" si="35"/>
        <v/>
      </c>
      <c r="E1085" s="8"/>
      <c r="F1085" s="83"/>
      <c r="G1085" s="83"/>
      <c r="H1085" s="83"/>
      <c r="I1085" s="8"/>
      <c r="J1085" s="8"/>
      <c r="K1085" s="83"/>
      <c r="L1085" s="123"/>
      <c r="M1085" s="8" t="str">
        <f t="shared" si="34"/>
        <v/>
      </c>
      <c r="N1085" s="98"/>
      <c r="O1085" s="98"/>
      <c r="Q1085" s="124"/>
      <c r="S1085" s="259"/>
      <c r="U1085" s="260"/>
      <c r="W1085" s="259"/>
    </row>
    <row r="1086" spans="2:23">
      <c r="B1086" s="83"/>
      <c r="C1086" s="92"/>
      <c r="D1086" s="8" t="str">
        <f t="shared" si="35"/>
        <v/>
      </c>
      <c r="E1086" s="8"/>
      <c r="F1086" s="83"/>
      <c r="G1086" s="83"/>
      <c r="H1086" s="83"/>
      <c r="I1086" s="8"/>
      <c r="J1086" s="8"/>
      <c r="K1086" s="83"/>
      <c r="L1086" s="123"/>
      <c r="M1086" s="8" t="str">
        <f t="shared" si="34"/>
        <v/>
      </c>
      <c r="N1086" s="98"/>
      <c r="O1086" s="98"/>
      <c r="Q1086" s="124"/>
      <c r="S1086" s="259"/>
      <c r="U1086" s="260"/>
      <c r="W1086" s="259"/>
    </row>
    <row r="1087" spans="2:23">
      <c r="B1087" s="83"/>
      <c r="C1087" s="92"/>
      <c r="D1087" s="8" t="str">
        <f t="shared" si="35"/>
        <v/>
      </c>
      <c r="E1087" s="8"/>
      <c r="F1087" s="83"/>
      <c r="G1087" s="83"/>
      <c r="H1087" s="83"/>
      <c r="I1087" s="8"/>
      <c r="J1087" s="8"/>
      <c r="K1087" s="83"/>
      <c r="L1087" s="123"/>
      <c r="M1087" s="8" t="str">
        <f t="shared" si="34"/>
        <v/>
      </c>
      <c r="N1087" s="98"/>
      <c r="O1087" s="98"/>
      <c r="Q1087" s="124"/>
      <c r="S1087" s="259"/>
      <c r="U1087" s="260"/>
      <c r="W1087" s="259"/>
    </row>
    <row r="1088" spans="2:23">
      <c r="B1088" s="83"/>
      <c r="C1088" s="92"/>
      <c r="D1088" s="8" t="str">
        <f t="shared" si="35"/>
        <v/>
      </c>
      <c r="E1088" s="8"/>
      <c r="F1088" s="83"/>
      <c r="G1088" s="83"/>
      <c r="H1088" s="83"/>
      <c r="I1088" s="8"/>
      <c r="J1088" s="8"/>
      <c r="K1088" s="83"/>
      <c r="L1088" s="123"/>
      <c r="M1088" s="8" t="str">
        <f t="shared" si="34"/>
        <v/>
      </c>
      <c r="N1088" s="98"/>
      <c r="O1088" s="98"/>
      <c r="Q1088" s="124"/>
      <c r="S1088" s="259"/>
      <c r="U1088" s="260"/>
      <c r="W1088" s="259"/>
    </row>
    <row r="1089" spans="2:23">
      <c r="B1089" s="83"/>
      <c r="C1089" s="92"/>
      <c r="D1089" s="8" t="str">
        <f t="shared" si="35"/>
        <v/>
      </c>
      <c r="E1089" s="8"/>
      <c r="F1089" s="83"/>
      <c r="G1089" s="83"/>
      <c r="H1089" s="83"/>
      <c r="I1089" s="8"/>
      <c r="J1089" s="8"/>
      <c r="K1089" s="83"/>
      <c r="L1089" s="123"/>
      <c r="M1089" s="8" t="str">
        <f t="shared" si="34"/>
        <v/>
      </c>
      <c r="N1089" s="98"/>
      <c r="O1089" s="98"/>
      <c r="Q1089" s="124"/>
      <c r="S1089" s="259"/>
      <c r="U1089" s="260"/>
      <c r="W1089" s="259"/>
    </row>
    <row r="1090" spans="2:23">
      <c r="B1090" s="83"/>
      <c r="C1090" s="92"/>
      <c r="D1090" s="8" t="str">
        <f t="shared" si="35"/>
        <v/>
      </c>
      <c r="E1090" s="8"/>
      <c r="F1090" s="83"/>
      <c r="G1090" s="83"/>
      <c r="H1090" s="83"/>
      <c r="I1090" s="8"/>
      <c r="J1090" s="8"/>
      <c r="K1090" s="83"/>
      <c r="L1090" s="123"/>
      <c r="M1090" s="8" t="str">
        <f t="shared" si="34"/>
        <v/>
      </c>
      <c r="N1090" s="98"/>
      <c r="O1090" s="98"/>
      <c r="Q1090" s="124"/>
      <c r="S1090" s="259"/>
      <c r="U1090" s="260"/>
      <c r="W1090" s="259"/>
    </row>
    <row r="1091" spans="2:23">
      <c r="B1091" s="83"/>
      <c r="C1091" s="92"/>
      <c r="D1091" s="8" t="str">
        <f t="shared" si="35"/>
        <v/>
      </c>
      <c r="E1091" s="8"/>
      <c r="F1091" s="83"/>
      <c r="G1091" s="83"/>
      <c r="H1091" s="83"/>
      <c r="I1091" s="8"/>
      <c r="J1091" s="8"/>
      <c r="K1091" s="83"/>
      <c r="L1091" s="123"/>
      <c r="M1091" s="8" t="str">
        <f t="shared" si="34"/>
        <v/>
      </c>
      <c r="N1091" s="98"/>
      <c r="O1091" s="98"/>
      <c r="Q1091" s="124"/>
      <c r="S1091" s="259"/>
      <c r="U1091" s="260"/>
      <c r="W1091" s="259"/>
    </row>
    <row r="1092" spans="2:23">
      <c r="B1092" s="83"/>
      <c r="C1092" s="92"/>
      <c r="D1092" s="8" t="str">
        <f t="shared" si="35"/>
        <v/>
      </c>
      <c r="E1092" s="8"/>
      <c r="F1092" s="83"/>
      <c r="G1092" s="83"/>
      <c r="H1092" s="83"/>
      <c r="I1092" s="8"/>
      <c r="J1092" s="8"/>
      <c r="K1092" s="83"/>
      <c r="L1092" s="123"/>
      <c r="M1092" s="8" t="str">
        <f t="shared" si="34"/>
        <v/>
      </c>
      <c r="N1092" s="98"/>
      <c r="O1092" s="98"/>
      <c r="Q1092" s="124"/>
      <c r="S1092" s="259"/>
      <c r="U1092" s="260"/>
      <c r="W1092" s="259"/>
    </row>
    <row r="1093" spans="2:23">
      <c r="B1093" s="83"/>
      <c r="C1093" s="92"/>
      <c r="D1093" s="8" t="str">
        <f t="shared" si="35"/>
        <v/>
      </c>
      <c r="E1093" s="8"/>
      <c r="F1093" s="83"/>
      <c r="G1093" s="83"/>
      <c r="H1093" s="83"/>
      <c r="I1093" s="8"/>
      <c r="J1093" s="8"/>
      <c r="K1093" s="83"/>
      <c r="L1093" s="123"/>
      <c r="M1093" s="8" t="str">
        <f t="shared" si="34"/>
        <v/>
      </c>
      <c r="N1093" s="98"/>
      <c r="O1093" s="98"/>
      <c r="Q1093" s="124"/>
      <c r="S1093" s="259"/>
      <c r="U1093" s="260"/>
      <c r="W1093" s="259"/>
    </row>
    <row r="1094" spans="2:23">
      <c r="B1094" s="83"/>
      <c r="C1094" s="92"/>
      <c r="D1094" s="8" t="str">
        <f t="shared" si="35"/>
        <v/>
      </c>
      <c r="E1094" s="8"/>
      <c r="F1094" s="83"/>
      <c r="G1094" s="83"/>
      <c r="H1094" s="83"/>
      <c r="I1094" s="8"/>
      <c r="J1094" s="8"/>
      <c r="K1094" s="83"/>
      <c r="L1094" s="123"/>
      <c r="M1094" s="8" t="str">
        <f t="shared" ref="M1094:M1157" si="36">+D1094&amp;K1094&amp;L1094</f>
        <v/>
      </c>
      <c r="N1094" s="98"/>
      <c r="O1094" s="98"/>
      <c r="Q1094" s="124"/>
      <c r="S1094" s="259"/>
      <c r="U1094" s="260"/>
      <c r="W1094" s="259"/>
    </row>
    <row r="1095" spans="2:23">
      <c r="B1095" s="83"/>
      <c r="C1095" s="92"/>
      <c r="D1095" s="8" t="str">
        <f t="shared" ref="D1095:D1158" si="37">+B1095&amp;C1095</f>
        <v/>
      </c>
      <c r="E1095" s="8"/>
      <c r="F1095" s="83"/>
      <c r="G1095" s="83"/>
      <c r="H1095" s="83"/>
      <c r="I1095" s="8"/>
      <c r="J1095" s="8"/>
      <c r="K1095" s="83"/>
      <c r="L1095" s="123"/>
      <c r="M1095" s="8" t="str">
        <f t="shared" si="36"/>
        <v/>
      </c>
      <c r="N1095" s="98"/>
      <c r="O1095" s="98"/>
      <c r="Q1095" s="124"/>
      <c r="S1095" s="259"/>
      <c r="U1095" s="260"/>
      <c r="W1095" s="259"/>
    </row>
    <row r="1096" spans="2:23">
      <c r="B1096" s="83"/>
      <c r="C1096" s="92"/>
      <c r="D1096" s="8" t="str">
        <f t="shared" si="37"/>
        <v/>
      </c>
      <c r="E1096" s="8"/>
      <c r="F1096" s="83"/>
      <c r="G1096" s="83"/>
      <c r="H1096" s="83"/>
      <c r="I1096" s="8"/>
      <c r="J1096" s="8"/>
      <c r="K1096" s="83"/>
      <c r="L1096" s="123"/>
      <c r="M1096" s="8" t="str">
        <f t="shared" si="36"/>
        <v/>
      </c>
      <c r="N1096" s="98"/>
      <c r="O1096" s="98"/>
      <c r="Q1096" s="124"/>
      <c r="S1096" s="259"/>
      <c r="U1096" s="260"/>
      <c r="W1096" s="259"/>
    </row>
    <row r="1097" spans="2:23">
      <c r="B1097" s="83"/>
      <c r="C1097" s="92"/>
      <c r="D1097" s="8" t="str">
        <f t="shared" si="37"/>
        <v/>
      </c>
      <c r="E1097" s="8"/>
      <c r="F1097" s="83"/>
      <c r="G1097" s="83"/>
      <c r="H1097" s="83"/>
      <c r="I1097" s="8"/>
      <c r="J1097" s="8"/>
      <c r="K1097" s="83"/>
      <c r="L1097" s="123"/>
      <c r="M1097" s="8" t="str">
        <f t="shared" si="36"/>
        <v/>
      </c>
      <c r="N1097" s="98"/>
      <c r="O1097" s="98"/>
      <c r="Q1097" s="124"/>
      <c r="S1097" s="259"/>
      <c r="U1097" s="260"/>
      <c r="W1097" s="259"/>
    </row>
    <row r="1098" spans="2:23">
      <c r="B1098" s="83"/>
      <c r="C1098" s="92"/>
      <c r="D1098" s="8" t="str">
        <f t="shared" si="37"/>
        <v/>
      </c>
      <c r="E1098" s="8"/>
      <c r="F1098" s="83"/>
      <c r="G1098" s="83"/>
      <c r="H1098" s="83"/>
      <c r="I1098" s="8"/>
      <c r="J1098" s="8"/>
      <c r="K1098" s="83"/>
      <c r="L1098" s="123"/>
      <c r="M1098" s="8" t="str">
        <f t="shared" si="36"/>
        <v/>
      </c>
      <c r="N1098" s="98"/>
      <c r="O1098" s="98"/>
      <c r="Q1098" s="124"/>
      <c r="S1098" s="259"/>
      <c r="U1098" s="260"/>
      <c r="W1098" s="259"/>
    </row>
    <row r="1099" spans="2:23">
      <c r="B1099" s="83"/>
      <c r="C1099" s="92"/>
      <c r="D1099" s="8" t="str">
        <f t="shared" si="37"/>
        <v/>
      </c>
      <c r="E1099" s="8"/>
      <c r="F1099" s="83"/>
      <c r="G1099" s="83"/>
      <c r="H1099" s="83"/>
      <c r="I1099" s="8"/>
      <c r="J1099" s="8"/>
      <c r="K1099" s="83"/>
      <c r="L1099" s="123"/>
      <c r="M1099" s="8" t="str">
        <f t="shared" si="36"/>
        <v/>
      </c>
      <c r="N1099" s="98"/>
      <c r="O1099" s="98"/>
      <c r="Q1099" s="124"/>
      <c r="S1099" s="259"/>
      <c r="U1099" s="260"/>
      <c r="W1099" s="259"/>
    </row>
    <row r="1100" spans="2:23">
      <c r="B1100" s="83"/>
      <c r="C1100" s="92"/>
      <c r="D1100" s="8" t="str">
        <f t="shared" si="37"/>
        <v/>
      </c>
      <c r="E1100" s="8"/>
      <c r="F1100" s="83"/>
      <c r="G1100" s="83"/>
      <c r="H1100" s="83"/>
      <c r="I1100" s="8"/>
      <c r="J1100" s="8"/>
      <c r="K1100" s="83"/>
      <c r="L1100" s="123"/>
      <c r="M1100" s="8" t="str">
        <f t="shared" si="36"/>
        <v/>
      </c>
      <c r="N1100" s="98"/>
      <c r="O1100" s="98"/>
      <c r="Q1100" s="124"/>
      <c r="S1100" s="259"/>
      <c r="U1100" s="260"/>
      <c r="W1100" s="259"/>
    </row>
    <row r="1101" spans="2:23">
      <c r="B1101" s="83"/>
      <c r="C1101" s="92"/>
      <c r="D1101" s="8" t="str">
        <f t="shared" si="37"/>
        <v/>
      </c>
      <c r="E1101" s="8"/>
      <c r="F1101" s="83"/>
      <c r="G1101" s="83"/>
      <c r="H1101" s="83"/>
      <c r="I1101" s="8"/>
      <c r="J1101" s="8"/>
      <c r="K1101" s="83"/>
      <c r="L1101" s="123"/>
      <c r="M1101" s="8" t="str">
        <f t="shared" si="36"/>
        <v/>
      </c>
      <c r="N1101" s="98"/>
      <c r="O1101" s="98"/>
      <c r="Q1101" s="124"/>
      <c r="S1101" s="259"/>
      <c r="U1101" s="260"/>
      <c r="W1101" s="259"/>
    </row>
    <row r="1102" spans="2:23">
      <c r="B1102" s="83"/>
      <c r="C1102" s="92"/>
      <c r="D1102" s="8" t="str">
        <f t="shared" si="37"/>
        <v/>
      </c>
      <c r="E1102" s="8"/>
      <c r="F1102" s="83"/>
      <c r="G1102" s="83"/>
      <c r="H1102" s="83"/>
      <c r="I1102" s="8"/>
      <c r="J1102" s="8"/>
      <c r="K1102" s="83"/>
      <c r="L1102" s="123"/>
      <c r="M1102" s="8" t="str">
        <f t="shared" si="36"/>
        <v/>
      </c>
      <c r="N1102" s="98"/>
      <c r="O1102" s="98"/>
      <c r="Q1102" s="124"/>
      <c r="S1102" s="259"/>
      <c r="U1102" s="260"/>
      <c r="W1102" s="259"/>
    </row>
    <row r="1103" spans="2:23">
      <c r="B1103" s="83"/>
      <c r="C1103" s="92"/>
      <c r="D1103" s="8" t="str">
        <f t="shared" si="37"/>
        <v/>
      </c>
      <c r="E1103" s="8"/>
      <c r="F1103" s="83"/>
      <c r="G1103" s="83"/>
      <c r="H1103" s="83"/>
      <c r="I1103" s="8"/>
      <c r="J1103" s="8"/>
      <c r="K1103" s="83"/>
      <c r="L1103" s="123"/>
      <c r="M1103" s="8" t="str">
        <f t="shared" si="36"/>
        <v/>
      </c>
      <c r="N1103" s="98"/>
      <c r="O1103" s="98"/>
      <c r="Q1103" s="124"/>
      <c r="S1103" s="259"/>
      <c r="U1103" s="260"/>
      <c r="W1103" s="259"/>
    </row>
    <row r="1104" spans="2:23">
      <c r="B1104" s="83"/>
      <c r="C1104" s="92"/>
      <c r="D1104" s="8" t="str">
        <f t="shared" si="37"/>
        <v/>
      </c>
      <c r="E1104" s="8"/>
      <c r="F1104" s="83"/>
      <c r="G1104" s="83"/>
      <c r="H1104" s="83"/>
      <c r="I1104" s="8"/>
      <c r="J1104" s="8"/>
      <c r="K1104" s="83"/>
      <c r="L1104" s="123"/>
      <c r="M1104" s="8" t="str">
        <f t="shared" si="36"/>
        <v/>
      </c>
      <c r="N1104" s="98"/>
      <c r="O1104" s="98"/>
      <c r="Q1104" s="124"/>
      <c r="S1104" s="259"/>
      <c r="U1104" s="260"/>
      <c r="W1104" s="259"/>
    </row>
    <row r="1105" spans="2:23">
      <c r="B1105" s="83"/>
      <c r="C1105" s="92"/>
      <c r="D1105" s="8" t="str">
        <f t="shared" si="37"/>
        <v/>
      </c>
      <c r="E1105" s="8"/>
      <c r="F1105" s="83"/>
      <c r="G1105" s="83"/>
      <c r="H1105" s="83"/>
      <c r="I1105" s="8"/>
      <c r="J1105" s="8"/>
      <c r="K1105" s="83"/>
      <c r="L1105" s="123"/>
      <c r="M1105" s="8" t="str">
        <f t="shared" si="36"/>
        <v/>
      </c>
      <c r="N1105" s="98"/>
      <c r="O1105" s="98"/>
      <c r="Q1105" s="124"/>
      <c r="S1105" s="259"/>
      <c r="U1105" s="260"/>
      <c r="W1105" s="259"/>
    </row>
    <row r="1106" spans="2:23">
      <c r="B1106" s="83"/>
      <c r="C1106" s="92"/>
      <c r="D1106" s="8" t="str">
        <f t="shared" si="37"/>
        <v/>
      </c>
      <c r="E1106" s="8"/>
      <c r="F1106" s="83"/>
      <c r="G1106" s="83"/>
      <c r="H1106" s="83"/>
      <c r="I1106" s="8"/>
      <c r="J1106" s="8"/>
      <c r="K1106" s="83"/>
      <c r="L1106" s="123"/>
      <c r="M1106" s="8" t="str">
        <f t="shared" si="36"/>
        <v/>
      </c>
      <c r="N1106" s="98"/>
      <c r="O1106" s="98"/>
      <c r="Q1106" s="124"/>
      <c r="S1106" s="259"/>
      <c r="U1106" s="260"/>
      <c r="W1106" s="259"/>
    </row>
    <row r="1107" spans="2:23">
      <c r="B1107" s="83"/>
      <c r="C1107" s="92"/>
      <c r="D1107" s="8" t="str">
        <f t="shared" si="37"/>
        <v/>
      </c>
      <c r="E1107" s="8"/>
      <c r="F1107" s="83"/>
      <c r="G1107" s="83"/>
      <c r="H1107" s="83"/>
      <c r="I1107" s="8"/>
      <c r="J1107" s="8"/>
      <c r="K1107" s="83"/>
      <c r="L1107" s="123"/>
      <c r="M1107" s="8" t="str">
        <f t="shared" si="36"/>
        <v/>
      </c>
      <c r="N1107" s="98"/>
      <c r="O1107" s="98"/>
      <c r="Q1107" s="124"/>
      <c r="S1107" s="259"/>
      <c r="U1107" s="260"/>
      <c r="W1107" s="259"/>
    </row>
    <row r="1108" spans="2:23">
      <c r="B1108" s="83"/>
      <c r="C1108" s="92"/>
      <c r="D1108" s="8" t="str">
        <f t="shared" si="37"/>
        <v/>
      </c>
      <c r="E1108" s="8"/>
      <c r="F1108" s="83"/>
      <c r="G1108" s="83"/>
      <c r="H1108" s="83"/>
      <c r="I1108" s="8"/>
      <c r="J1108" s="8"/>
      <c r="K1108" s="83"/>
      <c r="L1108" s="123"/>
      <c r="M1108" s="8" t="str">
        <f t="shared" si="36"/>
        <v/>
      </c>
      <c r="N1108" s="98"/>
      <c r="O1108" s="98"/>
      <c r="Q1108" s="124"/>
      <c r="S1108" s="259"/>
      <c r="U1108" s="260"/>
      <c r="W1108" s="259"/>
    </row>
    <row r="1109" spans="2:23">
      <c r="B1109" s="83"/>
      <c r="C1109" s="92"/>
      <c r="D1109" s="8" t="str">
        <f t="shared" si="37"/>
        <v/>
      </c>
      <c r="E1109" s="8"/>
      <c r="F1109" s="83"/>
      <c r="G1109" s="83"/>
      <c r="H1109" s="83"/>
      <c r="I1109" s="8"/>
      <c r="J1109" s="8"/>
      <c r="K1109" s="83"/>
      <c r="L1109" s="123"/>
      <c r="M1109" s="8" t="str">
        <f t="shared" si="36"/>
        <v/>
      </c>
      <c r="N1109" s="98"/>
      <c r="O1109" s="98"/>
      <c r="Q1109" s="124"/>
      <c r="S1109" s="259"/>
      <c r="U1109" s="260"/>
      <c r="W1109" s="259"/>
    </row>
    <row r="1110" spans="2:23">
      <c r="B1110" s="83"/>
      <c r="C1110" s="92"/>
      <c r="D1110" s="8" t="str">
        <f t="shared" si="37"/>
        <v/>
      </c>
      <c r="E1110" s="8"/>
      <c r="F1110" s="83"/>
      <c r="G1110" s="83"/>
      <c r="H1110" s="83"/>
      <c r="I1110" s="8"/>
      <c r="J1110" s="8"/>
      <c r="K1110" s="83"/>
      <c r="L1110" s="123"/>
      <c r="M1110" s="8" t="str">
        <f t="shared" si="36"/>
        <v/>
      </c>
      <c r="N1110" s="98"/>
      <c r="O1110" s="98"/>
      <c r="Q1110" s="124"/>
      <c r="S1110" s="259"/>
      <c r="U1110" s="260"/>
      <c r="W1110" s="259"/>
    </row>
    <row r="1111" spans="2:23">
      <c r="B1111" s="83"/>
      <c r="C1111" s="92"/>
      <c r="D1111" s="8" t="str">
        <f t="shared" si="37"/>
        <v/>
      </c>
      <c r="E1111" s="8"/>
      <c r="F1111" s="83"/>
      <c r="G1111" s="83"/>
      <c r="H1111" s="83"/>
      <c r="I1111" s="8"/>
      <c r="J1111" s="8"/>
      <c r="K1111" s="83"/>
      <c r="L1111" s="123"/>
      <c r="M1111" s="8" t="str">
        <f t="shared" si="36"/>
        <v/>
      </c>
      <c r="N1111" s="98"/>
      <c r="O1111" s="98"/>
      <c r="Q1111" s="124"/>
      <c r="S1111" s="259"/>
      <c r="U1111" s="260"/>
      <c r="W1111" s="259"/>
    </row>
    <row r="1112" spans="2:23">
      <c r="B1112" s="83"/>
      <c r="C1112" s="92"/>
      <c r="D1112" s="8" t="str">
        <f t="shared" si="37"/>
        <v/>
      </c>
      <c r="E1112" s="8"/>
      <c r="F1112" s="83"/>
      <c r="G1112" s="83"/>
      <c r="H1112" s="83"/>
      <c r="I1112" s="8"/>
      <c r="J1112" s="8"/>
      <c r="K1112" s="83"/>
      <c r="L1112" s="123"/>
      <c r="M1112" s="8" t="str">
        <f t="shared" si="36"/>
        <v/>
      </c>
      <c r="N1112" s="98"/>
      <c r="O1112" s="98"/>
      <c r="Q1112" s="124"/>
      <c r="S1112" s="259"/>
      <c r="U1112" s="260"/>
      <c r="W1112" s="259"/>
    </row>
    <row r="1113" spans="2:23">
      <c r="B1113" s="83"/>
      <c r="C1113" s="92"/>
      <c r="D1113" s="8" t="str">
        <f t="shared" si="37"/>
        <v/>
      </c>
      <c r="E1113" s="8"/>
      <c r="F1113" s="83"/>
      <c r="G1113" s="83"/>
      <c r="H1113" s="83"/>
      <c r="I1113" s="8"/>
      <c r="J1113" s="8"/>
      <c r="K1113" s="83"/>
      <c r="L1113" s="123"/>
      <c r="M1113" s="8" t="str">
        <f t="shared" si="36"/>
        <v/>
      </c>
      <c r="N1113" s="98"/>
      <c r="O1113" s="98"/>
      <c r="Q1113" s="124"/>
      <c r="S1113" s="259"/>
      <c r="U1113" s="260"/>
      <c r="W1113" s="259"/>
    </row>
    <row r="1114" spans="2:23">
      <c r="B1114" s="83"/>
      <c r="C1114" s="92"/>
      <c r="D1114" s="8" t="str">
        <f t="shared" si="37"/>
        <v/>
      </c>
      <c r="E1114" s="8"/>
      <c r="F1114" s="83"/>
      <c r="G1114" s="83"/>
      <c r="H1114" s="83"/>
      <c r="I1114" s="8"/>
      <c r="J1114" s="8"/>
      <c r="K1114" s="83"/>
      <c r="L1114" s="123"/>
      <c r="M1114" s="8" t="str">
        <f t="shared" si="36"/>
        <v/>
      </c>
      <c r="N1114" s="98"/>
      <c r="O1114" s="98"/>
      <c r="Q1114" s="124"/>
      <c r="S1114" s="259"/>
      <c r="U1114" s="260"/>
      <c r="W1114" s="259"/>
    </row>
    <row r="1115" spans="2:23">
      <c r="B1115" s="83"/>
      <c r="C1115" s="92"/>
      <c r="D1115" s="8" t="str">
        <f t="shared" si="37"/>
        <v/>
      </c>
      <c r="E1115" s="8"/>
      <c r="F1115" s="83"/>
      <c r="G1115" s="83"/>
      <c r="H1115" s="83"/>
      <c r="I1115" s="8"/>
      <c r="J1115" s="8"/>
      <c r="K1115" s="83"/>
      <c r="L1115" s="123"/>
      <c r="M1115" s="8" t="str">
        <f t="shared" si="36"/>
        <v/>
      </c>
      <c r="N1115" s="98"/>
      <c r="O1115" s="98"/>
      <c r="Q1115" s="124"/>
      <c r="S1115" s="259"/>
      <c r="U1115" s="260"/>
      <c r="W1115" s="259"/>
    </row>
    <row r="1116" spans="2:23">
      <c r="B1116" s="83"/>
      <c r="C1116" s="92"/>
      <c r="D1116" s="8" t="str">
        <f t="shared" si="37"/>
        <v/>
      </c>
      <c r="E1116" s="8"/>
      <c r="F1116" s="83"/>
      <c r="G1116" s="83"/>
      <c r="H1116" s="83"/>
      <c r="I1116" s="8"/>
      <c r="J1116" s="8"/>
      <c r="K1116" s="83"/>
      <c r="L1116" s="123"/>
      <c r="M1116" s="8" t="str">
        <f t="shared" si="36"/>
        <v/>
      </c>
      <c r="N1116" s="98"/>
      <c r="O1116" s="98"/>
      <c r="Q1116" s="124"/>
      <c r="S1116" s="259"/>
      <c r="U1116" s="260"/>
      <c r="W1116" s="259"/>
    </row>
    <row r="1117" spans="2:23">
      <c r="B1117" s="83"/>
      <c r="C1117" s="92"/>
      <c r="D1117" s="8" t="str">
        <f t="shared" si="37"/>
        <v/>
      </c>
      <c r="E1117" s="8"/>
      <c r="F1117" s="83"/>
      <c r="G1117" s="83"/>
      <c r="H1117" s="83"/>
      <c r="I1117" s="8"/>
      <c r="J1117" s="8"/>
      <c r="K1117" s="83"/>
      <c r="L1117" s="123"/>
      <c r="M1117" s="8" t="str">
        <f t="shared" si="36"/>
        <v/>
      </c>
      <c r="N1117" s="98"/>
      <c r="O1117" s="98"/>
      <c r="Q1117" s="124"/>
      <c r="S1117" s="259"/>
      <c r="U1117" s="260"/>
      <c r="W1117" s="259"/>
    </row>
    <row r="1118" spans="2:23">
      <c r="B1118" s="83"/>
      <c r="C1118" s="92"/>
      <c r="D1118" s="8" t="str">
        <f t="shared" si="37"/>
        <v/>
      </c>
      <c r="E1118" s="8"/>
      <c r="F1118" s="83"/>
      <c r="G1118" s="83"/>
      <c r="H1118" s="83"/>
      <c r="I1118" s="8"/>
      <c r="J1118" s="8"/>
      <c r="K1118" s="83"/>
      <c r="L1118" s="123"/>
      <c r="M1118" s="8" t="str">
        <f t="shared" si="36"/>
        <v/>
      </c>
      <c r="N1118" s="98"/>
      <c r="O1118" s="98"/>
      <c r="Q1118" s="124"/>
      <c r="S1118" s="259"/>
      <c r="U1118" s="260"/>
      <c r="W1118" s="259"/>
    </row>
    <row r="1119" spans="2:23">
      <c r="B1119" s="83"/>
      <c r="C1119" s="92"/>
      <c r="D1119" s="8" t="str">
        <f t="shared" si="37"/>
        <v/>
      </c>
      <c r="E1119" s="8"/>
      <c r="F1119" s="83"/>
      <c r="G1119" s="83"/>
      <c r="H1119" s="83"/>
      <c r="I1119" s="8"/>
      <c r="J1119" s="8"/>
      <c r="K1119" s="83"/>
      <c r="L1119" s="123"/>
      <c r="M1119" s="8" t="str">
        <f t="shared" si="36"/>
        <v/>
      </c>
      <c r="N1119" s="98"/>
      <c r="O1119" s="98"/>
      <c r="Q1119" s="124"/>
      <c r="S1119" s="259"/>
      <c r="U1119" s="260"/>
      <c r="W1119" s="259"/>
    </row>
    <row r="1120" spans="2:23">
      <c r="B1120" s="83"/>
      <c r="C1120" s="92"/>
      <c r="D1120" s="8" t="str">
        <f t="shared" si="37"/>
        <v/>
      </c>
      <c r="E1120" s="8"/>
      <c r="F1120" s="83"/>
      <c r="G1120" s="83"/>
      <c r="H1120" s="83"/>
      <c r="I1120" s="8"/>
      <c r="J1120" s="8"/>
      <c r="K1120" s="83"/>
      <c r="L1120" s="123"/>
      <c r="M1120" s="8" t="str">
        <f t="shared" si="36"/>
        <v/>
      </c>
      <c r="N1120" s="98"/>
      <c r="O1120" s="98"/>
      <c r="Q1120" s="124"/>
      <c r="S1120" s="259"/>
      <c r="U1120" s="260"/>
      <c r="W1120" s="259"/>
    </row>
    <row r="1121" spans="2:23">
      <c r="B1121" s="83"/>
      <c r="C1121" s="92"/>
      <c r="D1121" s="8" t="str">
        <f t="shared" si="37"/>
        <v/>
      </c>
      <c r="E1121" s="8"/>
      <c r="F1121" s="83"/>
      <c r="G1121" s="83"/>
      <c r="H1121" s="83"/>
      <c r="I1121" s="8"/>
      <c r="J1121" s="8"/>
      <c r="K1121" s="83"/>
      <c r="L1121" s="123"/>
      <c r="M1121" s="8" t="str">
        <f t="shared" si="36"/>
        <v/>
      </c>
      <c r="N1121" s="98"/>
      <c r="O1121" s="98"/>
      <c r="Q1121" s="124"/>
      <c r="S1121" s="259"/>
      <c r="U1121" s="260"/>
      <c r="W1121" s="259"/>
    </row>
    <row r="1122" spans="2:23">
      <c r="B1122" s="83"/>
      <c r="C1122" s="92"/>
      <c r="D1122" s="8" t="str">
        <f t="shared" si="37"/>
        <v/>
      </c>
      <c r="E1122" s="8"/>
      <c r="F1122" s="83"/>
      <c r="G1122" s="83"/>
      <c r="H1122" s="83"/>
      <c r="I1122" s="8"/>
      <c r="J1122" s="8"/>
      <c r="K1122" s="83"/>
      <c r="L1122" s="123"/>
      <c r="M1122" s="8" t="str">
        <f t="shared" si="36"/>
        <v/>
      </c>
      <c r="N1122" s="98"/>
      <c r="O1122" s="98"/>
      <c r="Q1122" s="124"/>
      <c r="S1122" s="259"/>
      <c r="U1122" s="260"/>
      <c r="W1122" s="259"/>
    </row>
    <row r="1123" spans="2:23">
      <c r="B1123" s="83"/>
      <c r="C1123" s="92"/>
      <c r="D1123" s="8" t="str">
        <f t="shared" si="37"/>
        <v/>
      </c>
      <c r="E1123" s="8"/>
      <c r="F1123" s="83"/>
      <c r="G1123" s="83"/>
      <c r="H1123" s="83"/>
      <c r="I1123" s="8"/>
      <c r="J1123" s="8"/>
      <c r="K1123" s="83"/>
      <c r="L1123" s="123"/>
      <c r="M1123" s="8" t="str">
        <f t="shared" si="36"/>
        <v/>
      </c>
      <c r="N1123" s="98"/>
      <c r="O1123" s="98"/>
      <c r="Q1123" s="124"/>
      <c r="S1123" s="259"/>
      <c r="U1123" s="260"/>
      <c r="W1123" s="259"/>
    </row>
    <row r="1124" spans="2:23">
      <c r="B1124" s="83"/>
      <c r="C1124" s="92"/>
      <c r="D1124" s="8" t="str">
        <f t="shared" si="37"/>
        <v/>
      </c>
      <c r="E1124" s="8"/>
      <c r="F1124" s="83"/>
      <c r="G1124" s="83"/>
      <c r="H1124" s="83"/>
      <c r="I1124" s="8"/>
      <c r="J1124" s="8"/>
      <c r="K1124" s="83"/>
      <c r="L1124" s="123"/>
      <c r="M1124" s="8" t="str">
        <f t="shared" si="36"/>
        <v/>
      </c>
      <c r="N1124" s="98"/>
      <c r="O1124" s="98"/>
      <c r="Q1124" s="124"/>
      <c r="S1124" s="259"/>
      <c r="U1124" s="260"/>
      <c r="W1124" s="259"/>
    </row>
    <row r="1125" spans="2:23">
      <c r="B1125" s="83"/>
      <c r="C1125" s="92"/>
      <c r="D1125" s="8" t="str">
        <f t="shared" si="37"/>
        <v/>
      </c>
      <c r="E1125" s="8"/>
      <c r="F1125" s="83"/>
      <c r="G1125" s="83"/>
      <c r="H1125" s="83"/>
      <c r="I1125" s="8"/>
      <c r="J1125" s="8"/>
      <c r="K1125" s="83"/>
      <c r="L1125" s="123"/>
      <c r="M1125" s="8" t="str">
        <f t="shared" si="36"/>
        <v/>
      </c>
      <c r="N1125" s="98"/>
      <c r="O1125" s="98"/>
      <c r="Q1125" s="124"/>
      <c r="S1125" s="259"/>
      <c r="U1125" s="260"/>
      <c r="W1125" s="259"/>
    </row>
    <row r="1126" spans="2:23">
      <c r="B1126" s="83"/>
      <c r="C1126" s="92"/>
      <c r="D1126" s="8" t="str">
        <f t="shared" si="37"/>
        <v/>
      </c>
      <c r="E1126" s="8"/>
      <c r="F1126" s="83"/>
      <c r="G1126" s="83"/>
      <c r="H1126" s="83"/>
      <c r="I1126" s="8"/>
      <c r="J1126" s="8"/>
      <c r="K1126" s="83"/>
      <c r="L1126" s="123"/>
      <c r="M1126" s="8" t="str">
        <f t="shared" si="36"/>
        <v/>
      </c>
      <c r="N1126" s="98"/>
      <c r="O1126" s="98"/>
      <c r="Q1126" s="124"/>
      <c r="S1126" s="259"/>
      <c r="U1126" s="260"/>
      <c r="W1126" s="259"/>
    </row>
    <row r="1127" spans="2:23">
      <c r="B1127" s="83"/>
      <c r="C1127" s="92"/>
      <c r="D1127" s="8" t="str">
        <f t="shared" si="37"/>
        <v/>
      </c>
      <c r="E1127" s="8"/>
      <c r="F1127" s="83"/>
      <c r="G1127" s="83"/>
      <c r="H1127" s="83"/>
      <c r="I1127" s="8"/>
      <c r="J1127" s="8"/>
      <c r="K1127" s="83"/>
      <c r="L1127" s="123"/>
      <c r="M1127" s="8" t="str">
        <f t="shared" si="36"/>
        <v/>
      </c>
      <c r="N1127" s="98"/>
      <c r="O1127" s="98"/>
      <c r="Q1127" s="124"/>
      <c r="S1127" s="259"/>
      <c r="U1127" s="260"/>
      <c r="W1127" s="259"/>
    </row>
    <row r="1128" spans="2:23">
      <c r="B1128" s="83"/>
      <c r="C1128" s="92"/>
      <c r="D1128" s="8" t="str">
        <f t="shared" si="37"/>
        <v/>
      </c>
      <c r="E1128" s="8"/>
      <c r="F1128" s="83"/>
      <c r="G1128" s="83"/>
      <c r="H1128" s="83"/>
      <c r="I1128" s="8"/>
      <c r="J1128" s="8"/>
      <c r="K1128" s="83"/>
      <c r="L1128" s="123"/>
      <c r="M1128" s="8" t="str">
        <f t="shared" si="36"/>
        <v/>
      </c>
      <c r="N1128" s="98"/>
      <c r="O1128" s="98"/>
      <c r="Q1128" s="124"/>
      <c r="S1128" s="259"/>
      <c r="U1128" s="260"/>
      <c r="W1128" s="259"/>
    </row>
    <row r="1129" spans="2:23">
      <c r="B1129" s="83"/>
      <c r="C1129" s="92"/>
      <c r="D1129" s="8" t="str">
        <f t="shared" si="37"/>
        <v/>
      </c>
      <c r="E1129" s="8"/>
      <c r="F1129" s="83"/>
      <c r="G1129" s="83"/>
      <c r="H1129" s="83"/>
      <c r="I1129" s="8"/>
      <c r="J1129" s="8"/>
      <c r="K1129" s="83"/>
      <c r="L1129" s="123"/>
      <c r="M1129" s="8" t="str">
        <f t="shared" si="36"/>
        <v/>
      </c>
      <c r="N1129" s="98"/>
      <c r="O1129" s="98"/>
      <c r="Q1129" s="124"/>
      <c r="S1129" s="259"/>
      <c r="U1129" s="260"/>
      <c r="W1129" s="259"/>
    </row>
    <row r="1130" spans="2:23">
      <c r="B1130" s="83"/>
      <c r="C1130" s="92"/>
      <c r="D1130" s="8" t="str">
        <f t="shared" si="37"/>
        <v/>
      </c>
      <c r="E1130" s="8"/>
      <c r="F1130" s="83"/>
      <c r="G1130" s="83"/>
      <c r="H1130" s="83"/>
      <c r="I1130" s="8"/>
      <c r="J1130" s="8"/>
      <c r="K1130" s="83"/>
      <c r="L1130" s="123"/>
      <c r="M1130" s="8" t="str">
        <f t="shared" si="36"/>
        <v/>
      </c>
      <c r="N1130" s="98"/>
      <c r="O1130" s="98"/>
      <c r="Q1130" s="124"/>
      <c r="S1130" s="259"/>
      <c r="U1130" s="260"/>
      <c r="W1130" s="259"/>
    </row>
    <row r="1131" spans="2:23">
      <c r="B1131" s="83"/>
      <c r="C1131" s="92"/>
      <c r="D1131" s="8" t="str">
        <f t="shared" si="37"/>
        <v/>
      </c>
      <c r="E1131" s="8"/>
      <c r="F1131" s="83"/>
      <c r="G1131" s="83"/>
      <c r="H1131" s="83"/>
      <c r="I1131" s="8"/>
      <c r="J1131" s="8"/>
      <c r="K1131" s="83"/>
      <c r="L1131" s="123"/>
      <c r="M1131" s="8" t="str">
        <f t="shared" si="36"/>
        <v/>
      </c>
      <c r="N1131" s="98"/>
      <c r="O1131" s="98"/>
      <c r="Q1131" s="124"/>
      <c r="S1131" s="259"/>
      <c r="U1131" s="260"/>
      <c r="W1131" s="259"/>
    </row>
    <row r="1132" spans="2:23">
      <c r="B1132" s="83"/>
      <c r="C1132" s="92"/>
      <c r="D1132" s="8" t="str">
        <f t="shared" si="37"/>
        <v/>
      </c>
      <c r="E1132" s="8"/>
      <c r="F1132" s="83"/>
      <c r="G1132" s="83"/>
      <c r="H1132" s="83"/>
      <c r="I1132" s="8"/>
      <c r="J1132" s="8"/>
      <c r="K1132" s="83"/>
      <c r="L1132" s="123"/>
      <c r="M1132" s="8" t="str">
        <f t="shared" si="36"/>
        <v/>
      </c>
      <c r="N1132" s="98"/>
      <c r="O1132" s="98"/>
      <c r="Q1132" s="124"/>
      <c r="S1132" s="259"/>
      <c r="U1132" s="260"/>
      <c r="W1132" s="259"/>
    </row>
    <row r="1133" spans="2:23">
      <c r="B1133" s="83"/>
      <c r="C1133" s="92"/>
      <c r="D1133" s="8" t="str">
        <f t="shared" si="37"/>
        <v/>
      </c>
      <c r="E1133" s="8"/>
      <c r="F1133" s="83"/>
      <c r="G1133" s="83"/>
      <c r="H1133" s="83"/>
      <c r="I1133" s="8"/>
      <c r="J1133" s="8"/>
      <c r="K1133" s="83"/>
      <c r="L1133" s="123"/>
      <c r="M1133" s="8" t="str">
        <f t="shared" si="36"/>
        <v/>
      </c>
      <c r="N1133" s="98"/>
      <c r="O1133" s="98"/>
      <c r="Q1133" s="124"/>
      <c r="S1133" s="259"/>
      <c r="U1133" s="260"/>
      <c r="W1133" s="259"/>
    </row>
    <row r="1134" spans="2:23">
      <c r="B1134" s="83"/>
      <c r="C1134" s="92"/>
      <c r="D1134" s="8" t="str">
        <f t="shared" si="37"/>
        <v/>
      </c>
      <c r="E1134" s="8"/>
      <c r="F1134" s="83"/>
      <c r="G1134" s="83"/>
      <c r="H1134" s="83"/>
      <c r="I1134" s="8"/>
      <c r="J1134" s="8"/>
      <c r="K1134" s="83"/>
      <c r="L1134" s="123"/>
      <c r="M1134" s="8" t="str">
        <f t="shared" si="36"/>
        <v/>
      </c>
      <c r="N1134" s="98"/>
      <c r="O1134" s="98"/>
      <c r="Q1134" s="124"/>
      <c r="S1134" s="259"/>
      <c r="U1134" s="260"/>
      <c r="W1134" s="259"/>
    </row>
    <row r="1135" spans="2:23">
      <c r="B1135" s="83"/>
      <c r="C1135" s="92"/>
      <c r="D1135" s="8" t="str">
        <f t="shared" si="37"/>
        <v/>
      </c>
      <c r="E1135" s="8"/>
      <c r="F1135" s="83"/>
      <c r="G1135" s="83"/>
      <c r="H1135" s="83"/>
      <c r="I1135" s="8"/>
      <c r="J1135" s="8"/>
      <c r="K1135" s="83"/>
      <c r="L1135" s="123"/>
      <c r="M1135" s="8" t="str">
        <f t="shared" si="36"/>
        <v/>
      </c>
      <c r="N1135" s="98"/>
      <c r="O1135" s="98"/>
      <c r="Q1135" s="124"/>
      <c r="S1135" s="259"/>
      <c r="U1135" s="260"/>
      <c r="W1135" s="259"/>
    </row>
    <row r="1136" spans="2:23">
      <c r="B1136" s="83"/>
      <c r="C1136" s="92"/>
      <c r="D1136" s="8" t="str">
        <f t="shared" si="37"/>
        <v/>
      </c>
      <c r="E1136" s="8"/>
      <c r="F1136" s="83"/>
      <c r="G1136" s="83"/>
      <c r="H1136" s="83"/>
      <c r="I1136" s="8"/>
      <c r="J1136" s="8"/>
      <c r="K1136" s="83"/>
      <c r="L1136" s="123"/>
      <c r="M1136" s="8" t="str">
        <f t="shared" si="36"/>
        <v/>
      </c>
      <c r="N1136" s="98"/>
      <c r="O1136" s="98"/>
      <c r="Q1136" s="124"/>
      <c r="S1136" s="259"/>
      <c r="U1136" s="260"/>
      <c r="W1136" s="259"/>
    </row>
    <row r="1137" spans="2:23">
      <c r="B1137" s="83"/>
      <c r="C1137" s="92"/>
      <c r="D1137" s="8" t="str">
        <f t="shared" si="37"/>
        <v/>
      </c>
      <c r="E1137" s="8"/>
      <c r="F1137" s="83"/>
      <c r="G1137" s="83"/>
      <c r="H1137" s="83"/>
      <c r="I1137" s="8"/>
      <c r="J1137" s="8"/>
      <c r="K1137" s="83"/>
      <c r="L1137" s="123"/>
      <c r="M1137" s="8" t="str">
        <f t="shared" si="36"/>
        <v/>
      </c>
      <c r="N1137" s="98"/>
      <c r="O1137" s="98"/>
      <c r="Q1137" s="124"/>
      <c r="S1137" s="259"/>
      <c r="U1137" s="260"/>
      <c r="W1137" s="259"/>
    </row>
    <row r="1138" spans="2:23">
      <c r="B1138" s="83"/>
      <c r="C1138" s="92"/>
      <c r="D1138" s="8" t="str">
        <f t="shared" si="37"/>
        <v/>
      </c>
      <c r="E1138" s="8"/>
      <c r="F1138" s="83"/>
      <c r="G1138" s="83"/>
      <c r="H1138" s="83"/>
      <c r="I1138" s="8"/>
      <c r="J1138" s="8"/>
      <c r="K1138" s="83"/>
      <c r="L1138" s="123"/>
      <c r="M1138" s="8" t="str">
        <f t="shared" si="36"/>
        <v/>
      </c>
      <c r="N1138" s="98"/>
      <c r="O1138" s="98"/>
      <c r="Q1138" s="124"/>
      <c r="S1138" s="259"/>
      <c r="U1138" s="260"/>
      <c r="W1138" s="259"/>
    </row>
    <row r="1139" spans="2:23">
      <c r="B1139" s="83"/>
      <c r="C1139" s="92"/>
      <c r="D1139" s="8" t="str">
        <f t="shared" si="37"/>
        <v/>
      </c>
      <c r="E1139" s="8"/>
      <c r="F1139" s="83"/>
      <c r="G1139" s="83"/>
      <c r="H1139" s="83"/>
      <c r="I1139" s="8"/>
      <c r="J1139" s="8"/>
      <c r="K1139" s="83"/>
      <c r="L1139" s="123"/>
      <c r="M1139" s="8" t="str">
        <f t="shared" si="36"/>
        <v/>
      </c>
      <c r="N1139" s="98"/>
      <c r="O1139" s="98"/>
      <c r="Q1139" s="124"/>
      <c r="S1139" s="259"/>
      <c r="U1139" s="260"/>
      <c r="W1139" s="259"/>
    </row>
    <row r="1140" spans="2:23">
      <c r="B1140" s="83"/>
      <c r="C1140" s="92"/>
      <c r="D1140" s="8" t="str">
        <f t="shared" si="37"/>
        <v/>
      </c>
      <c r="E1140" s="8"/>
      <c r="F1140" s="83"/>
      <c r="G1140" s="83"/>
      <c r="H1140" s="83"/>
      <c r="I1140" s="8"/>
      <c r="J1140" s="8"/>
      <c r="K1140" s="83"/>
      <c r="L1140" s="123"/>
      <c r="M1140" s="8" t="str">
        <f t="shared" si="36"/>
        <v/>
      </c>
      <c r="N1140" s="98"/>
      <c r="O1140" s="98"/>
      <c r="Q1140" s="124"/>
      <c r="S1140" s="259"/>
      <c r="U1140" s="260"/>
      <c r="W1140" s="259"/>
    </row>
    <row r="1141" spans="2:23">
      <c r="B1141" s="83"/>
      <c r="C1141" s="92"/>
      <c r="D1141" s="8" t="str">
        <f t="shared" si="37"/>
        <v/>
      </c>
      <c r="E1141" s="8"/>
      <c r="F1141" s="83"/>
      <c r="G1141" s="83"/>
      <c r="H1141" s="83"/>
      <c r="I1141" s="8"/>
      <c r="J1141" s="8"/>
      <c r="K1141" s="83"/>
      <c r="L1141" s="123"/>
      <c r="M1141" s="8" t="str">
        <f t="shared" si="36"/>
        <v/>
      </c>
      <c r="N1141" s="98"/>
      <c r="O1141" s="98"/>
      <c r="Q1141" s="124"/>
      <c r="S1141" s="259"/>
      <c r="U1141" s="260"/>
      <c r="W1141" s="259"/>
    </row>
    <row r="1142" spans="2:23">
      <c r="B1142" s="83"/>
      <c r="C1142" s="92"/>
      <c r="D1142" s="8" t="str">
        <f t="shared" si="37"/>
        <v/>
      </c>
      <c r="E1142" s="8"/>
      <c r="F1142" s="83"/>
      <c r="G1142" s="83"/>
      <c r="H1142" s="83"/>
      <c r="I1142" s="8"/>
      <c r="J1142" s="8"/>
      <c r="K1142" s="83"/>
      <c r="L1142" s="123"/>
      <c r="M1142" s="8" t="str">
        <f t="shared" si="36"/>
        <v/>
      </c>
      <c r="N1142" s="98"/>
      <c r="O1142" s="98"/>
      <c r="Q1142" s="124"/>
      <c r="S1142" s="259"/>
      <c r="U1142" s="260"/>
      <c r="W1142" s="259"/>
    </row>
    <row r="1143" spans="2:23">
      <c r="B1143" s="83"/>
      <c r="C1143" s="92"/>
      <c r="D1143" s="8" t="str">
        <f t="shared" si="37"/>
        <v/>
      </c>
      <c r="E1143" s="8"/>
      <c r="F1143" s="83"/>
      <c r="G1143" s="83"/>
      <c r="H1143" s="83"/>
      <c r="I1143" s="8"/>
      <c r="J1143" s="8"/>
      <c r="K1143" s="83"/>
      <c r="L1143" s="123"/>
      <c r="M1143" s="8" t="str">
        <f t="shared" si="36"/>
        <v/>
      </c>
      <c r="N1143" s="98"/>
      <c r="O1143" s="98"/>
      <c r="Q1143" s="124"/>
      <c r="S1143" s="259"/>
      <c r="U1143" s="260"/>
      <c r="W1143" s="259"/>
    </row>
    <row r="1144" spans="2:23">
      <c r="B1144" s="83"/>
      <c r="C1144" s="92"/>
      <c r="D1144" s="8" t="str">
        <f t="shared" si="37"/>
        <v/>
      </c>
      <c r="E1144" s="8"/>
      <c r="F1144" s="83"/>
      <c r="G1144" s="83"/>
      <c r="H1144" s="83"/>
      <c r="I1144" s="8"/>
      <c r="J1144" s="8"/>
      <c r="K1144" s="83"/>
      <c r="L1144" s="123"/>
      <c r="M1144" s="8" t="str">
        <f t="shared" si="36"/>
        <v/>
      </c>
      <c r="N1144" s="98"/>
      <c r="O1144" s="98"/>
      <c r="Q1144" s="124"/>
      <c r="S1144" s="259"/>
      <c r="U1144" s="260"/>
      <c r="W1144" s="259"/>
    </row>
    <row r="1145" spans="2:23">
      <c r="B1145" s="83"/>
      <c r="C1145" s="92"/>
      <c r="D1145" s="8" t="str">
        <f t="shared" si="37"/>
        <v/>
      </c>
      <c r="E1145" s="8"/>
      <c r="F1145" s="83"/>
      <c r="G1145" s="83"/>
      <c r="H1145" s="83"/>
      <c r="I1145" s="8"/>
      <c r="J1145" s="8"/>
      <c r="K1145" s="83"/>
      <c r="L1145" s="123"/>
      <c r="M1145" s="8" t="str">
        <f t="shared" si="36"/>
        <v/>
      </c>
      <c r="N1145" s="98"/>
      <c r="O1145" s="98"/>
      <c r="Q1145" s="124"/>
      <c r="S1145" s="259"/>
      <c r="U1145" s="260"/>
      <c r="W1145" s="259"/>
    </row>
    <row r="1146" spans="2:23">
      <c r="B1146" s="83"/>
      <c r="C1146" s="92"/>
      <c r="D1146" s="8" t="str">
        <f t="shared" si="37"/>
        <v/>
      </c>
      <c r="E1146" s="8"/>
      <c r="F1146" s="83"/>
      <c r="G1146" s="83"/>
      <c r="H1146" s="83"/>
      <c r="I1146" s="8"/>
      <c r="J1146" s="8"/>
      <c r="K1146" s="83"/>
      <c r="L1146" s="123"/>
      <c r="M1146" s="8" t="str">
        <f t="shared" si="36"/>
        <v/>
      </c>
      <c r="N1146" s="98"/>
      <c r="O1146" s="98"/>
      <c r="Q1146" s="124"/>
      <c r="S1146" s="259"/>
      <c r="U1146" s="260"/>
      <c r="W1146" s="259"/>
    </row>
    <row r="1147" spans="2:23">
      <c r="B1147" s="83"/>
      <c r="C1147" s="92"/>
      <c r="D1147" s="8" t="str">
        <f t="shared" si="37"/>
        <v/>
      </c>
      <c r="E1147" s="8"/>
      <c r="F1147" s="83"/>
      <c r="G1147" s="83"/>
      <c r="H1147" s="83"/>
      <c r="I1147" s="8"/>
      <c r="J1147" s="8"/>
      <c r="K1147" s="83"/>
      <c r="L1147" s="123"/>
      <c r="M1147" s="8" t="str">
        <f t="shared" si="36"/>
        <v/>
      </c>
      <c r="N1147" s="98"/>
      <c r="O1147" s="98"/>
      <c r="Q1147" s="124"/>
      <c r="S1147" s="259"/>
      <c r="U1147" s="260"/>
      <c r="W1147" s="259"/>
    </row>
    <row r="1148" spans="2:23">
      <c r="B1148" s="83"/>
      <c r="C1148" s="92"/>
      <c r="D1148" s="8" t="str">
        <f t="shared" si="37"/>
        <v/>
      </c>
      <c r="E1148" s="8"/>
      <c r="F1148" s="83"/>
      <c r="G1148" s="83"/>
      <c r="H1148" s="83"/>
      <c r="I1148" s="8"/>
      <c r="J1148" s="8"/>
      <c r="K1148" s="83"/>
      <c r="L1148" s="123"/>
      <c r="M1148" s="8" t="str">
        <f t="shared" si="36"/>
        <v/>
      </c>
      <c r="N1148" s="98"/>
      <c r="O1148" s="98"/>
      <c r="Q1148" s="124"/>
      <c r="S1148" s="259"/>
      <c r="U1148" s="260"/>
      <c r="W1148" s="259"/>
    </row>
    <row r="1149" spans="2:23">
      <c r="B1149" s="83"/>
      <c r="C1149" s="92"/>
      <c r="D1149" s="8" t="str">
        <f t="shared" si="37"/>
        <v/>
      </c>
      <c r="E1149" s="8"/>
      <c r="F1149" s="83"/>
      <c r="G1149" s="83"/>
      <c r="H1149" s="83"/>
      <c r="I1149" s="8"/>
      <c r="J1149" s="8"/>
      <c r="K1149" s="83"/>
      <c r="L1149" s="123"/>
      <c r="M1149" s="8" t="str">
        <f t="shared" si="36"/>
        <v/>
      </c>
      <c r="N1149" s="98"/>
      <c r="O1149" s="98"/>
      <c r="Q1149" s="124"/>
      <c r="S1149" s="259"/>
      <c r="U1149" s="260"/>
      <c r="W1149" s="259"/>
    </row>
    <row r="1150" spans="2:23">
      <c r="B1150" s="83"/>
      <c r="C1150" s="92"/>
      <c r="D1150" s="8" t="str">
        <f t="shared" si="37"/>
        <v/>
      </c>
      <c r="E1150" s="8"/>
      <c r="F1150" s="83"/>
      <c r="G1150" s="83"/>
      <c r="H1150" s="83"/>
      <c r="I1150" s="8"/>
      <c r="J1150" s="8"/>
      <c r="K1150" s="83"/>
      <c r="L1150" s="123"/>
      <c r="M1150" s="8" t="str">
        <f t="shared" si="36"/>
        <v/>
      </c>
      <c r="N1150" s="98"/>
      <c r="O1150" s="98"/>
      <c r="Q1150" s="124"/>
      <c r="S1150" s="259"/>
      <c r="U1150" s="260"/>
      <c r="W1150" s="259"/>
    </row>
    <row r="1151" spans="2:23">
      <c r="B1151" s="83"/>
      <c r="C1151" s="92"/>
      <c r="D1151" s="8" t="str">
        <f t="shared" si="37"/>
        <v/>
      </c>
      <c r="E1151" s="8"/>
      <c r="F1151" s="83"/>
      <c r="G1151" s="83"/>
      <c r="H1151" s="83"/>
      <c r="I1151" s="8"/>
      <c r="J1151" s="8"/>
      <c r="K1151" s="83"/>
      <c r="L1151" s="123"/>
      <c r="M1151" s="8" t="str">
        <f t="shared" si="36"/>
        <v/>
      </c>
      <c r="N1151" s="98"/>
      <c r="O1151" s="98"/>
      <c r="Q1151" s="124"/>
      <c r="S1151" s="259"/>
      <c r="U1151" s="260"/>
      <c r="W1151" s="259"/>
    </row>
    <row r="1152" spans="2:23">
      <c r="B1152" s="83"/>
      <c r="C1152" s="92"/>
      <c r="D1152" s="8" t="str">
        <f t="shared" si="37"/>
        <v/>
      </c>
      <c r="E1152" s="8"/>
      <c r="F1152" s="83"/>
      <c r="G1152" s="83"/>
      <c r="H1152" s="83"/>
      <c r="I1152" s="8"/>
      <c r="J1152" s="8"/>
      <c r="K1152" s="83"/>
      <c r="L1152" s="123"/>
      <c r="M1152" s="8" t="str">
        <f t="shared" si="36"/>
        <v/>
      </c>
      <c r="N1152" s="98"/>
      <c r="O1152" s="98"/>
      <c r="Q1152" s="124"/>
      <c r="S1152" s="259"/>
      <c r="U1152" s="260"/>
      <c r="W1152" s="259"/>
    </row>
    <row r="1153" spans="2:23">
      <c r="B1153" s="83"/>
      <c r="C1153" s="92"/>
      <c r="D1153" s="8" t="str">
        <f t="shared" si="37"/>
        <v/>
      </c>
      <c r="E1153" s="8"/>
      <c r="F1153" s="83"/>
      <c r="G1153" s="83"/>
      <c r="H1153" s="83"/>
      <c r="I1153" s="8"/>
      <c r="J1153" s="8"/>
      <c r="K1153" s="83"/>
      <c r="L1153" s="123"/>
      <c r="M1153" s="8" t="str">
        <f t="shared" si="36"/>
        <v/>
      </c>
      <c r="N1153" s="98"/>
      <c r="O1153" s="98"/>
      <c r="Q1153" s="124"/>
      <c r="S1153" s="259"/>
      <c r="U1153" s="260"/>
      <c r="W1153" s="259"/>
    </row>
    <row r="1154" spans="2:23">
      <c r="B1154" s="83"/>
      <c r="C1154" s="92"/>
      <c r="D1154" s="8" t="str">
        <f t="shared" si="37"/>
        <v/>
      </c>
      <c r="E1154" s="8"/>
      <c r="F1154" s="83"/>
      <c r="G1154" s="83"/>
      <c r="H1154" s="83"/>
      <c r="I1154" s="8"/>
      <c r="J1154" s="8"/>
      <c r="K1154" s="83"/>
      <c r="L1154" s="123"/>
      <c r="M1154" s="8" t="str">
        <f t="shared" si="36"/>
        <v/>
      </c>
      <c r="N1154" s="98"/>
      <c r="O1154" s="98"/>
      <c r="Q1154" s="124"/>
      <c r="S1154" s="259"/>
      <c r="U1154" s="260"/>
      <c r="W1154" s="259"/>
    </row>
    <row r="1155" spans="2:23">
      <c r="B1155" s="83"/>
      <c r="C1155" s="92"/>
      <c r="D1155" s="8" t="str">
        <f t="shared" si="37"/>
        <v/>
      </c>
      <c r="E1155" s="8"/>
      <c r="F1155" s="83"/>
      <c r="G1155" s="83"/>
      <c r="H1155" s="83"/>
      <c r="I1155" s="8"/>
      <c r="J1155" s="8"/>
      <c r="K1155" s="83"/>
      <c r="L1155" s="123"/>
      <c r="M1155" s="8" t="str">
        <f t="shared" si="36"/>
        <v/>
      </c>
      <c r="N1155" s="98"/>
      <c r="O1155" s="98"/>
      <c r="Q1155" s="124"/>
      <c r="S1155" s="259"/>
      <c r="U1155" s="260"/>
      <c r="W1155" s="259"/>
    </row>
    <row r="1156" spans="2:23">
      <c r="B1156" s="83"/>
      <c r="C1156" s="92"/>
      <c r="D1156" s="8" t="str">
        <f t="shared" si="37"/>
        <v/>
      </c>
      <c r="E1156" s="8"/>
      <c r="F1156" s="83"/>
      <c r="G1156" s="83"/>
      <c r="H1156" s="83"/>
      <c r="I1156" s="8"/>
      <c r="J1156" s="8"/>
      <c r="K1156" s="83"/>
      <c r="L1156" s="123"/>
      <c r="M1156" s="8" t="str">
        <f t="shared" si="36"/>
        <v/>
      </c>
      <c r="N1156" s="98"/>
      <c r="O1156" s="98"/>
      <c r="Q1156" s="124"/>
      <c r="S1156" s="259"/>
      <c r="U1156" s="260"/>
      <c r="W1156" s="259"/>
    </row>
    <row r="1157" spans="2:23">
      <c r="B1157" s="83"/>
      <c r="C1157" s="92"/>
      <c r="D1157" s="8" t="str">
        <f t="shared" si="37"/>
        <v/>
      </c>
      <c r="E1157" s="8"/>
      <c r="F1157" s="83"/>
      <c r="G1157" s="83"/>
      <c r="H1157" s="83"/>
      <c r="I1157" s="8"/>
      <c r="J1157" s="8"/>
      <c r="K1157" s="83"/>
      <c r="L1157" s="123"/>
      <c r="M1157" s="8" t="str">
        <f t="shared" si="36"/>
        <v/>
      </c>
      <c r="N1157" s="98"/>
      <c r="O1157" s="98"/>
      <c r="Q1157" s="124"/>
      <c r="S1157" s="259"/>
      <c r="U1157" s="260"/>
      <c r="W1157" s="259"/>
    </row>
    <row r="1158" spans="2:23">
      <c r="B1158" s="83"/>
      <c r="C1158" s="92"/>
      <c r="D1158" s="8" t="str">
        <f t="shared" si="37"/>
        <v/>
      </c>
      <c r="E1158" s="8"/>
      <c r="F1158" s="83"/>
      <c r="G1158" s="83"/>
      <c r="H1158" s="83"/>
      <c r="I1158" s="8"/>
      <c r="J1158" s="8"/>
      <c r="K1158" s="83"/>
      <c r="L1158" s="123"/>
      <c r="M1158" s="8" t="str">
        <f t="shared" ref="M1158:M1221" si="38">+D1158&amp;K1158&amp;L1158</f>
        <v/>
      </c>
      <c r="N1158" s="98"/>
      <c r="O1158" s="98"/>
      <c r="Q1158" s="124"/>
      <c r="S1158" s="259"/>
      <c r="U1158" s="260"/>
      <c r="W1158" s="259"/>
    </row>
    <row r="1159" spans="2:23">
      <c r="B1159" s="83"/>
      <c r="C1159" s="92"/>
      <c r="D1159" s="8" t="str">
        <f t="shared" ref="D1159:D1222" si="39">+B1159&amp;C1159</f>
        <v/>
      </c>
      <c r="E1159" s="8"/>
      <c r="F1159" s="83"/>
      <c r="G1159" s="83"/>
      <c r="H1159" s="83"/>
      <c r="I1159" s="8"/>
      <c r="J1159" s="8"/>
      <c r="K1159" s="83"/>
      <c r="L1159" s="123"/>
      <c r="M1159" s="8" t="str">
        <f t="shared" si="38"/>
        <v/>
      </c>
      <c r="N1159" s="98"/>
      <c r="O1159" s="98"/>
      <c r="Q1159" s="124"/>
      <c r="S1159" s="259"/>
      <c r="U1159" s="260"/>
      <c r="W1159" s="259"/>
    </row>
    <row r="1160" spans="2:23">
      <c r="B1160" s="83"/>
      <c r="C1160" s="92"/>
      <c r="D1160" s="8" t="str">
        <f t="shared" si="39"/>
        <v/>
      </c>
      <c r="E1160" s="8"/>
      <c r="F1160" s="83"/>
      <c r="G1160" s="83"/>
      <c r="H1160" s="83"/>
      <c r="I1160" s="8"/>
      <c r="J1160" s="8"/>
      <c r="K1160" s="83"/>
      <c r="L1160" s="123"/>
      <c r="M1160" s="8" t="str">
        <f t="shared" si="38"/>
        <v/>
      </c>
      <c r="N1160" s="98"/>
      <c r="O1160" s="98"/>
      <c r="Q1160" s="124"/>
      <c r="S1160" s="259"/>
      <c r="U1160" s="260"/>
      <c r="W1160" s="259"/>
    </row>
    <row r="1161" spans="2:23">
      <c r="B1161" s="83"/>
      <c r="C1161" s="92"/>
      <c r="D1161" s="8" t="str">
        <f t="shared" si="39"/>
        <v/>
      </c>
      <c r="E1161" s="8"/>
      <c r="F1161" s="83"/>
      <c r="G1161" s="83"/>
      <c r="H1161" s="83"/>
      <c r="I1161" s="8"/>
      <c r="J1161" s="8"/>
      <c r="K1161" s="83"/>
      <c r="L1161" s="123"/>
      <c r="M1161" s="8" t="str">
        <f t="shared" si="38"/>
        <v/>
      </c>
      <c r="N1161" s="98"/>
      <c r="O1161" s="98"/>
      <c r="Q1161" s="124"/>
      <c r="S1161" s="259"/>
      <c r="U1161" s="260"/>
      <c r="W1161" s="259"/>
    </row>
    <row r="1162" spans="2:23">
      <c r="B1162" s="83"/>
      <c r="C1162" s="92"/>
      <c r="D1162" s="8" t="str">
        <f t="shared" si="39"/>
        <v/>
      </c>
      <c r="E1162" s="8"/>
      <c r="F1162" s="83"/>
      <c r="G1162" s="83"/>
      <c r="H1162" s="83"/>
      <c r="I1162" s="8"/>
      <c r="J1162" s="8"/>
      <c r="K1162" s="83"/>
      <c r="L1162" s="123"/>
      <c r="M1162" s="8" t="str">
        <f t="shared" si="38"/>
        <v/>
      </c>
      <c r="N1162" s="98"/>
      <c r="O1162" s="98"/>
      <c r="Q1162" s="124"/>
      <c r="S1162" s="259"/>
      <c r="U1162" s="260"/>
      <c r="W1162" s="259"/>
    </row>
    <row r="1163" spans="2:23">
      <c r="B1163" s="83"/>
      <c r="C1163" s="92"/>
      <c r="D1163" s="8" t="str">
        <f t="shared" si="39"/>
        <v/>
      </c>
      <c r="E1163" s="8"/>
      <c r="F1163" s="83"/>
      <c r="G1163" s="83"/>
      <c r="H1163" s="83"/>
      <c r="I1163" s="8"/>
      <c r="J1163" s="8"/>
      <c r="K1163" s="83"/>
      <c r="L1163" s="123"/>
      <c r="M1163" s="8" t="str">
        <f t="shared" si="38"/>
        <v/>
      </c>
      <c r="N1163" s="98"/>
      <c r="O1163" s="98"/>
      <c r="Q1163" s="124"/>
      <c r="S1163" s="259"/>
      <c r="U1163" s="260"/>
      <c r="W1163" s="259"/>
    </row>
    <row r="1164" spans="2:23">
      <c r="B1164" s="83"/>
      <c r="C1164" s="92"/>
      <c r="D1164" s="8" t="str">
        <f t="shared" si="39"/>
        <v/>
      </c>
      <c r="E1164" s="8"/>
      <c r="F1164" s="83"/>
      <c r="G1164" s="83"/>
      <c r="H1164" s="83"/>
      <c r="I1164" s="8"/>
      <c r="J1164" s="8"/>
      <c r="K1164" s="83"/>
      <c r="L1164" s="123"/>
      <c r="M1164" s="8" t="str">
        <f t="shared" si="38"/>
        <v/>
      </c>
      <c r="N1164" s="98"/>
      <c r="O1164" s="98"/>
      <c r="Q1164" s="124"/>
      <c r="S1164" s="259"/>
      <c r="U1164" s="260"/>
      <c r="W1164" s="259"/>
    </row>
    <row r="1165" spans="2:23">
      <c r="B1165" s="83"/>
      <c r="C1165" s="92"/>
      <c r="D1165" s="8" t="str">
        <f t="shared" si="39"/>
        <v/>
      </c>
      <c r="E1165" s="8"/>
      <c r="F1165" s="83"/>
      <c r="G1165" s="83"/>
      <c r="H1165" s="83"/>
      <c r="I1165" s="8"/>
      <c r="J1165" s="8"/>
      <c r="K1165" s="83"/>
      <c r="L1165" s="123"/>
      <c r="M1165" s="8" t="str">
        <f t="shared" si="38"/>
        <v/>
      </c>
      <c r="N1165" s="98"/>
      <c r="O1165" s="98"/>
      <c r="Q1165" s="124"/>
      <c r="S1165" s="259"/>
      <c r="U1165" s="260"/>
      <c r="W1165" s="259"/>
    </row>
    <row r="1166" spans="2:23">
      <c r="B1166" s="83"/>
      <c r="C1166" s="92"/>
      <c r="D1166" s="8" t="str">
        <f t="shared" si="39"/>
        <v/>
      </c>
      <c r="E1166" s="8"/>
      <c r="F1166" s="83"/>
      <c r="G1166" s="83"/>
      <c r="H1166" s="83"/>
      <c r="I1166" s="8"/>
      <c r="J1166" s="8"/>
      <c r="K1166" s="83"/>
      <c r="L1166" s="123"/>
      <c r="M1166" s="8" t="str">
        <f t="shared" si="38"/>
        <v/>
      </c>
      <c r="N1166" s="98"/>
      <c r="O1166" s="98"/>
      <c r="Q1166" s="124"/>
      <c r="S1166" s="259"/>
      <c r="U1166" s="260"/>
      <c r="W1166" s="259"/>
    </row>
    <row r="1167" spans="2:23">
      <c r="B1167" s="83"/>
      <c r="C1167" s="92"/>
      <c r="D1167" s="8" t="str">
        <f t="shared" si="39"/>
        <v/>
      </c>
      <c r="E1167" s="8"/>
      <c r="F1167" s="83"/>
      <c r="G1167" s="83"/>
      <c r="H1167" s="83"/>
      <c r="I1167" s="8"/>
      <c r="J1167" s="8"/>
      <c r="K1167" s="83"/>
      <c r="L1167" s="123"/>
      <c r="M1167" s="8" t="str">
        <f t="shared" si="38"/>
        <v/>
      </c>
      <c r="N1167" s="98"/>
      <c r="O1167" s="98"/>
      <c r="Q1167" s="124"/>
      <c r="S1167" s="259"/>
      <c r="U1167" s="260"/>
      <c r="W1167" s="259"/>
    </row>
    <row r="1168" spans="2:23">
      <c r="B1168" s="83"/>
      <c r="C1168" s="92"/>
      <c r="D1168" s="8" t="str">
        <f t="shared" si="39"/>
        <v/>
      </c>
      <c r="E1168" s="8"/>
      <c r="F1168" s="83"/>
      <c r="G1168" s="83"/>
      <c r="H1168" s="83"/>
      <c r="I1168" s="8"/>
      <c r="J1168" s="8"/>
      <c r="K1168" s="83"/>
      <c r="L1168" s="123"/>
      <c r="M1168" s="8" t="str">
        <f t="shared" si="38"/>
        <v/>
      </c>
      <c r="N1168" s="98"/>
      <c r="O1168" s="98"/>
      <c r="Q1168" s="124"/>
      <c r="S1168" s="259"/>
      <c r="U1168" s="260"/>
      <c r="W1168" s="259"/>
    </row>
    <row r="1169" spans="2:23">
      <c r="B1169" s="83"/>
      <c r="C1169" s="92"/>
      <c r="D1169" s="8" t="str">
        <f t="shared" si="39"/>
        <v/>
      </c>
      <c r="E1169" s="8"/>
      <c r="F1169" s="83"/>
      <c r="G1169" s="83"/>
      <c r="H1169" s="83"/>
      <c r="I1169" s="8"/>
      <c r="J1169" s="8"/>
      <c r="K1169" s="83"/>
      <c r="L1169" s="123"/>
      <c r="M1169" s="8" t="str">
        <f t="shared" si="38"/>
        <v/>
      </c>
      <c r="N1169" s="98"/>
      <c r="O1169" s="98"/>
      <c r="Q1169" s="124"/>
      <c r="S1169" s="259"/>
      <c r="U1169" s="260"/>
      <c r="W1169" s="259"/>
    </row>
    <row r="1170" spans="2:23">
      <c r="B1170" s="83"/>
      <c r="C1170" s="92"/>
      <c r="D1170" s="8" t="str">
        <f t="shared" si="39"/>
        <v/>
      </c>
      <c r="E1170" s="8"/>
      <c r="F1170" s="83"/>
      <c r="G1170" s="83"/>
      <c r="H1170" s="83"/>
      <c r="I1170" s="8"/>
      <c r="J1170" s="8"/>
      <c r="K1170" s="83"/>
      <c r="L1170" s="123"/>
      <c r="M1170" s="8" t="str">
        <f t="shared" si="38"/>
        <v/>
      </c>
      <c r="N1170" s="98"/>
      <c r="O1170" s="98"/>
      <c r="Q1170" s="124"/>
      <c r="S1170" s="259"/>
      <c r="U1170" s="260"/>
      <c r="W1170" s="259"/>
    </row>
    <row r="1171" spans="2:23">
      <c r="B1171" s="83"/>
      <c r="C1171" s="92"/>
      <c r="D1171" s="8" t="str">
        <f t="shared" si="39"/>
        <v/>
      </c>
      <c r="E1171" s="8"/>
      <c r="F1171" s="83"/>
      <c r="G1171" s="83"/>
      <c r="H1171" s="83"/>
      <c r="I1171" s="8"/>
      <c r="J1171" s="8"/>
      <c r="K1171" s="83"/>
      <c r="L1171" s="123"/>
      <c r="M1171" s="8" t="str">
        <f t="shared" si="38"/>
        <v/>
      </c>
      <c r="N1171" s="98"/>
      <c r="O1171" s="98"/>
      <c r="Q1171" s="124"/>
      <c r="S1171" s="259"/>
      <c r="U1171" s="260"/>
      <c r="W1171" s="259"/>
    </row>
    <row r="1172" spans="2:23">
      <c r="B1172" s="83"/>
      <c r="C1172" s="92"/>
      <c r="D1172" s="8" t="str">
        <f t="shared" si="39"/>
        <v/>
      </c>
      <c r="E1172" s="8"/>
      <c r="F1172" s="83"/>
      <c r="G1172" s="83"/>
      <c r="H1172" s="83"/>
      <c r="I1172" s="8"/>
      <c r="J1172" s="8"/>
      <c r="K1172" s="83"/>
      <c r="L1172" s="123"/>
      <c r="M1172" s="8" t="str">
        <f t="shared" si="38"/>
        <v/>
      </c>
      <c r="N1172" s="98"/>
      <c r="O1172" s="98"/>
      <c r="Q1172" s="124"/>
      <c r="S1172" s="259"/>
      <c r="U1172" s="260"/>
      <c r="W1172" s="259"/>
    </row>
    <row r="1173" spans="2:23">
      <c r="B1173" s="83"/>
      <c r="C1173" s="92"/>
      <c r="D1173" s="8" t="str">
        <f t="shared" si="39"/>
        <v/>
      </c>
      <c r="E1173" s="8"/>
      <c r="F1173" s="83"/>
      <c r="G1173" s="83"/>
      <c r="H1173" s="83"/>
      <c r="I1173" s="8"/>
      <c r="J1173" s="8"/>
      <c r="K1173" s="83"/>
      <c r="L1173" s="123"/>
      <c r="M1173" s="8" t="str">
        <f t="shared" si="38"/>
        <v/>
      </c>
      <c r="N1173" s="98"/>
      <c r="O1173" s="98"/>
      <c r="Q1173" s="124"/>
      <c r="S1173" s="259"/>
      <c r="U1173" s="260"/>
      <c r="W1173" s="259"/>
    </row>
    <row r="1174" spans="2:23">
      <c r="B1174" s="83"/>
      <c r="C1174" s="92"/>
      <c r="D1174" s="8" t="str">
        <f t="shared" si="39"/>
        <v/>
      </c>
      <c r="E1174" s="8"/>
      <c r="F1174" s="83"/>
      <c r="G1174" s="83"/>
      <c r="H1174" s="83"/>
      <c r="I1174" s="8"/>
      <c r="J1174" s="8"/>
      <c r="K1174" s="83"/>
      <c r="L1174" s="123"/>
      <c r="M1174" s="8" t="str">
        <f t="shared" si="38"/>
        <v/>
      </c>
      <c r="N1174" s="98"/>
      <c r="O1174" s="98"/>
      <c r="Q1174" s="124"/>
      <c r="S1174" s="259"/>
      <c r="U1174" s="260"/>
      <c r="W1174" s="259"/>
    </row>
    <row r="1175" spans="2:23">
      <c r="B1175" s="83"/>
      <c r="C1175" s="92"/>
      <c r="D1175" s="8" t="str">
        <f t="shared" si="39"/>
        <v/>
      </c>
      <c r="E1175" s="8"/>
      <c r="F1175" s="83"/>
      <c r="G1175" s="83"/>
      <c r="H1175" s="83"/>
      <c r="I1175" s="8"/>
      <c r="J1175" s="8"/>
      <c r="K1175" s="83"/>
      <c r="L1175" s="123"/>
      <c r="M1175" s="8" t="str">
        <f t="shared" si="38"/>
        <v/>
      </c>
      <c r="N1175" s="98"/>
      <c r="O1175" s="98"/>
      <c r="Q1175" s="124"/>
      <c r="S1175" s="259"/>
      <c r="U1175" s="260"/>
      <c r="W1175" s="259"/>
    </row>
    <row r="1176" spans="2:23">
      <c r="B1176" s="83"/>
      <c r="C1176" s="92"/>
      <c r="D1176" s="8" t="str">
        <f t="shared" si="39"/>
        <v/>
      </c>
      <c r="E1176" s="8"/>
      <c r="F1176" s="83"/>
      <c r="G1176" s="83"/>
      <c r="H1176" s="83"/>
      <c r="I1176" s="8"/>
      <c r="J1176" s="8"/>
      <c r="K1176" s="83"/>
      <c r="L1176" s="123"/>
      <c r="M1176" s="8" t="str">
        <f t="shared" si="38"/>
        <v/>
      </c>
      <c r="N1176" s="98"/>
      <c r="O1176" s="98"/>
      <c r="Q1176" s="124"/>
      <c r="S1176" s="259"/>
      <c r="U1176" s="260"/>
      <c r="W1176" s="259"/>
    </row>
    <row r="1177" spans="2:23">
      <c r="B1177" s="83"/>
      <c r="C1177" s="92"/>
      <c r="D1177" s="8" t="str">
        <f t="shared" si="39"/>
        <v/>
      </c>
      <c r="E1177" s="8"/>
      <c r="F1177" s="83"/>
      <c r="G1177" s="83"/>
      <c r="H1177" s="83"/>
      <c r="I1177" s="8"/>
      <c r="J1177" s="8"/>
      <c r="K1177" s="83"/>
      <c r="L1177" s="123"/>
      <c r="M1177" s="8" t="str">
        <f t="shared" si="38"/>
        <v/>
      </c>
      <c r="N1177" s="98"/>
      <c r="O1177" s="98"/>
      <c r="Q1177" s="124"/>
      <c r="S1177" s="259"/>
      <c r="U1177" s="260"/>
      <c r="W1177" s="259"/>
    </row>
    <row r="1178" spans="2:23">
      <c r="B1178" s="83"/>
      <c r="C1178" s="92"/>
      <c r="D1178" s="8" t="str">
        <f t="shared" si="39"/>
        <v/>
      </c>
      <c r="E1178" s="8"/>
      <c r="F1178" s="83"/>
      <c r="G1178" s="83"/>
      <c r="H1178" s="83"/>
      <c r="I1178" s="8"/>
      <c r="J1178" s="8"/>
      <c r="K1178" s="83"/>
      <c r="L1178" s="123"/>
      <c r="M1178" s="8" t="str">
        <f t="shared" si="38"/>
        <v/>
      </c>
      <c r="N1178" s="98"/>
      <c r="O1178" s="98"/>
      <c r="Q1178" s="124"/>
      <c r="S1178" s="259"/>
      <c r="U1178" s="260"/>
      <c r="W1178" s="259"/>
    </row>
    <row r="1179" spans="2:23">
      <c r="B1179" s="83"/>
      <c r="C1179" s="92"/>
      <c r="D1179" s="8" t="str">
        <f t="shared" si="39"/>
        <v/>
      </c>
      <c r="E1179" s="8"/>
      <c r="F1179" s="83"/>
      <c r="G1179" s="83"/>
      <c r="H1179" s="83"/>
      <c r="I1179" s="8"/>
      <c r="J1179" s="8"/>
      <c r="K1179" s="83"/>
      <c r="L1179" s="123"/>
      <c r="M1179" s="8" t="str">
        <f t="shared" si="38"/>
        <v/>
      </c>
      <c r="N1179" s="98"/>
      <c r="O1179" s="98"/>
      <c r="Q1179" s="124"/>
      <c r="S1179" s="259"/>
      <c r="U1179" s="260"/>
      <c r="W1179" s="259"/>
    </row>
    <row r="1180" spans="2:23">
      <c r="B1180" s="83"/>
      <c r="C1180" s="92"/>
      <c r="D1180" s="8" t="str">
        <f t="shared" si="39"/>
        <v/>
      </c>
      <c r="E1180" s="8"/>
      <c r="F1180" s="83"/>
      <c r="G1180" s="83"/>
      <c r="H1180" s="83"/>
      <c r="I1180" s="8"/>
      <c r="J1180" s="8"/>
      <c r="K1180" s="83"/>
      <c r="L1180" s="123"/>
      <c r="M1180" s="8" t="str">
        <f t="shared" si="38"/>
        <v/>
      </c>
      <c r="N1180" s="98"/>
      <c r="O1180" s="98"/>
      <c r="Q1180" s="124"/>
      <c r="S1180" s="259"/>
      <c r="U1180" s="260"/>
      <c r="W1180" s="259"/>
    </row>
    <row r="1181" spans="2:23">
      <c r="B1181" s="83"/>
      <c r="C1181" s="92"/>
      <c r="D1181" s="8" t="str">
        <f t="shared" si="39"/>
        <v/>
      </c>
      <c r="E1181" s="8"/>
      <c r="F1181" s="83"/>
      <c r="G1181" s="83"/>
      <c r="H1181" s="83"/>
      <c r="I1181" s="8"/>
      <c r="J1181" s="8"/>
      <c r="K1181" s="83"/>
      <c r="L1181" s="123"/>
      <c r="M1181" s="8" t="str">
        <f t="shared" si="38"/>
        <v/>
      </c>
      <c r="N1181" s="98"/>
      <c r="O1181" s="98"/>
      <c r="Q1181" s="124"/>
      <c r="S1181" s="259"/>
      <c r="U1181" s="260"/>
      <c r="W1181" s="259"/>
    </row>
    <row r="1182" spans="2:23">
      <c r="B1182" s="83"/>
      <c r="C1182" s="92"/>
      <c r="D1182" s="8" t="str">
        <f t="shared" si="39"/>
        <v/>
      </c>
      <c r="E1182" s="8"/>
      <c r="F1182" s="83"/>
      <c r="G1182" s="83"/>
      <c r="H1182" s="83"/>
      <c r="I1182" s="8"/>
      <c r="J1182" s="8"/>
      <c r="K1182" s="83"/>
      <c r="L1182" s="123"/>
      <c r="M1182" s="8" t="str">
        <f t="shared" si="38"/>
        <v/>
      </c>
      <c r="N1182" s="98"/>
      <c r="O1182" s="98"/>
      <c r="Q1182" s="124"/>
      <c r="S1182" s="259"/>
      <c r="U1182" s="260"/>
      <c r="W1182" s="259"/>
    </row>
    <row r="1183" spans="2:23">
      <c r="B1183" s="83"/>
      <c r="C1183" s="92"/>
      <c r="D1183" s="8" t="str">
        <f t="shared" si="39"/>
        <v/>
      </c>
      <c r="E1183" s="8"/>
      <c r="F1183" s="83"/>
      <c r="G1183" s="83"/>
      <c r="H1183" s="83"/>
      <c r="I1183" s="8"/>
      <c r="J1183" s="8"/>
      <c r="K1183" s="83"/>
      <c r="L1183" s="123"/>
      <c r="M1183" s="8" t="str">
        <f t="shared" si="38"/>
        <v/>
      </c>
      <c r="N1183" s="98"/>
      <c r="O1183" s="98"/>
      <c r="Q1183" s="124"/>
      <c r="S1183" s="259"/>
      <c r="U1183" s="260"/>
      <c r="W1183" s="259"/>
    </row>
    <row r="1184" spans="2:23">
      <c r="B1184" s="83"/>
      <c r="C1184" s="92"/>
      <c r="D1184" s="8" t="str">
        <f t="shared" si="39"/>
        <v/>
      </c>
      <c r="E1184" s="8"/>
      <c r="F1184" s="83"/>
      <c r="G1184" s="83"/>
      <c r="H1184" s="83"/>
      <c r="I1184" s="8"/>
      <c r="J1184" s="8"/>
      <c r="K1184" s="83"/>
      <c r="L1184" s="123"/>
      <c r="M1184" s="8" t="str">
        <f t="shared" si="38"/>
        <v/>
      </c>
      <c r="N1184" s="98"/>
      <c r="O1184" s="98"/>
      <c r="Q1184" s="124"/>
      <c r="S1184" s="259"/>
      <c r="U1184" s="260"/>
      <c r="W1184" s="259"/>
    </row>
    <row r="1185" spans="2:23">
      <c r="B1185" s="83"/>
      <c r="C1185" s="92"/>
      <c r="D1185" s="8" t="str">
        <f t="shared" si="39"/>
        <v/>
      </c>
      <c r="E1185" s="8"/>
      <c r="F1185" s="83"/>
      <c r="G1185" s="83"/>
      <c r="H1185" s="83"/>
      <c r="I1185" s="8"/>
      <c r="J1185" s="8"/>
      <c r="K1185" s="83"/>
      <c r="L1185" s="123"/>
      <c r="M1185" s="8" t="str">
        <f t="shared" si="38"/>
        <v/>
      </c>
      <c r="N1185" s="98"/>
      <c r="O1185" s="98"/>
      <c r="Q1185" s="124"/>
      <c r="S1185" s="259"/>
      <c r="U1185" s="260"/>
      <c r="W1185" s="259"/>
    </row>
    <row r="1186" spans="2:23">
      <c r="B1186" s="83"/>
      <c r="C1186" s="92"/>
      <c r="D1186" s="8" t="str">
        <f t="shared" si="39"/>
        <v/>
      </c>
      <c r="E1186" s="8"/>
      <c r="F1186" s="83"/>
      <c r="G1186" s="83"/>
      <c r="H1186" s="83"/>
      <c r="I1186" s="8"/>
      <c r="J1186" s="8"/>
      <c r="K1186" s="83"/>
      <c r="L1186" s="123"/>
      <c r="M1186" s="8" t="str">
        <f t="shared" si="38"/>
        <v/>
      </c>
      <c r="N1186" s="98"/>
      <c r="O1186" s="98"/>
      <c r="Q1186" s="124"/>
      <c r="S1186" s="259"/>
      <c r="U1186" s="260"/>
      <c r="W1186" s="259"/>
    </row>
    <row r="1187" spans="2:23">
      <c r="B1187" s="83"/>
      <c r="C1187" s="92"/>
      <c r="D1187" s="8" t="str">
        <f t="shared" si="39"/>
        <v/>
      </c>
      <c r="E1187" s="8"/>
      <c r="F1187" s="83"/>
      <c r="G1187" s="83"/>
      <c r="H1187" s="83"/>
      <c r="I1187" s="8"/>
      <c r="J1187" s="8"/>
      <c r="K1187" s="83"/>
      <c r="L1187" s="123"/>
      <c r="M1187" s="8" t="str">
        <f t="shared" si="38"/>
        <v/>
      </c>
      <c r="N1187" s="98"/>
      <c r="O1187" s="98"/>
      <c r="Q1187" s="124"/>
      <c r="S1187" s="259"/>
      <c r="U1187" s="260"/>
      <c r="W1187" s="259"/>
    </row>
    <row r="1188" spans="2:23">
      <c r="B1188" s="83"/>
      <c r="C1188" s="92"/>
      <c r="D1188" s="8" t="str">
        <f t="shared" si="39"/>
        <v/>
      </c>
      <c r="E1188" s="8"/>
      <c r="F1188" s="83"/>
      <c r="G1188" s="83"/>
      <c r="H1188" s="83"/>
      <c r="I1188" s="8"/>
      <c r="J1188" s="8"/>
      <c r="K1188" s="83"/>
      <c r="L1188" s="123"/>
      <c r="M1188" s="8" t="str">
        <f t="shared" si="38"/>
        <v/>
      </c>
      <c r="N1188" s="98"/>
      <c r="O1188" s="98"/>
      <c r="Q1188" s="124"/>
      <c r="S1188" s="259"/>
      <c r="U1188" s="260"/>
      <c r="W1188" s="259"/>
    </row>
    <row r="1189" spans="2:23">
      <c r="B1189" s="83"/>
      <c r="C1189" s="92"/>
      <c r="D1189" s="8" t="str">
        <f t="shared" si="39"/>
        <v/>
      </c>
      <c r="E1189" s="8"/>
      <c r="F1189" s="83"/>
      <c r="G1189" s="83"/>
      <c r="H1189" s="83"/>
      <c r="I1189" s="8"/>
      <c r="J1189" s="8"/>
      <c r="K1189" s="83"/>
      <c r="L1189" s="123"/>
      <c r="M1189" s="8" t="str">
        <f t="shared" si="38"/>
        <v/>
      </c>
      <c r="N1189" s="98"/>
      <c r="O1189" s="98"/>
      <c r="Q1189" s="124"/>
      <c r="S1189" s="259"/>
      <c r="U1189" s="260"/>
      <c r="W1189" s="259"/>
    </row>
    <row r="1190" spans="2:23">
      <c r="B1190" s="83"/>
      <c r="C1190" s="92"/>
      <c r="D1190" s="8" t="str">
        <f t="shared" si="39"/>
        <v/>
      </c>
      <c r="E1190" s="8"/>
      <c r="F1190" s="83"/>
      <c r="G1190" s="83"/>
      <c r="H1190" s="83"/>
      <c r="I1190" s="8"/>
      <c r="J1190" s="8"/>
      <c r="K1190" s="83"/>
      <c r="L1190" s="123"/>
      <c r="M1190" s="8" t="str">
        <f t="shared" si="38"/>
        <v/>
      </c>
      <c r="N1190" s="98"/>
      <c r="O1190" s="98"/>
      <c r="Q1190" s="124"/>
      <c r="S1190" s="259"/>
      <c r="U1190" s="260"/>
      <c r="W1190" s="259"/>
    </row>
    <row r="1191" spans="2:23">
      <c r="B1191" s="83"/>
      <c r="C1191" s="92"/>
      <c r="D1191" s="8" t="str">
        <f t="shared" si="39"/>
        <v/>
      </c>
      <c r="E1191" s="8"/>
      <c r="F1191" s="83"/>
      <c r="G1191" s="83"/>
      <c r="H1191" s="83"/>
      <c r="I1191" s="8"/>
      <c r="J1191" s="8"/>
      <c r="K1191" s="83"/>
      <c r="L1191" s="123"/>
      <c r="M1191" s="8" t="str">
        <f t="shared" si="38"/>
        <v/>
      </c>
      <c r="N1191" s="98"/>
      <c r="O1191" s="98"/>
      <c r="Q1191" s="124"/>
      <c r="S1191" s="259"/>
      <c r="U1191" s="260"/>
      <c r="W1191" s="259"/>
    </row>
    <row r="1192" spans="2:23">
      <c r="B1192" s="83"/>
      <c r="C1192" s="92"/>
      <c r="D1192" s="8" t="str">
        <f t="shared" si="39"/>
        <v/>
      </c>
      <c r="E1192" s="8"/>
      <c r="F1192" s="83"/>
      <c r="G1192" s="83"/>
      <c r="H1192" s="83"/>
      <c r="I1192" s="8"/>
      <c r="J1192" s="8"/>
      <c r="K1192" s="83"/>
      <c r="L1192" s="123"/>
      <c r="M1192" s="8" t="str">
        <f t="shared" si="38"/>
        <v/>
      </c>
      <c r="N1192" s="98"/>
      <c r="O1192" s="98"/>
      <c r="Q1192" s="124"/>
      <c r="S1192" s="259"/>
      <c r="U1192" s="260"/>
      <c r="W1192" s="259"/>
    </row>
    <row r="1193" spans="2:23">
      <c r="B1193" s="83"/>
      <c r="C1193" s="92"/>
      <c r="D1193" s="8" t="str">
        <f t="shared" si="39"/>
        <v/>
      </c>
      <c r="E1193" s="8"/>
      <c r="F1193" s="83"/>
      <c r="G1193" s="83"/>
      <c r="H1193" s="83"/>
      <c r="I1193" s="8"/>
      <c r="J1193" s="8"/>
      <c r="K1193" s="83"/>
      <c r="L1193" s="123"/>
      <c r="M1193" s="8" t="str">
        <f t="shared" si="38"/>
        <v/>
      </c>
      <c r="N1193" s="98"/>
      <c r="O1193" s="98"/>
      <c r="Q1193" s="124"/>
      <c r="S1193" s="259"/>
      <c r="U1193" s="260"/>
      <c r="W1193" s="259"/>
    </row>
    <row r="1194" spans="2:23">
      <c r="B1194" s="83"/>
      <c r="C1194" s="92"/>
      <c r="D1194" s="8" t="str">
        <f t="shared" si="39"/>
        <v/>
      </c>
      <c r="E1194" s="8"/>
      <c r="F1194" s="83"/>
      <c r="G1194" s="83"/>
      <c r="H1194" s="83"/>
      <c r="I1194" s="8"/>
      <c r="J1194" s="8"/>
      <c r="K1194" s="83"/>
      <c r="L1194" s="123"/>
      <c r="M1194" s="8" t="str">
        <f t="shared" si="38"/>
        <v/>
      </c>
      <c r="N1194" s="98"/>
      <c r="O1194" s="98"/>
      <c r="Q1194" s="124"/>
      <c r="S1194" s="259"/>
      <c r="U1194" s="260"/>
      <c r="W1194" s="259"/>
    </row>
    <row r="1195" spans="2:23">
      <c r="B1195" s="83"/>
      <c r="C1195" s="92"/>
      <c r="D1195" s="8" t="str">
        <f t="shared" si="39"/>
        <v/>
      </c>
      <c r="E1195" s="8"/>
      <c r="F1195" s="83"/>
      <c r="G1195" s="83"/>
      <c r="H1195" s="83"/>
      <c r="I1195" s="8"/>
      <c r="J1195" s="8"/>
      <c r="K1195" s="83"/>
      <c r="L1195" s="123"/>
      <c r="M1195" s="8" t="str">
        <f t="shared" si="38"/>
        <v/>
      </c>
      <c r="N1195" s="98"/>
      <c r="O1195" s="98"/>
      <c r="Q1195" s="124"/>
      <c r="S1195" s="259"/>
      <c r="U1195" s="260"/>
      <c r="W1195" s="259"/>
    </row>
    <row r="1196" spans="2:23">
      <c r="B1196" s="83"/>
      <c r="C1196" s="92"/>
      <c r="D1196" s="8" t="str">
        <f t="shared" si="39"/>
        <v/>
      </c>
      <c r="E1196" s="8"/>
      <c r="F1196" s="83"/>
      <c r="G1196" s="83"/>
      <c r="H1196" s="83"/>
      <c r="I1196" s="8"/>
      <c r="J1196" s="8"/>
      <c r="K1196" s="83"/>
      <c r="L1196" s="123"/>
      <c r="M1196" s="8" t="str">
        <f t="shared" si="38"/>
        <v/>
      </c>
      <c r="N1196" s="98"/>
      <c r="O1196" s="98"/>
      <c r="Q1196" s="124"/>
      <c r="S1196" s="259"/>
      <c r="U1196" s="260"/>
      <c r="W1196" s="259"/>
    </row>
    <row r="1197" spans="2:23">
      <c r="B1197" s="83"/>
      <c r="C1197" s="92"/>
      <c r="D1197" s="8" t="str">
        <f t="shared" si="39"/>
        <v/>
      </c>
      <c r="E1197" s="8"/>
      <c r="F1197" s="83"/>
      <c r="G1197" s="83"/>
      <c r="H1197" s="83"/>
      <c r="I1197" s="8"/>
      <c r="J1197" s="8"/>
      <c r="K1197" s="83"/>
      <c r="L1197" s="123"/>
      <c r="M1197" s="8" t="str">
        <f t="shared" si="38"/>
        <v/>
      </c>
      <c r="N1197" s="98"/>
      <c r="O1197" s="98"/>
      <c r="Q1197" s="124"/>
      <c r="S1197" s="259"/>
      <c r="U1197" s="260"/>
      <c r="W1197" s="259"/>
    </row>
    <row r="1198" spans="2:23">
      <c r="B1198" s="83"/>
      <c r="C1198" s="92"/>
      <c r="D1198" s="8" t="str">
        <f t="shared" si="39"/>
        <v/>
      </c>
      <c r="E1198" s="8"/>
      <c r="F1198" s="83"/>
      <c r="G1198" s="83"/>
      <c r="H1198" s="83"/>
      <c r="I1198" s="8"/>
      <c r="J1198" s="8"/>
      <c r="K1198" s="83"/>
      <c r="L1198" s="123"/>
      <c r="M1198" s="8" t="str">
        <f t="shared" si="38"/>
        <v/>
      </c>
      <c r="N1198" s="98"/>
      <c r="O1198" s="98"/>
      <c r="Q1198" s="124"/>
      <c r="S1198" s="259"/>
      <c r="U1198" s="260"/>
      <c r="W1198" s="259"/>
    </row>
    <row r="1199" spans="2:23">
      <c r="B1199" s="83"/>
      <c r="C1199" s="92"/>
      <c r="D1199" s="8" t="str">
        <f t="shared" si="39"/>
        <v/>
      </c>
      <c r="E1199" s="8"/>
      <c r="F1199" s="83"/>
      <c r="G1199" s="83"/>
      <c r="H1199" s="83"/>
      <c r="I1199" s="8"/>
      <c r="J1199" s="8"/>
      <c r="K1199" s="83"/>
      <c r="L1199" s="123"/>
      <c r="M1199" s="8" t="str">
        <f t="shared" si="38"/>
        <v/>
      </c>
      <c r="N1199" s="98"/>
      <c r="O1199" s="98"/>
      <c r="Q1199" s="124"/>
      <c r="S1199" s="259"/>
      <c r="U1199" s="260"/>
      <c r="W1199" s="259"/>
    </row>
    <row r="1200" spans="2:23">
      <c r="B1200" s="83"/>
      <c r="C1200" s="92"/>
      <c r="D1200" s="8" t="str">
        <f t="shared" si="39"/>
        <v/>
      </c>
      <c r="E1200" s="8"/>
      <c r="F1200" s="83"/>
      <c r="G1200" s="83"/>
      <c r="H1200" s="83"/>
      <c r="I1200" s="8"/>
      <c r="J1200" s="8"/>
      <c r="K1200" s="83"/>
      <c r="L1200" s="123"/>
      <c r="M1200" s="8" t="str">
        <f t="shared" si="38"/>
        <v/>
      </c>
      <c r="N1200" s="98"/>
      <c r="O1200" s="98"/>
      <c r="Q1200" s="124"/>
      <c r="S1200" s="259"/>
      <c r="U1200" s="260"/>
      <c r="W1200" s="259"/>
    </row>
    <row r="1201" spans="2:23">
      <c r="B1201" s="83"/>
      <c r="C1201" s="92"/>
      <c r="D1201" s="8" t="str">
        <f t="shared" si="39"/>
        <v/>
      </c>
      <c r="E1201" s="8"/>
      <c r="F1201" s="83"/>
      <c r="G1201" s="83"/>
      <c r="H1201" s="83"/>
      <c r="I1201" s="8"/>
      <c r="J1201" s="8"/>
      <c r="K1201" s="83"/>
      <c r="L1201" s="123"/>
      <c r="M1201" s="8" t="str">
        <f t="shared" si="38"/>
        <v/>
      </c>
      <c r="N1201" s="98"/>
      <c r="O1201" s="98"/>
      <c r="Q1201" s="124"/>
      <c r="S1201" s="259"/>
      <c r="U1201" s="260"/>
      <c r="W1201" s="259"/>
    </row>
    <row r="1202" spans="2:23">
      <c r="B1202" s="83"/>
      <c r="C1202" s="92"/>
      <c r="D1202" s="8" t="str">
        <f t="shared" si="39"/>
        <v/>
      </c>
      <c r="E1202" s="8"/>
      <c r="F1202" s="83"/>
      <c r="G1202" s="83"/>
      <c r="H1202" s="83"/>
      <c r="I1202" s="8"/>
      <c r="J1202" s="8"/>
      <c r="K1202" s="83"/>
      <c r="L1202" s="123"/>
      <c r="M1202" s="8" t="str">
        <f t="shared" si="38"/>
        <v/>
      </c>
      <c r="N1202" s="98"/>
      <c r="O1202" s="98"/>
      <c r="Q1202" s="124"/>
      <c r="S1202" s="259"/>
      <c r="U1202" s="260"/>
      <c r="W1202" s="259"/>
    </row>
    <row r="1203" spans="2:23">
      <c r="B1203" s="83"/>
      <c r="C1203" s="92"/>
      <c r="D1203" s="8" t="str">
        <f t="shared" si="39"/>
        <v/>
      </c>
      <c r="E1203" s="8"/>
      <c r="F1203" s="83"/>
      <c r="G1203" s="83"/>
      <c r="H1203" s="83"/>
      <c r="I1203" s="8"/>
      <c r="J1203" s="8"/>
      <c r="K1203" s="83"/>
      <c r="L1203" s="123"/>
      <c r="M1203" s="8" t="str">
        <f t="shared" si="38"/>
        <v/>
      </c>
      <c r="N1203" s="98"/>
      <c r="O1203" s="98"/>
      <c r="Q1203" s="124"/>
      <c r="S1203" s="259"/>
      <c r="U1203" s="260"/>
      <c r="W1203" s="259"/>
    </row>
    <row r="1204" spans="2:23">
      <c r="B1204" s="83"/>
      <c r="C1204" s="92"/>
      <c r="D1204" s="8" t="str">
        <f t="shared" si="39"/>
        <v/>
      </c>
      <c r="E1204" s="8"/>
      <c r="F1204" s="83"/>
      <c r="G1204" s="83"/>
      <c r="H1204" s="83"/>
      <c r="I1204" s="8"/>
      <c r="J1204" s="8"/>
      <c r="K1204" s="83"/>
      <c r="L1204" s="123"/>
      <c r="M1204" s="8" t="str">
        <f t="shared" si="38"/>
        <v/>
      </c>
      <c r="N1204" s="98"/>
      <c r="O1204" s="98"/>
      <c r="Q1204" s="124"/>
      <c r="S1204" s="259"/>
      <c r="U1204" s="260"/>
      <c r="W1204" s="259"/>
    </row>
    <row r="1205" spans="2:23">
      <c r="B1205" s="83"/>
      <c r="C1205" s="92"/>
      <c r="D1205" s="8" t="str">
        <f t="shared" si="39"/>
        <v/>
      </c>
      <c r="E1205" s="8"/>
      <c r="F1205" s="83"/>
      <c r="G1205" s="83"/>
      <c r="H1205" s="83"/>
      <c r="I1205" s="8"/>
      <c r="J1205" s="8"/>
      <c r="K1205" s="83"/>
      <c r="L1205" s="123"/>
      <c r="M1205" s="8" t="str">
        <f t="shared" si="38"/>
        <v/>
      </c>
      <c r="N1205" s="98"/>
      <c r="O1205" s="98"/>
      <c r="Q1205" s="124"/>
      <c r="S1205" s="259"/>
      <c r="U1205" s="260"/>
      <c r="W1205" s="259"/>
    </row>
    <row r="1206" spans="2:23">
      <c r="B1206" s="83"/>
      <c r="C1206" s="92"/>
      <c r="D1206" s="8" t="str">
        <f t="shared" si="39"/>
        <v/>
      </c>
      <c r="E1206" s="8"/>
      <c r="F1206" s="83"/>
      <c r="G1206" s="83"/>
      <c r="H1206" s="83"/>
      <c r="I1206" s="8"/>
      <c r="J1206" s="8"/>
      <c r="K1206" s="83"/>
      <c r="L1206" s="123"/>
      <c r="M1206" s="8" t="str">
        <f t="shared" si="38"/>
        <v/>
      </c>
      <c r="N1206" s="98"/>
      <c r="O1206" s="98"/>
      <c r="Q1206" s="124"/>
      <c r="S1206" s="259"/>
      <c r="U1206" s="260"/>
      <c r="W1206" s="259"/>
    </row>
    <row r="1207" spans="2:23">
      <c r="B1207" s="83"/>
      <c r="C1207" s="92"/>
      <c r="D1207" s="8" t="str">
        <f t="shared" si="39"/>
        <v/>
      </c>
      <c r="E1207" s="8"/>
      <c r="F1207" s="83"/>
      <c r="G1207" s="83"/>
      <c r="H1207" s="83"/>
      <c r="I1207" s="8"/>
      <c r="J1207" s="8"/>
      <c r="K1207" s="83"/>
      <c r="L1207" s="123"/>
      <c r="M1207" s="8" t="str">
        <f t="shared" si="38"/>
        <v/>
      </c>
      <c r="N1207" s="98"/>
      <c r="O1207" s="98"/>
      <c r="Q1207" s="124"/>
      <c r="S1207" s="259"/>
      <c r="U1207" s="260"/>
      <c r="W1207" s="259"/>
    </row>
    <row r="1208" spans="2:23">
      <c r="B1208" s="83"/>
      <c r="C1208" s="92"/>
      <c r="D1208" s="8" t="str">
        <f t="shared" si="39"/>
        <v/>
      </c>
      <c r="E1208" s="8"/>
      <c r="F1208" s="83"/>
      <c r="G1208" s="83"/>
      <c r="H1208" s="83"/>
      <c r="I1208" s="8"/>
      <c r="J1208" s="8"/>
      <c r="K1208" s="83"/>
      <c r="L1208" s="123"/>
      <c r="M1208" s="8" t="str">
        <f t="shared" si="38"/>
        <v/>
      </c>
      <c r="N1208" s="98"/>
      <c r="O1208" s="98"/>
      <c r="Q1208" s="124"/>
      <c r="S1208" s="259"/>
      <c r="U1208" s="260"/>
      <c r="W1208" s="259"/>
    </row>
    <row r="1209" spans="2:23">
      <c r="B1209" s="83"/>
      <c r="C1209" s="92"/>
      <c r="D1209" s="8" t="str">
        <f t="shared" si="39"/>
        <v/>
      </c>
      <c r="E1209" s="8"/>
      <c r="F1209" s="83"/>
      <c r="G1209" s="83"/>
      <c r="H1209" s="83"/>
      <c r="I1209" s="8"/>
      <c r="J1209" s="8"/>
      <c r="K1209" s="83"/>
      <c r="L1209" s="123"/>
      <c r="M1209" s="8" t="str">
        <f t="shared" si="38"/>
        <v/>
      </c>
      <c r="N1209" s="98"/>
      <c r="O1209" s="98"/>
      <c r="Q1209" s="124"/>
      <c r="S1209" s="259"/>
      <c r="U1209" s="260"/>
      <c r="W1209" s="259"/>
    </row>
    <row r="1210" spans="2:23">
      <c r="B1210" s="83"/>
      <c r="C1210" s="92"/>
      <c r="D1210" s="8" t="str">
        <f t="shared" si="39"/>
        <v/>
      </c>
      <c r="E1210" s="8"/>
      <c r="F1210" s="83"/>
      <c r="G1210" s="83"/>
      <c r="H1210" s="83"/>
      <c r="I1210" s="8"/>
      <c r="J1210" s="8"/>
      <c r="K1210" s="83"/>
      <c r="L1210" s="123"/>
      <c r="M1210" s="8" t="str">
        <f t="shared" si="38"/>
        <v/>
      </c>
      <c r="N1210" s="98"/>
      <c r="O1210" s="98"/>
      <c r="Q1210" s="124"/>
      <c r="S1210" s="259"/>
      <c r="U1210" s="260"/>
      <c r="W1210" s="259"/>
    </row>
    <row r="1211" spans="2:23">
      <c r="B1211" s="83"/>
      <c r="C1211" s="92"/>
      <c r="D1211" s="8" t="str">
        <f t="shared" si="39"/>
        <v/>
      </c>
      <c r="E1211" s="8"/>
      <c r="F1211" s="83"/>
      <c r="G1211" s="83"/>
      <c r="H1211" s="83"/>
      <c r="I1211" s="8"/>
      <c r="J1211" s="8"/>
      <c r="K1211" s="83"/>
      <c r="L1211" s="123"/>
      <c r="M1211" s="8" t="str">
        <f t="shared" si="38"/>
        <v/>
      </c>
      <c r="N1211" s="98"/>
      <c r="O1211" s="98"/>
      <c r="Q1211" s="124"/>
      <c r="S1211" s="259"/>
      <c r="U1211" s="260"/>
      <c r="W1211" s="259"/>
    </row>
    <row r="1212" spans="2:23">
      <c r="B1212" s="83"/>
      <c r="C1212" s="92"/>
      <c r="D1212" s="8" t="str">
        <f t="shared" si="39"/>
        <v/>
      </c>
      <c r="E1212" s="8"/>
      <c r="F1212" s="83"/>
      <c r="G1212" s="83"/>
      <c r="H1212" s="83"/>
      <c r="I1212" s="8"/>
      <c r="J1212" s="8"/>
      <c r="K1212" s="83"/>
      <c r="L1212" s="123"/>
      <c r="M1212" s="8" t="str">
        <f t="shared" si="38"/>
        <v/>
      </c>
      <c r="N1212" s="98"/>
      <c r="O1212" s="98"/>
      <c r="Q1212" s="124"/>
      <c r="S1212" s="259"/>
      <c r="U1212" s="260"/>
      <c r="W1212" s="259"/>
    </row>
    <row r="1213" spans="2:23">
      <c r="B1213" s="83"/>
      <c r="C1213" s="92"/>
      <c r="D1213" s="8" t="str">
        <f t="shared" si="39"/>
        <v/>
      </c>
      <c r="E1213" s="8"/>
      <c r="F1213" s="83"/>
      <c r="G1213" s="83"/>
      <c r="H1213" s="83"/>
      <c r="I1213" s="8"/>
      <c r="J1213" s="8"/>
      <c r="K1213" s="83"/>
      <c r="L1213" s="123"/>
      <c r="M1213" s="8" t="str">
        <f t="shared" si="38"/>
        <v/>
      </c>
      <c r="N1213" s="98"/>
      <c r="O1213" s="98"/>
      <c r="Q1213" s="124"/>
      <c r="S1213" s="259"/>
      <c r="U1213" s="260"/>
      <c r="W1213" s="259"/>
    </row>
    <row r="1214" spans="2:23">
      <c r="B1214" s="83"/>
      <c r="C1214" s="92"/>
      <c r="D1214" s="8" t="str">
        <f t="shared" si="39"/>
        <v/>
      </c>
      <c r="E1214" s="8"/>
      <c r="F1214" s="83"/>
      <c r="G1214" s="83"/>
      <c r="H1214" s="83"/>
      <c r="I1214" s="8"/>
      <c r="J1214" s="8"/>
      <c r="K1214" s="83"/>
      <c r="L1214" s="123"/>
      <c r="M1214" s="8" t="str">
        <f t="shared" si="38"/>
        <v/>
      </c>
      <c r="N1214" s="98"/>
      <c r="O1214" s="98"/>
      <c r="Q1214" s="124"/>
      <c r="S1214" s="259"/>
      <c r="U1214" s="260"/>
      <c r="W1214" s="259"/>
    </row>
    <row r="1215" spans="2:23">
      <c r="B1215" s="83"/>
      <c r="C1215" s="92"/>
      <c r="D1215" s="8" t="str">
        <f t="shared" si="39"/>
        <v/>
      </c>
      <c r="E1215" s="8"/>
      <c r="F1215" s="83"/>
      <c r="G1215" s="83"/>
      <c r="H1215" s="83"/>
      <c r="I1215" s="8"/>
      <c r="J1215" s="8"/>
      <c r="K1215" s="83"/>
      <c r="L1215" s="123"/>
      <c r="M1215" s="8" t="str">
        <f t="shared" si="38"/>
        <v/>
      </c>
      <c r="N1215" s="98"/>
      <c r="O1215" s="98"/>
      <c r="Q1215" s="124"/>
      <c r="S1215" s="259"/>
      <c r="U1215" s="260"/>
      <c r="W1215" s="259"/>
    </row>
    <row r="1216" spans="2:23">
      <c r="B1216" s="83"/>
      <c r="C1216" s="92"/>
      <c r="D1216" s="8" t="str">
        <f t="shared" si="39"/>
        <v/>
      </c>
      <c r="E1216" s="8"/>
      <c r="F1216" s="83"/>
      <c r="G1216" s="83"/>
      <c r="H1216" s="83"/>
      <c r="I1216" s="8"/>
      <c r="J1216" s="8"/>
      <c r="K1216" s="83"/>
      <c r="L1216" s="123"/>
      <c r="M1216" s="8" t="str">
        <f t="shared" si="38"/>
        <v/>
      </c>
      <c r="N1216" s="98"/>
      <c r="O1216" s="98"/>
      <c r="Q1216" s="124"/>
      <c r="S1216" s="259"/>
      <c r="U1216" s="260"/>
      <c r="W1216" s="259"/>
    </row>
    <row r="1217" spans="2:23">
      <c r="B1217" s="83"/>
      <c r="C1217" s="92"/>
      <c r="D1217" s="8" t="str">
        <f t="shared" si="39"/>
        <v/>
      </c>
      <c r="E1217" s="8"/>
      <c r="F1217" s="83"/>
      <c r="G1217" s="83"/>
      <c r="H1217" s="83"/>
      <c r="I1217" s="8"/>
      <c r="J1217" s="8"/>
      <c r="K1217" s="83"/>
      <c r="L1217" s="123"/>
      <c r="M1217" s="8" t="str">
        <f t="shared" si="38"/>
        <v/>
      </c>
      <c r="N1217" s="98"/>
      <c r="O1217" s="98"/>
      <c r="Q1217" s="124"/>
      <c r="S1217" s="259"/>
      <c r="U1217" s="260"/>
      <c r="W1217" s="259"/>
    </row>
    <row r="1218" spans="2:23">
      <c r="B1218" s="83"/>
      <c r="C1218" s="92"/>
      <c r="D1218" s="8" t="str">
        <f t="shared" si="39"/>
        <v/>
      </c>
      <c r="E1218" s="8"/>
      <c r="F1218" s="83"/>
      <c r="G1218" s="83"/>
      <c r="H1218" s="83"/>
      <c r="I1218" s="8"/>
      <c r="J1218" s="8"/>
      <c r="K1218" s="83"/>
      <c r="L1218" s="123"/>
      <c r="M1218" s="8" t="str">
        <f t="shared" si="38"/>
        <v/>
      </c>
      <c r="N1218" s="98"/>
      <c r="O1218" s="98"/>
      <c r="Q1218" s="124"/>
      <c r="S1218" s="259"/>
      <c r="U1218" s="260"/>
      <c r="W1218" s="259"/>
    </row>
    <row r="1219" spans="2:23">
      <c r="B1219" s="83"/>
      <c r="C1219" s="92"/>
      <c r="D1219" s="8" t="str">
        <f t="shared" si="39"/>
        <v/>
      </c>
      <c r="E1219" s="8"/>
      <c r="F1219" s="83"/>
      <c r="G1219" s="83"/>
      <c r="H1219" s="83"/>
      <c r="I1219" s="8"/>
      <c r="J1219" s="8"/>
      <c r="K1219" s="83"/>
      <c r="L1219" s="123"/>
      <c r="M1219" s="8" t="str">
        <f t="shared" si="38"/>
        <v/>
      </c>
      <c r="N1219" s="98"/>
      <c r="O1219" s="98"/>
      <c r="Q1219" s="124"/>
      <c r="S1219" s="259"/>
      <c r="U1219" s="260"/>
      <c r="W1219" s="259"/>
    </row>
    <row r="1220" spans="2:23">
      <c r="B1220" s="83"/>
      <c r="C1220" s="92"/>
      <c r="D1220" s="8" t="str">
        <f t="shared" si="39"/>
        <v/>
      </c>
      <c r="E1220" s="8"/>
      <c r="F1220" s="83"/>
      <c r="G1220" s="83"/>
      <c r="H1220" s="83"/>
      <c r="I1220" s="8"/>
      <c r="J1220" s="8"/>
      <c r="K1220" s="83"/>
      <c r="L1220" s="123"/>
      <c r="M1220" s="8" t="str">
        <f t="shared" si="38"/>
        <v/>
      </c>
      <c r="N1220" s="98"/>
      <c r="O1220" s="98"/>
      <c r="Q1220" s="124"/>
      <c r="S1220" s="259"/>
      <c r="U1220" s="260"/>
      <c r="W1220" s="259"/>
    </row>
    <row r="1221" spans="2:23">
      <c r="B1221" s="83"/>
      <c r="C1221" s="92"/>
      <c r="D1221" s="8" t="str">
        <f t="shared" si="39"/>
        <v/>
      </c>
      <c r="E1221" s="8"/>
      <c r="F1221" s="83"/>
      <c r="G1221" s="83"/>
      <c r="H1221" s="83"/>
      <c r="I1221" s="8"/>
      <c r="J1221" s="8"/>
      <c r="K1221" s="83"/>
      <c r="L1221" s="123"/>
      <c r="M1221" s="8" t="str">
        <f t="shared" si="38"/>
        <v/>
      </c>
      <c r="N1221" s="98"/>
      <c r="O1221" s="98"/>
      <c r="Q1221" s="124"/>
      <c r="S1221" s="259"/>
      <c r="U1221" s="260"/>
      <c r="W1221" s="259"/>
    </row>
    <row r="1222" spans="2:23">
      <c r="B1222" s="83"/>
      <c r="C1222" s="92"/>
      <c r="D1222" s="8" t="str">
        <f t="shared" si="39"/>
        <v/>
      </c>
      <c r="E1222" s="8"/>
      <c r="F1222" s="83"/>
      <c r="G1222" s="83"/>
      <c r="H1222" s="83"/>
      <c r="I1222" s="8"/>
      <c r="J1222" s="8"/>
      <c r="K1222" s="83"/>
      <c r="L1222" s="123"/>
      <c r="M1222" s="8" t="str">
        <f t="shared" ref="M1222:M1238" si="40">+D1222&amp;K1222&amp;L1222</f>
        <v/>
      </c>
      <c r="N1222" s="98"/>
      <c r="O1222" s="98"/>
      <c r="Q1222" s="124"/>
      <c r="S1222" s="259"/>
      <c r="U1222" s="260"/>
      <c r="W1222" s="259"/>
    </row>
    <row r="1223" spans="2:23">
      <c r="B1223" s="83"/>
      <c r="C1223" s="92"/>
      <c r="D1223" s="8" t="str">
        <f t="shared" ref="D1223:D1238" si="41">+B1223&amp;C1223</f>
        <v/>
      </c>
      <c r="E1223" s="8"/>
      <c r="F1223" s="83"/>
      <c r="G1223" s="83"/>
      <c r="H1223" s="83"/>
      <c r="I1223" s="8"/>
      <c r="J1223" s="8"/>
      <c r="K1223" s="83"/>
      <c r="L1223" s="123"/>
      <c r="M1223" s="8" t="str">
        <f t="shared" si="40"/>
        <v/>
      </c>
      <c r="N1223" s="98"/>
      <c r="O1223" s="98"/>
      <c r="Q1223" s="124"/>
      <c r="S1223" s="259"/>
      <c r="U1223" s="260"/>
      <c r="W1223" s="259"/>
    </row>
    <row r="1224" spans="2:23">
      <c r="B1224" s="83"/>
      <c r="C1224" s="92"/>
      <c r="D1224" s="8" t="str">
        <f t="shared" si="41"/>
        <v/>
      </c>
      <c r="E1224" s="8"/>
      <c r="F1224" s="83"/>
      <c r="G1224" s="83"/>
      <c r="H1224" s="83"/>
      <c r="I1224" s="8"/>
      <c r="J1224" s="8"/>
      <c r="K1224" s="83"/>
      <c r="L1224" s="123"/>
      <c r="M1224" s="8" t="str">
        <f t="shared" si="40"/>
        <v/>
      </c>
      <c r="N1224" s="98"/>
      <c r="O1224" s="98"/>
      <c r="Q1224" s="124"/>
      <c r="S1224" s="259"/>
      <c r="U1224" s="260"/>
      <c r="W1224" s="259"/>
    </row>
    <row r="1225" spans="2:23">
      <c r="B1225" s="83"/>
      <c r="C1225" s="92"/>
      <c r="D1225" s="8" t="str">
        <f t="shared" si="41"/>
        <v/>
      </c>
      <c r="E1225" s="8"/>
      <c r="F1225" s="83"/>
      <c r="G1225" s="83"/>
      <c r="H1225" s="83"/>
      <c r="I1225" s="8"/>
      <c r="J1225" s="8"/>
      <c r="K1225" s="83"/>
      <c r="L1225" s="123"/>
      <c r="M1225" s="8" t="str">
        <f t="shared" si="40"/>
        <v/>
      </c>
      <c r="N1225" s="98"/>
      <c r="O1225" s="98"/>
      <c r="Q1225" s="124"/>
      <c r="S1225" s="259"/>
      <c r="U1225" s="260"/>
      <c r="W1225" s="259"/>
    </row>
    <row r="1226" spans="2:23">
      <c r="B1226" s="83"/>
      <c r="C1226" s="92"/>
      <c r="D1226" s="8" t="str">
        <f t="shared" si="41"/>
        <v/>
      </c>
      <c r="E1226" s="8"/>
      <c r="F1226" s="83"/>
      <c r="G1226" s="83"/>
      <c r="H1226" s="83"/>
      <c r="I1226" s="8"/>
      <c r="J1226" s="8"/>
      <c r="K1226" s="83"/>
      <c r="L1226" s="123"/>
      <c r="M1226" s="8" t="str">
        <f t="shared" si="40"/>
        <v/>
      </c>
      <c r="N1226" s="98"/>
      <c r="O1226" s="98"/>
      <c r="Q1226" s="124"/>
      <c r="S1226" s="259"/>
      <c r="U1226" s="260"/>
      <c r="W1226" s="259"/>
    </row>
    <row r="1227" spans="2:23">
      <c r="B1227" s="83"/>
      <c r="C1227" s="92"/>
      <c r="D1227" s="8" t="str">
        <f t="shared" si="41"/>
        <v/>
      </c>
      <c r="E1227" s="8"/>
      <c r="F1227" s="83"/>
      <c r="G1227" s="83"/>
      <c r="H1227" s="83"/>
      <c r="I1227" s="8"/>
      <c r="J1227" s="8"/>
      <c r="K1227" s="83"/>
      <c r="L1227" s="123"/>
      <c r="M1227" s="8" t="str">
        <f t="shared" si="40"/>
        <v/>
      </c>
      <c r="N1227" s="98"/>
      <c r="O1227" s="98"/>
      <c r="Q1227" s="124"/>
      <c r="S1227" s="259"/>
      <c r="U1227" s="260"/>
      <c r="W1227" s="259"/>
    </row>
    <row r="1228" spans="2:23">
      <c r="B1228" s="83"/>
      <c r="C1228" s="92"/>
      <c r="D1228" s="8" t="str">
        <f t="shared" si="41"/>
        <v/>
      </c>
      <c r="E1228" s="8"/>
      <c r="F1228" s="83"/>
      <c r="G1228" s="83"/>
      <c r="H1228" s="83"/>
      <c r="I1228" s="8"/>
      <c r="J1228" s="8"/>
      <c r="K1228" s="83"/>
      <c r="L1228" s="123"/>
      <c r="M1228" s="8" t="str">
        <f t="shared" si="40"/>
        <v/>
      </c>
      <c r="N1228" s="98"/>
      <c r="O1228" s="98"/>
      <c r="Q1228" s="124"/>
      <c r="S1228" s="259"/>
      <c r="U1228" s="260"/>
      <c r="W1228" s="259"/>
    </row>
    <row r="1229" spans="2:23">
      <c r="B1229" s="83"/>
      <c r="C1229" s="92"/>
      <c r="D1229" s="8" t="str">
        <f t="shared" si="41"/>
        <v/>
      </c>
      <c r="E1229" s="8"/>
      <c r="F1229" s="83"/>
      <c r="G1229" s="83"/>
      <c r="H1229" s="83"/>
      <c r="I1229" s="8"/>
      <c r="J1229" s="8"/>
      <c r="K1229" s="83"/>
      <c r="L1229" s="123"/>
      <c r="M1229" s="8" t="str">
        <f t="shared" si="40"/>
        <v/>
      </c>
      <c r="N1229" s="98"/>
      <c r="O1229" s="98"/>
      <c r="Q1229" s="124"/>
      <c r="S1229" s="259"/>
      <c r="U1229" s="260"/>
      <c r="W1229" s="259"/>
    </row>
    <row r="1230" spans="2:23">
      <c r="B1230" s="83"/>
      <c r="C1230" s="92"/>
      <c r="D1230" s="8" t="str">
        <f t="shared" si="41"/>
        <v/>
      </c>
      <c r="E1230" s="8"/>
      <c r="F1230" s="83"/>
      <c r="G1230" s="83"/>
      <c r="H1230" s="83"/>
      <c r="I1230" s="8"/>
      <c r="J1230" s="8"/>
      <c r="K1230" s="83"/>
      <c r="L1230" s="123"/>
      <c r="M1230" s="8" t="str">
        <f t="shared" si="40"/>
        <v/>
      </c>
      <c r="N1230" s="98"/>
      <c r="O1230" s="98"/>
      <c r="Q1230" s="124"/>
      <c r="S1230" s="259"/>
      <c r="U1230" s="260"/>
      <c r="W1230" s="259"/>
    </row>
    <row r="1231" spans="2:23">
      <c r="B1231" s="83"/>
      <c r="C1231" s="92"/>
      <c r="D1231" s="8" t="str">
        <f t="shared" si="41"/>
        <v/>
      </c>
      <c r="E1231" s="8"/>
      <c r="F1231" s="83"/>
      <c r="G1231" s="83"/>
      <c r="H1231" s="83"/>
      <c r="I1231" s="8"/>
      <c r="J1231" s="8"/>
      <c r="K1231" s="83"/>
      <c r="L1231" s="123"/>
      <c r="M1231" s="8" t="str">
        <f t="shared" si="40"/>
        <v/>
      </c>
      <c r="N1231" s="98"/>
      <c r="O1231" s="98"/>
      <c r="Q1231" s="124"/>
      <c r="S1231" s="259"/>
      <c r="U1231" s="260"/>
      <c r="W1231" s="259"/>
    </row>
    <row r="1232" spans="2:23">
      <c r="B1232" s="83"/>
      <c r="C1232" s="92"/>
      <c r="D1232" s="8" t="str">
        <f t="shared" si="41"/>
        <v/>
      </c>
      <c r="E1232" s="8"/>
      <c r="F1232" s="83"/>
      <c r="G1232" s="83"/>
      <c r="H1232" s="83"/>
      <c r="I1232" s="8"/>
      <c r="J1232" s="8"/>
      <c r="K1232" s="83"/>
      <c r="L1232" s="123"/>
      <c r="M1232" s="8" t="str">
        <f t="shared" si="40"/>
        <v/>
      </c>
      <c r="N1232" s="98"/>
      <c r="O1232" s="98"/>
      <c r="Q1232" s="124"/>
      <c r="S1232" s="259"/>
      <c r="U1232" s="260"/>
      <c r="W1232" s="259"/>
    </row>
    <row r="1233" spans="2:23">
      <c r="B1233" s="83"/>
      <c r="C1233" s="92"/>
      <c r="D1233" s="8" t="str">
        <f t="shared" si="41"/>
        <v/>
      </c>
      <c r="E1233" s="8"/>
      <c r="F1233" s="83"/>
      <c r="G1233" s="83"/>
      <c r="H1233" s="83"/>
      <c r="I1233" s="8"/>
      <c r="J1233" s="8"/>
      <c r="K1233" s="83"/>
      <c r="L1233" s="123"/>
      <c r="M1233" s="8" t="str">
        <f t="shared" si="40"/>
        <v/>
      </c>
      <c r="N1233" s="98"/>
      <c r="O1233" s="98"/>
      <c r="Q1233" s="124"/>
      <c r="S1233" s="259"/>
      <c r="U1233" s="260"/>
      <c r="W1233" s="259"/>
    </row>
    <row r="1234" spans="2:23">
      <c r="B1234" s="83"/>
      <c r="C1234" s="92"/>
      <c r="D1234" s="8" t="str">
        <f t="shared" si="41"/>
        <v/>
      </c>
      <c r="E1234" s="8"/>
      <c r="F1234" s="83"/>
      <c r="G1234" s="83"/>
      <c r="H1234" s="83"/>
      <c r="I1234" s="8"/>
      <c r="J1234" s="8"/>
      <c r="K1234" s="83"/>
      <c r="L1234" s="123"/>
      <c r="M1234" s="8" t="str">
        <f t="shared" si="40"/>
        <v/>
      </c>
      <c r="N1234" s="98"/>
      <c r="O1234" s="98"/>
      <c r="Q1234" s="124"/>
      <c r="S1234" s="259"/>
      <c r="U1234" s="260"/>
      <c r="W1234" s="259"/>
    </row>
    <row r="1235" spans="2:23">
      <c r="B1235" s="83"/>
      <c r="C1235" s="92"/>
      <c r="D1235" s="8" t="str">
        <f t="shared" si="41"/>
        <v/>
      </c>
      <c r="E1235" s="8"/>
      <c r="F1235" s="83"/>
      <c r="G1235" s="83"/>
      <c r="H1235" s="83"/>
      <c r="I1235" s="8"/>
      <c r="J1235" s="8"/>
      <c r="K1235" s="83"/>
      <c r="L1235" s="123"/>
      <c r="M1235" s="8" t="str">
        <f t="shared" si="40"/>
        <v/>
      </c>
      <c r="N1235" s="98"/>
      <c r="O1235" s="98"/>
      <c r="Q1235" s="124"/>
      <c r="S1235" s="259"/>
      <c r="U1235" s="260"/>
      <c r="W1235" s="259"/>
    </row>
    <row r="1236" spans="2:23">
      <c r="B1236" s="83"/>
      <c r="C1236" s="92"/>
      <c r="D1236" s="8" t="str">
        <f t="shared" si="41"/>
        <v/>
      </c>
      <c r="E1236" s="8"/>
      <c r="F1236" s="83"/>
      <c r="G1236" s="83"/>
      <c r="H1236" s="83"/>
      <c r="I1236" s="8"/>
      <c r="J1236" s="8"/>
      <c r="K1236" s="83"/>
      <c r="L1236" s="123"/>
      <c r="M1236" s="8" t="str">
        <f t="shared" si="40"/>
        <v/>
      </c>
      <c r="N1236" s="98"/>
      <c r="O1236" s="98"/>
      <c r="Q1236" s="124"/>
      <c r="S1236" s="259"/>
      <c r="U1236" s="260"/>
      <c r="W1236" s="259"/>
    </row>
    <row r="1237" spans="2:23">
      <c r="B1237" s="83"/>
      <c r="C1237" s="92"/>
      <c r="D1237" s="8" t="str">
        <f t="shared" si="41"/>
        <v/>
      </c>
      <c r="E1237" s="8"/>
      <c r="F1237" s="83"/>
      <c r="G1237" s="83"/>
      <c r="H1237" s="83"/>
      <c r="I1237" s="8"/>
      <c r="J1237" s="8"/>
      <c r="K1237" s="83"/>
      <c r="L1237" s="123"/>
      <c r="M1237" s="8" t="str">
        <f t="shared" si="40"/>
        <v/>
      </c>
      <c r="N1237" s="98"/>
      <c r="O1237" s="98"/>
      <c r="Q1237" s="124"/>
      <c r="S1237" s="259"/>
      <c r="U1237" s="260"/>
      <c r="W1237" s="259"/>
    </row>
    <row r="1238" spans="2:23">
      <c r="B1238" s="83"/>
      <c r="C1238" s="92"/>
      <c r="D1238" s="8" t="str">
        <f t="shared" si="41"/>
        <v/>
      </c>
      <c r="E1238" s="8"/>
      <c r="F1238" s="83"/>
      <c r="G1238" s="83"/>
      <c r="H1238" s="83"/>
      <c r="I1238" s="8"/>
      <c r="J1238" s="8"/>
      <c r="K1238" s="83"/>
      <c r="L1238" s="123"/>
      <c r="M1238" s="8" t="str">
        <f t="shared" si="40"/>
        <v/>
      </c>
      <c r="N1238" s="98"/>
      <c r="O1238" s="98"/>
      <c r="Q1238" s="124"/>
      <c r="S1238" s="259"/>
      <c r="U1238" s="260"/>
      <c r="W1238" s="259"/>
    </row>
  </sheetData>
  <autoFilter ref="A2:AA1238" xr:uid="{00000000-0009-0000-0000-000002000000}"/>
  <pageMargins left="0.7" right="0.7" top="0.75" bottom="0.75" header="0.3" footer="0.3"/>
  <pageSetup paperSize="9" orientation="portrait" horizontalDpi="4294967294" vertic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L38"/>
  <sheetViews>
    <sheetView workbookViewId="0">
      <selection activeCell="L11" sqref="L11"/>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5" t="s">
        <v>25</v>
      </c>
      <c r="D4" s="16" t="s">
        <v>927</v>
      </c>
      <c r="G4" s="15" t="s">
        <v>27</v>
      </c>
      <c r="J4" s="15" t="s">
        <v>34</v>
      </c>
      <c r="L4" s="15" t="s">
        <v>35</v>
      </c>
    </row>
    <row r="5" spans="2:12" ht="15.75" thickBot="1">
      <c r="B5" s="4" t="s">
        <v>59</v>
      </c>
      <c r="D5" s="3" t="s">
        <v>68</v>
      </c>
      <c r="G5" s="77" t="s">
        <v>2</v>
      </c>
      <c r="J5" s="81" t="s">
        <v>148</v>
      </c>
      <c r="L5" s="91" t="s">
        <v>61</v>
      </c>
    </row>
    <row r="6" spans="2:12" ht="15.75" thickBot="1">
      <c r="B6" s="4" t="s">
        <v>303</v>
      </c>
      <c r="D6" s="3" t="s">
        <v>228</v>
      </c>
      <c r="G6" s="77" t="s">
        <v>3</v>
      </c>
      <c r="J6" s="81" t="s">
        <v>139</v>
      </c>
      <c r="L6" s="92" t="s">
        <v>66</v>
      </c>
    </row>
    <row r="7" spans="2:12">
      <c r="D7" s="3" t="s">
        <v>81</v>
      </c>
      <c r="G7" s="77" t="s">
        <v>647</v>
      </c>
      <c r="J7" s="81" t="s">
        <v>151</v>
      </c>
      <c r="L7" s="81"/>
    </row>
    <row r="8" spans="2:12">
      <c r="D8" s="3" t="s">
        <v>928</v>
      </c>
      <c r="G8" s="77" t="s">
        <v>4</v>
      </c>
      <c r="J8" s="81" t="s">
        <v>144</v>
      </c>
      <c r="L8" s="8"/>
    </row>
    <row r="9" spans="2:12">
      <c r="D9" s="3" t="s">
        <v>63</v>
      </c>
      <c r="G9" s="77" t="s">
        <v>625</v>
      </c>
      <c r="J9" s="81" t="s">
        <v>60</v>
      </c>
      <c r="L9" s="8"/>
    </row>
    <row r="10" spans="2:12">
      <c r="D10" s="3" t="s">
        <v>141</v>
      </c>
      <c r="G10" s="77" t="s">
        <v>588</v>
      </c>
      <c r="J10" s="81" t="s">
        <v>249</v>
      </c>
      <c r="L10" s="17"/>
    </row>
    <row r="11" spans="2:12">
      <c r="D11" s="3" t="s">
        <v>929</v>
      </c>
      <c r="G11" s="77" t="s">
        <v>5</v>
      </c>
      <c r="J11" s="81"/>
      <c r="L11" s="17"/>
    </row>
    <row r="12" spans="2:12">
      <c r="D12" s="3" t="s">
        <v>930</v>
      </c>
      <c r="G12" s="77" t="s">
        <v>6</v>
      </c>
      <c r="J12" s="81"/>
      <c r="L12" s="17"/>
    </row>
    <row r="13" spans="2:12">
      <c r="D13" s="3" t="s">
        <v>931</v>
      </c>
      <c r="G13" s="77" t="s">
        <v>7</v>
      </c>
      <c r="L13" s="17"/>
    </row>
    <row r="14" spans="2:12">
      <c r="D14" s="3" t="s">
        <v>932</v>
      </c>
      <c r="G14" s="77" t="s">
        <v>8</v>
      </c>
      <c r="L14" s="17"/>
    </row>
    <row r="15" spans="2:12">
      <c r="D15" s="3" t="s">
        <v>933</v>
      </c>
      <c r="G15" s="3"/>
    </row>
    <row r="16" spans="2:12">
      <c r="D16" s="3" t="s">
        <v>934</v>
      </c>
      <c r="G16" s="3"/>
    </row>
    <row r="17" spans="4:7">
      <c r="D17" s="3" t="s">
        <v>935</v>
      </c>
      <c r="G17" s="3"/>
    </row>
    <row r="18" spans="4:7">
      <c r="D18" s="3" t="s">
        <v>936</v>
      </c>
    </row>
    <row r="19" spans="4:7">
      <c r="D19" s="3" t="s">
        <v>221</v>
      </c>
    </row>
    <row r="20" spans="4:7">
      <c r="D20" s="3" t="s">
        <v>937</v>
      </c>
    </row>
    <row r="21" spans="4:7">
      <c r="D21" s="3" t="s">
        <v>938</v>
      </c>
    </row>
    <row r="22" spans="4:7">
      <c r="D22" s="3" t="s">
        <v>217</v>
      </c>
    </row>
    <row r="23" spans="4:7">
      <c r="D23" s="3" t="s">
        <v>939</v>
      </c>
    </row>
    <row r="24" spans="4:7">
      <c r="D24" s="3" t="s">
        <v>128</v>
      </c>
    </row>
    <row r="25" spans="4:7">
      <c r="D25" s="3" t="s">
        <v>257</v>
      </c>
    </row>
    <row r="26" spans="4:7">
      <c r="D26" s="3" t="s">
        <v>940</v>
      </c>
    </row>
    <row r="27" spans="4:7">
      <c r="D27" s="3" t="s">
        <v>941</v>
      </c>
    </row>
    <row r="28" spans="4:7">
      <c r="D28" s="3" t="s">
        <v>942</v>
      </c>
    </row>
    <row r="29" spans="4:7">
      <c r="D29" s="3" t="s">
        <v>943</v>
      </c>
    </row>
    <row r="30" spans="4:7">
      <c r="D30" s="3" t="s">
        <v>944</v>
      </c>
    </row>
    <row r="31" spans="4:7">
      <c r="D31" s="3" t="s">
        <v>945</v>
      </c>
    </row>
    <row r="32" spans="4:7">
      <c r="D32" s="3" t="s">
        <v>946</v>
      </c>
    </row>
    <row r="33" spans="4:4">
      <c r="D33" s="3" t="s">
        <v>947</v>
      </c>
    </row>
    <row r="34" spans="4:4">
      <c r="D34" s="3" t="s">
        <v>948</v>
      </c>
    </row>
    <row r="35" spans="4:4">
      <c r="D35" s="3" t="s">
        <v>949</v>
      </c>
    </row>
    <row r="36" spans="4:4">
      <c r="D36" s="3" t="s">
        <v>950</v>
      </c>
    </row>
    <row r="37" spans="4:4">
      <c r="D37" s="82" t="s">
        <v>124</v>
      </c>
    </row>
    <row r="38" spans="4:4">
      <c r="D38" s="82" t="s">
        <v>226</v>
      </c>
    </row>
  </sheetData>
  <dataValidations count="1">
    <dataValidation type="list" allowBlank="1" showInputMessage="1" showErrorMessage="1" sqref="L6" xr:uid="{00000000-0002-0000-03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Freddy Vicente, Nieto Moreno</cp:lastModifiedBy>
  <cp:revision/>
  <dcterms:created xsi:type="dcterms:W3CDTF">2023-07-18T15:34:07Z</dcterms:created>
  <dcterms:modified xsi:type="dcterms:W3CDTF">2025-09-27T18:59:40Z</dcterms:modified>
  <cp:category/>
  <cp:contentStatus/>
</cp:coreProperties>
</file>