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C:\Users\helma\Documentos Disco Duro\CONVENIO DIC_JUL_2025\SUBRED CENTRO ORIENTE\2 FEB_MAR_2025\PRODUCTOS\GLOSAS\CONCILIACION GLOSAS\"/>
    </mc:Choice>
  </mc:AlternateContent>
  <xr:revisionPtr revIDLastSave="0" documentId="8_{631A020E-13C4-4D9A-A232-D7C1AFA2BB13}" xr6:coauthVersionLast="47" xr6:coauthVersionMax="47" xr10:uidLastSave="{00000000-0000-0000-0000-000000000000}"/>
  <workbookProtection workbookAlgorithmName="SHA-512" workbookHashValue="AqE4u2H+PJzsq9U9zSDwqDBXz8WmRQ+KwTKDckL82S9HXmlrH/tFvBfc670nK/8e4TzD+PKdjWtu7cTLISPorg==" workbookSaltValue="OOuQapCEVZpsnCL/SGTvsg==" workbookSpinCount="100000" lockStructure="1"/>
  <bookViews>
    <workbookView xWindow="-108" yWindow="-108" windowWidth="23256" windowHeight="12456" firstSheet="3" activeTab="3" xr2:uid="{00000000-000D-0000-FFFF-FFFF00000000}"/>
  </bookViews>
  <sheets>
    <sheet name="IG" sheetId="3" state="hidden" r:id="rId1"/>
    <sheet name="lISTA DESPLEGABLES" sheetId="2" state="hidden" r:id="rId2"/>
    <sheet name="Hoja1" sheetId="9" state="hidden" r:id="rId3"/>
    <sheet name="GLOSAS" sheetId="1" r:id="rId4"/>
    <sheet name="Campo" sheetId="4" state="hidden" r:id="rId5"/>
    <sheet name="1_G6-2" sheetId="5" r:id="rId6"/>
    <sheet name="2_G7-2" sheetId="6" r:id="rId7"/>
    <sheet name="3_G12-1" sheetId="7" r:id="rId8"/>
    <sheet name="Hoja5" sheetId="8" state="hidden" r:id="rId9"/>
  </sheets>
  <externalReferences>
    <externalReference r:id="rId10"/>
  </externalReferences>
  <definedNames>
    <definedName name="_xlnm._FilterDatabase" localSheetId="0" hidden="1">IG!$A$2:$AA$1909</definedName>
  </definedNames>
  <calcPr calcId="191028"/>
  <pivotCaches>
    <pivotCache cacheId="5744"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1" i="6" l="1"/>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122" i="6" s="1"/>
  <c r="J123" i="6" s="1"/>
  <c r="J69"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61" i="6" s="1"/>
  <c r="J62" i="6" s="1"/>
  <c r="H101" i="5"/>
  <c r="H104" i="5" s="1"/>
  <c r="J96" i="5"/>
  <c r="I96" i="5"/>
  <c r="H96" i="5"/>
  <c r="J95" i="5"/>
  <c r="H88" i="5"/>
  <c r="H91" i="5" s="1"/>
  <c r="I83" i="5"/>
  <c r="H83" i="5"/>
  <c r="J82" i="5"/>
  <c r="J81" i="5"/>
  <c r="J83" i="5" s="1"/>
  <c r="J80" i="5"/>
  <c r="F71" i="5"/>
  <c r="E71" i="5"/>
  <c r="G69" i="5"/>
  <c r="G68" i="5"/>
  <c r="G67" i="5"/>
  <c r="G66" i="5"/>
  <c r="G65" i="5"/>
  <c r="G64" i="5"/>
  <c r="G63" i="5"/>
  <c r="G62" i="5"/>
  <c r="G61" i="5"/>
  <c r="G60" i="5"/>
  <c r="G59" i="5"/>
  <c r="G58" i="5"/>
  <c r="G57" i="5"/>
  <c r="G56" i="5"/>
  <c r="G55" i="5"/>
  <c r="G54" i="5"/>
  <c r="G53" i="5"/>
  <c r="G52" i="5"/>
  <c r="G51" i="5"/>
  <c r="G50" i="5"/>
  <c r="G49" i="5"/>
  <c r="G48" i="5"/>
  <c r="G47" i="5"/>
  <c r="G71" i="5" s="1"/>
  <c r="F73" i="5" s="1"/>
  <c r="F39" i="5"/>
  <c r="E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39" i="5" s="1"/>
  <c r="F41" i="5" s="1"/>
  <c r="G4" i="5"/>
  <c r="G3" i="5"/>
  <c r="J125" i="6" l="1"/>
  <c r="K123" i="6"/>
  <c r="J64" i="6"/>
  <c r="K62" i="6"/>
  <c r="G41" i="5"/>
  <c r="F43" i="5"/>
  <c r="F75" i="5"/>
  <c r="G73" i="5"/>
  <c r="I17" i="5"/>
  <c r="L4" i="4" l="1"/>
  <c r="D4" i="4"/>
  <c r="L3" i="4"/>
  <c r="D3" i="4"/>
  <c r="B22" i="9"/>
  <c r="E17" i="1" l="1"/>
  <c r="J17" i="1" s="1"/>
  <c r="E18" i="1"/>
  <c r="J18" i="1" s="1"/>
  <c r="E19" i="1"/>
  <c r="F19" i="1" s="1"/>
  <c r="E20" i="1"/>
  <c r="E21" i="1"/>
  <c r="F21" i="1" s="1"/>
  <c r="E22" i="1"/>
  <c r="F22" i="1" s="1"/>
  <c r="E23" i="1"/>
  <c r="F23" i="1" s="1"/>
  <c r="E24" i="1"/>
  <c r="E25" i="1"/>
  <c r="F25" i="1" s="1"/>
  <c r="E26" i="1"/>
  <c r="I26" i="1" s="1"/>
  <c r="E27" i="1"/>
  <c r="F27" i="1" s="1"/>
  <c r="E28" i="1"/>
  <c r="E29" i="1"/>
  <c r="M29" i="1" s="1"/>
  <c r="P29" i="1" s="1"/>
  <c r="Z29" i="1" s="1"/>
  <c r="E30" i="1"/>
  <c r="F30" i="1" s="1"/>
  <c r="E31" i="1"/>
  <c r="F31" i="1" s="1"/>
  <c r="E32" i="1"/>
  <c r="E33" i="1"/>
  <c r="F33" i="1" s="1"/>
  <c r="E34" i="1"/>
  <c r="F34" i="1" s="1"/>
  <c r="E35" i="1"/>
  <c r="F35" i="1" s="1"/>
  <c r="E36" i="1"/>
  <c r="E37" i="1"/>
  <c r="F37" i="1" s="1"/>
  <c r="E38" i="1"/>
  <c r="F38" i="1" s="1"/>
  <c r="E39" i="1"/>
  <c r="F39" i="1" s="1"/>
  <c r="E40" i="1"/>
  <c r="E41" i="1"/>
  <c r="F41" i="1" s="1"/>
  <c r="E42" i="1"/>
  <c r="H42" i="1" s="1"/>
  <c r="E43" i="1"/>
  <c r="F43" i="1" s="1"/>
  <c r="E44" i="1"/>
  <c r="E45" i="1"/>
  <c r="F45" i="1" s="1"/>
  <c r="E46" i="1"/>
  <c r="F46" i="1" s="1"/>
  <c r="E47" i="1"/>
  <c r="F47" i="1" s="1"/>
  <c r="E48" i="1"/>
  <c r="E49" i="1"/>
  <c r="M49" i="1" s="1"/>
  <c r="P49" i="1" s="1"/>
  <c r="Z49" i="1" s="1"/>
  <c r="E50" i="1"/>
  <c r="H50" i="1" s="1"/>
  <c r="E51" i="1"/>
  <c r="F51" i="1" s="1"/>
  <c r="E52" i="1"/>
  <c r="E53" i="1"/>
  <c r="F53" i="1" s="1"/>
  <c r="E54" i="1"/>
  <c r="F54" i="1" s="1"/>
  <c r="E55" i="1"/>
  <c r="F55" i="1" s="1"/>
  <c r="E56" i="1"/>
  <c r="E57" i="1"/>
  <c r="F57" i="1" s="1"/>
  <c r="E58" i="1"/>
  <c r="G58" i="1" s="1"/>
  <c r="E59" i="1"/>
  <c r="F59" i="1" s="1"/>
  <c r="E60" i="1"/>
  <c r="E61" i="1"/>
  <c r="G61" i="1" s="1"/>
  <c r="E62" i="1"/>
  <c r="F62" i="1" s="1"/>
  <c r="E63" i="1"/>
  <c r="F63" i="1" s="1"/>
  <c r="E64" i="1"/>
  <c r="E65" i="1"/>
  <c r="J65" i="1" s="1"/>
  <c r="E66" i="1"/>
  <c r="F66" i="1" s="1"/>
  <c r="E67" i="1"/>
  <c r="F67" i="1" s="1"/>
  <c r="E68" i="1"/>
  <c r="E69" i="1"/>
  <c r="H69" i="1" s="1"/>
  <c r="E70" i="1"/>
  <c r="F70" i="1" s="1"/>
  <c r="E71" i="1"/>
  <c r="F71" i="1" s="1"/>
  <c r="E72" i="1"/>
  <c r="E73" i="1"/>
  <c r="F73" i="1" s="1"/>
  <c r="E74" i="1"/>
  <c r="G74" i="1" s="1"/>
  <c r="E75" i="1"/>
  <c r="F75" i="1" s="1"/>
  <c r="E76" i="1"/>
  <c r="E77" i="1"/>
  <c r="F77" i="1" s="1"/>
  <c r="E78" i="1"/>
  <c r="F78" i="1" s="1"/>
  <c r="E79" i="1"/>
  <c r="F79" i="1" s="1"/>
  <c r="E80" i="1"/>
  <c r="E81" i="1"/>
  <c r="H81" i="1" s="1"/>
  <c r="E82" i="1"/>
  <c r="G82" i="1" s="1"/>
  <c r="E83" i="1"/>
  <c r="F83" i="1" s="1"/>
  <c r="E84" i="1"/>
  <c r="E85" i="1"/>
  <c r="G85" i="1" s="1"/>
  <c r="E86" i="1"/>
  <c r="F86" i="1" s="1"/>
  <c r="E87" i="1"/>
  <c r="F87" i="1" s="1"/>
  <c r="E88" i="1"/>
  <c r="E89" i="1"/>
  <c r="F89" i="1" s="1"/>
  <c r="E90" i="1"/>
  <c r="F90" i="1" s="1"/>
  <c r="E91" i="1"/>
  <c r="F91" i="1" s="1"/>
  <c r="E92" i="1"/>
  <c r="E93" i="1"/>
  <c r="F93" i="1" s="1"/>
  <c r="E94" i="1"/>
  <c r="F94" i="1" s="1"/>
  <c r="E95" i="1"/>
  <c r="F95" i="1" s="1"/>
  <c r="E96" i="1"/>
  <c r="E97" i="1"/>
  <c r="F97" i="1" s="1"/>
  <c r="E98" i="1"/>
  <c r="F98" i="1" s="1"/>
  <c r="E99" i="1"/>
  <c r="F99" i="1" s="1"/>
  <c r="E100" i="1"/>
  <c r="E101" i="1"/>
  <c r="G101" i="1" s="1"/>
  <c r="E102" i="1"/>
  <c r="F102" i="1" s="1"/>
  <c r="G18" i="1"/>
  <c r="H18" i="1"/>
  <c r="H33" i="1"/>
  <c r="I17" i="1"/>
  <c r="M21" i="1"/>
  <c r="P21" i="1" s="1"/>
  <c r="Z21" i="1" s="1"/>
  <c r="E103" i="1"/>
  <c r="M103" i="1" s="1"/>
  <c r="T103" i="1" s="1"/>
  <c r="E104" i="1"/>
  <c r="G104" i="1" s="1"/>
  <c r="E105" i="1"/>
  <c r="H105" i="1" s="1"/>
  <c r="E106" i="1"/>
  <c r="I106" i="1" s="1"/>
  <c r="E107" i="1"/>
  <c r="M107" i="1" s="1"/>
  <c r="E108" i="1"/>
  <c r="J108" i="1" s="1"/>
  <c r="E109" i="1"/>
  <c r="G109" i="1" s="1"/>
  <c r="E110" i="1"/>
  <c r="E111" i="1"/>
  <c r="M111" i="1" s="1"/>
  <c r="R111" i="1" s="1"/>
  <c r="E112" i="1"/>
  <c r="F112" i="1" s="1"/>
  <c r="E113" i="1"/>
  <c r="I113" i="1" s="1"/>
  <c r="E114" i="1"/>
  <c r="H114" i="1" s="1"/>
  <c r="E115" i="1"/>
  <c r="J115" i="1" s="1"/>
  <c r="E116" i="1"/>
  <c r="F116" i="1" s="1"/>
  <c r="E117" i="1"/>
  <c r="G117" i="1" s="1"/>
  <c r="E118" i="1"/>
  <c r="M118" i="1" s="1"/>
  <c r="E119" i="1"/>
  <c r="F119" i="1" s="1"/>
  <c r="E120" i="1"/>
  <c r="G120" i="1" s="1"/>
  <c r="E121" i="1"/>
  <c r="I121" i="1" s="1"/>
  <c r="E122" i="1"/>
  <c r="M122" i="1" s="1"/>
  <c r="E123" i="1"/>
  <c r="F123" i="1" s="1"/>
  <c r="E124" i="1"/>
  <c r="F124" i="1" s="1"/>
  <c r="E125" i="1"/>
  <c r="E126" i="1"/>
  <c r="J126" i="1" s="1"/>
  <c r="E127" i="1"/>
  <c r="G127" i="1" s="1"/>
  <c r="E128" i="1"/>
  <c r="H128" i="1" s="1"/>
  <c r="E129" i="1"/>
  <c r="I129" i="1" s="1"/>
  <c r="E130" i="1"/>
  <c r="H130" i="1" s="1"/>
  <c r="E131" i="1"/>
  <c r="E132" i="1"/>
  <c r="H132" i="1" s="1"/>
  <c r="E133" i="1"/>
  <c r="E134" i="1"/>
  <c r="M134" i="1" s="1"/>
  <c r="E135" i="1"/>
  <c r="G135" i="1" s="1"/>
  <c r="E136" i="1"/>
  <c r="F136" i="1" s="1"/>
  <c r="E137" i="1"/>
  <c r="E138" i="1"/>
  <c r="J138" i="1" s="1"/>
  <c r="E139" i="1"/>
  <c r="G139" i="1" s="1"/>
  <c r="E140" i="1"/>
  <c r="G140" i="1" s="1"/>
  <c r="E141" i="1"/>
  <c r="M141" i="1" s="1"/>
  <c r="P141" i="1" s="1"/>
  <c r="Z141" i="1" s="1"/>
  <c r="E142" i="1"/>
  <c r="M142" i="1" s="1"/>
  <c r="S142" i="1" s="1"/>
  <c r="E143" i="1"/>
  <c r="E144" i="1"/>
  <c r="G144" i="1" s="1"/>
  <c r="E145" i="1"/>
  <c r="G145" i="1" s="1"/>
  <c r="E146" i="1"/>
  <c r="M146" i="1" s="1"/>
  <c r="E147" i="1"/>
  <c r="E148" i="1"/>
  <c r="F148" i="1" s="1"/>
  <c r="E149" i="1"/>
  <c r="E150" i="1"/>
  <c r="M150" i="1" s="1"/>
  <c r="E151" i="1"/>
  <c r="G151" i="1" s="1"/>
  <c r="E152" i="1"/>
  <c r="I152" i="1" s="1"/>
  <c r="E153" i="1"/>
  <c r="M153" i="1" s="1"/>
  <c r="E154" i="1"/>
  <c r="E155" i="1"/>
  <c r="E156" i="1"/>
  <c r="F156" i="1" s="1"/>
  <c r="E157" i="1"/>
  <c r="E158" i="1"/>
  <c r="E159" i="1"/>
  <c r="G159" i="1" s="1"/>
  <c r="E160" i="1"/>
  <c r="F160" i="1" s="1"/>
  <c r="E161" i="1"/>
  <c r="G161" i="1" s="1"/>
  <c r="E162" i="1"/>
  <c r="M162" i="1" s="1"/>
  <c r="Q162" i="1" s="1"/>
  <c r="E163" i="1"/>
  <c r="E164" i="1"/>
  <c r="G164" i="1" s="1"/>
  <c r="E165" i="1"/>
  <c r="G165" i="1" s="1"/>
  <c r="E166" i="1"/>
  <c r="F166" i="1" s="1"/>
  <c r="E167" i="1"/>
  <c r="H167" i="1" s="1"/>
  <c r="E168" i="1"/>
  <c r="I168" i="1" s="1"/>
  <c r="E169" i="1"/>
  <c r="I169" i="1" s="1"/>
  <c r="E170" i="1"/>
  <c r="M170" i="1" s="1"/>
  <c r="E171" i="1"/>
  <c r="G171" i="1" s="1"/>
  <c r="E172" i="1"/>
  <c r="F172" i="1" s="1"/>
  <c r="E173" i="1"/>
  <c r="M173" i="1" s="1"/>
  <c r="P173" i="1" s="1"/>
  <c r="Z173" i="1" s="1"/>
  <c r="E174" i="1"/>
  <c r="J174" i="1" s="1"/>
  <c r="E175" i="1"/>
  <c r="G175" i="1" s="1"/>
  <c r="E176" i="1"/>
  <c r="F176" i="1" s="1"/>
  <c r="E177" i="1"/>
  <c r="E178" i="1"/>
  <c r="H178" i="1" s="1"/>
  <c r="E179" i="1"/>
  <c r="F105" i="1" l="1"/>
  <c r="M94" i="1"/>
  <c r="Q94" i="1" s="1"/>
  <c r="J21" i="1"/>
  <c r="H17" i="1"/>
  <c r="I57" i="1"/>
  <c r="J49" i="1"/>
  <c r="H73" i="1"/>
  <c r="G66" i="1"/>
  <c r="J81" i="1"/>
  <c r="I46" i="1"/>
  <c r="H29" i="1"/>
  <c r="G65" i="1"/>
  <c r="M85" i="1"/>
  <c r="O85" i="1" s="1"/>
  <c r="Y85" i="1" s="1"/>
  <c r="J29" i="1"/>
  <c r="G29" i="1"/>
  <c r="M69" i="1"/>
  <c r="S69" i="1" s="1"/>
  <c r="J69" i="1"/>
  <c r="I29" i="1"/>
  <c r="H53" i="1"/>
  <c r="G45" i="1"/>
  <c r="F81" i="1"/>
  <c r="M45" i="1"/>
  <c r="P45" i="1" s="1"/>
  <c r="Z45" i="1" s="1"/>
  <c r="J57" i="1"/>
  <c r="I65" i="1"/>
  <c r="I25" i="1"/>
  <c r="H45" i="1"/>
  <c r="G41" i="1"/>
  <c r="F29" i="1"/>
  <c r="G93" i="1"/>
  <c r="I78" i="1"/>
  <c r="H65" i="1"/>
  <c r="G77" i="1"/>
  <c r="F65" i="1"/>
  <c r="M53" i="1"/>
  <c r="P53" i="1" s="1"/>
  <c r="Z53" i="1" s="1"/>
  <c r="J73" i="1"/>
  <c r="J41" i="1"/>
  <c r="I77" i="1"/>
  <c r="I45" i="1"/>
  <c r="H85" i="1"/>
  <c r="H49" i="1"/>
  <c r="H21" i="1"/>
  <c r="G81" i="1"/>
  <c r="G49" i="1"/>
  <c r="G21" i="1"/>
  <c r="F61" i="1"/>
  <c r="M97" i="1"/>
  <c r="O97" i="1" s="1"/>
  <c r="Y97" i="1" s="1"/>
  <c r="J97" i="1"/>
  <c r="J93" i="1"/>
  <c r="I97" i="1"/>
  <c r="M77" i="1"/>
  <c r="P77" i="1" s="1"/>
  <c r="Z77" i="1" s="1"/>
  <c r="M37" i="1"/>
  <c r="R37" i="1" s="1"/>
  <c r="J85" i="1"/>
  <c r="J61" i="1"/>
  <c r="J38" i="1"/>
  <c r="I81" i="1"/>
  <c r="I61" i="1"/>
  <c r="I37" i="1"/>
  <c r="H89" i="1"/>
  <c r="H62" i="1"/>
  <c r="H37" i="1"/>
  <c r="G78" i="1"/>
  <c r="G57" i="1"/>
  <c r="G33" i="1"/>
  <c r="F85" i="1"/>
  <c r="F49" i="1"/>
  <c r="M93" i="1"/>
  <c r="P93" i="1" s="1"/>
  <c r="Z93" i="1" s="1"/>
  <c r="M61" i="1"/>
  <c r="P61" i="1" s="1"/>
  <c r="Z61" i="1" s="1"/>
  <c r="J89" i="1"/>
  <c r="J70" i="1"/>
  <c r="J53" i="1"/>
  <c r="J37" i="1"/>
  <c r="I89" i="1"/>
  <c r="I69" i="1"/>
  <c r="I49" i="1"/>
  <c r="I33" i="1"/>
  <c r="H101" i="1"/>
  <c r="H77" i="1"/>
  <c r="H61" i="1"/>
  <c r="H41" i="1"/>
  <c r="G89" i="1"/>
  <c r="G69" i="1"/>
  <c r="G53" i="1"/>
  <c r="G37" i="1"/>
  <c r="F69" i="1"/>
  <c r="H93" i="1"/>
  <c r="F101" i="1"/>
  <c r="I93" i="1"/>
  <c r="G97" i="1"/>
  <c r="M101" i="1"/>
  <c r="Q101" i="1" s="1"/>
  <c r="M89" i="1"/>
  <c r="T89" i="1" s="1"/>
  <c r="M81" i="1"/>
  <c r="P81" i="1" s="1"/>
  <c r="Z81" i="1" s="1"/>
  <c r="M73" i="1"/>
  <c r="O73" i="1" s="1"/>
  <c r="Y73" i="1" s="1"/>
  <c r="M65" i="1"/>
  <c r="O65" i="1" s="1"/>
  <c r="Y65" i="1" s="1"/>
  <c r="M57" i="1"/>
  <c r="Q57" i="1" s="1"/>
  <c r="M41" i="1"/>
  <c r="Q41" i="1" s="1"/>
  <c r="M33" i="1"/>
  <c r="O33" i="1" s="1"/>
  <c r="Y33" i="1" s="1"/>
  <c r="M25" i="1"/>
  <c r="O25" i="1" s="1"/>
  <c r="Y25" i="1" s="1"/>
  <c r="J101" i="1"/>
  <c r="J86" i="1"/>
  <c r="J77" i="1"/>
  <c r="J54" i="1"/>
  <c r="J45" i="1"/>
  <c r="J33" i="1"/>
  <c r="J25" i="1"/>
  <c r="I101" i="1"/>
  <c r="I85" i="1"/>
  <c r="I73" i="1"/>
  <c r="I62" i="1"/>
  <c r="I53" i="1"/>
  <c r="I41" i="1"/>
  <c r="I30" i="1"/>
  <c r="I21" i="1"/>
  <c r="H97" i="1"/>
  <c r="H57" i="1"/>
  <c r="H46" i="1"/>
  <c r="H34" i="1"/>
  <c r="H25" i="1"/>
  <c r="G73" i="1"/>
  <c r="G46" i="1"/>
  <c r="G34" i="1"/>
  <c r="G25" i="1"/>
  <c r="M86" i="1"/>
  <c r="O86" i="1" s="1"/>
  <c r="Y86" i="1" s="1"/>
  <c r="M78" i="1"/>
  <c r="R78" i="1" s="1"/>
  <c r="M70" i="1"/>
  <c r="P70" i="1" s="1"/>
  <c r="Z70" i="1" s="1"/>
  <c r="M62" i="1"/>
  <c r="T62" i="1" s="1"/>
  <c r="M54" i="1"/>
  <c r="O54" i="1" s="1"/>
  <c r="Y54" i="1" s="1"/>
  <c r="M46" i="1"/>
  <c r="O46" i="1" s="1"/>
  <c r="Y46" i="1" s="1"/>
  <c r="M38" i="1"/>
  <c r="O38" i="1" s="1"/>
  <c r="Y38" i="1" s="1"/>
  <c r="M30" i="1"/>
  <c r="Q30" i="1" s="1"/>
  <c r="M22" i="1"/>
  <c r="O22" i="1" s="1"/>
  <c r="Y22" i="1" s="1"/>
  <c r="J62" i="1"/>
  <c r="J30" i="1"/>
  <c r="J22" i="1"/>
  <c r="I70" i="1"/>
  <c r="I38" i="1"/>
  <c r="I18" i="1"/>
  <c r="H78" i="1"/>
  <c r="H54" i="1"/>
  <c r="F50" i="1"/>
  <c r="F18" i="1"/>
  <c r="M102" i="1"/>
  <c r="P102" i="1" s="1"/>
  <c r="Z102" i="1" s="1"/>
  <c r="M82" i="1"/>
  <c r="O82" i="1" s="1"/>
  <c r="Y82" i="1" s="1"/>
  <c r="M74" i="1"/>
  <c r="O74" i="1" s="1"/>
  <c r="Y74" i="1" s="1"/>
  <c r="M66" i="1"/>
  <c r="O66" i="1" s="1"/>
  <c r="Y66" i="1" s="1"/>
  <c r="M58" i="1"/>
  <c r="O58" i="1" s="1"/>
  <c r="Y58" i="1" s="1"/>
  <c r="M50" i="1"/>
  <c r="O50" i="1" s="1"/>
  <c r="Y50" i="1" s="1"/>
  <c r="M42" i="1"/>
  <c r="O42" i="1" s="1"/>
  <c r="Y42" i="1" s="1"/>
  <c r="M34" i="1"/>
  <c r="O34" i="1" s="1"/>
  <c r="Y34" i="1" s="1"/>
  <c r="M26" i="1"/>
  <c r="P26" i="1" s="1"/>
  <c r="Z26" i="1" s="1"/>
  <c r="M18" i="1"/>
  <c r="O18" i="1" s="1"/>
  <c r="Y18" i="1" s="1"/>
  <c r="J78" i="1"/>
  <c r="J46" i="1"/>
  <c r="J26" i="1"/>
  <c r="I54" i="1"/>
  <c r="I22" i="1"/>
  <c r="H26" i="1"/>
  <c r="G26" i="1"/>
  <c r="F42" i="1"/>
  <c r="F26" i="1"/>
  <c r="M98" i="1"/>
  <c r="O98" i="1" s="1"/>
  <c r="Y98" i="1" s="1"/>
  <c r="M90" i="1"/>
  <c r="S90" i="1" s="1"/>
  <c r="I102" i="1"/>
  <c r="J94" i="1"/>
  <c r="H70" i="1"/>
  <c r="H38" i="1"/>
  <c r="H30" i="1"/>
  <c r="H22" i="1"/>
  <c r="G62" i="1"/>
  <c r="G50" i="1"/>
  <c r="G42" i="1"/>
  <c r="I94" i="1"/>
  <c r="H94" i="1"/>
  <c r="H86" i="1"/>
  <c r="H19" i="1"/>
  <c r="G98" i="1"/>
  <c r="J102" i="1"/>
  <c r="I86" i="1"/>
  <c r="G90" i="1"/>
  <c r="I176" i="1"/>
  <c r="G168" i="1"/>
  <c r="M126" i="1"/>
  <c r="J122" i="1"/>
  <c r="M174" i="1"/>
  <c r="S174" i="1" s="1"/>
  <c r="H102" i="1"/>
  <c r="F74" i="1"/>
  <c r="I136" i="1"/>
  <c r="M168" i="1"/>
  <c r="P168" i="1" s="1"/>
  <c r="Z168" i="1" s="1"/>
  <c r="J168" i="1"/>
  <c r="H168" i="1"/>
  <c r="F144" i="1"/>
  <c r="R21" i="1"/>
  <c r="O21" i="1"/>
  <c r="Y21" i="1" s="1"/>
  <c r="H39" i="1"/>
  <c r="M144" i="1"/>
  <c r="Q144" i="1" s="1"/>
  <c r="H120" i="1"/>
  <c r="F113" i="1"/>
  <c r="G94" i="1"/>
  <c r="G63" i="1"/>
  <c r="F82" i="1"/>
  <c r="F58" i="1"/>
  <c r="M166" i="1"/>
  <c r="Q166" i="1" s="1"/>
  <c r="M114" i="1"/>
  <c r="Q114" i="1" s="1"/>
  <c r="F111" i="1"/>
  <c r="H107" i="1"/>
  <c r="F118" i="1"/>
  <c r="J98" i="1"/>
  <c r="J90" i="1"/>
  <c r="J82" i="1"/>
  <c r="J74" i="1"/>
  <c r="J66" i="1"/>
  <c r="J58" i="1"/>
  <c r="J50" i="1"/>
  <c r="J42" i="1"/>
  <c r="J34" i="1"/>
  <c r="J27" i="1"/>
  <c r="I98" i="1"/>
  <c r="I90" i="1"/>
  <c r="I82" i="1"/>
  <c r="I74" i="1"/>
  <c r="I66" i="1"/>
  <c r="I58" i="1"/>
  <c r="I50" i="1"/>
  <c r="I42" i="1"/>
  <c r="I34" i="1"/>
  <c r="H98" i="1"/>
  <c r="H90" i="1"/>
  <c r="H82" i="1"/>
  <c r="H74" i="1"/>
  <c r="H66" i="1"/>
  <c r="H58" i="1"/>
  <c r="G30" i="1"/>
  <c r="R107" i="1"/>
  <c r="Q107" i="1"/>
  <c r="Q21" i="1"/>
  <c r="T21" i="1"/>
  <c r="S21" i="1"/>
  <c r="O57" i="1"/>
  <c r="Y57" i="1" s="1"/>
  <c r="M23" i="1"/>
  <c r="O23" i="1" s="1"/>
  <c r="Y23" i="1" s="1"/>
  <c r="J55" i="1"/>
  <c r="I27" i="1"/>
  <c r="J160" i="1"/>
  <c r="J120" i="1"/>
  <c r="I160" i="1"/>
  <c r="I120" i="1"/>
  <c r="H144" i="1"/>
  <c r="H113" i="1"/>
  <c r="G152" i="1"/>
  <c r="F168" i="1"/>
  <c r="F132" i="1"/>
  <c r="M160" i="1"/>
  <c r="P160" i="1" s="1"/>
  <c r="Z160" i="1" s="1"/>
  <c r="M109" i="1"/>
  <c r="P109" i="1" s="1"/>
  <c r="Z109" i="1" s="1"/>
  <c r="J144" i="1"/>
  <c r="I156" i="1"/>
  <c r="I116" i="1"/>
  <c r="H140" i="1"/>
  <c r="G136" i="1"/>
  <c r="F164" i="1"/>
  <c r="M172" i="1"/>
  <c r="R172" i="1" s="1"/>
  <c r="M156" i="1"/>
  <c r="T156" i="1" s="1"/>
  <c r="J136" i="1"/>
  <c r="I140" i="1"/>
  <c r="H172" i="1"/>
  <c r="H126" i="1"/>
  <c r="G172" i="1"/>
  <c r="G116" i="1"/>
  <c r="F150" i="1"/>
  <c r="F109" i="1"/>
  <c r="M43" i="1"/>
  <c r="O43" i="1" s="1"/>
  <c r="Y43" i="1" s="1"/>
  <c r="I39" i="1"/>
  <c r="M152" i="1"/>
  <c r="R152" i="1" s="1"/>
  <c r="M136" i="1"/>
  <c r="Q136" i="1" s="1"/>
  <c r="M120" i="1"/>
  <c r="R120" i="1" s="1"/>
  <c r="J156" i="1"/>
  <c r="J132" i="1"/>
  <c r="J116" i="1"/>
  <c r="I172" i="1"/>
  <c r="I148" i="1"/>
  <c r="I132" i="1"/>
  <c r="H160" i="1"/>
  <c r="G160" i="1"/>
  <c r="G132" i="1"/>
  <c r="G113" i="1"/>
  <c r="F152" i="1"/>
  <c r="F128" i="1"/>
  <c r="M164" i="1"/>
  <c r="R164" i="1" s="1"/>
  <c r="M148" i="1"/>
  <c r="P148" i="1" s="1"/>
  <c r="Z148" i="1" s="1"/>
  <c r="M128" i="1"/>
  <c r="Q128" i="1" s="1"/>
  <c r="J172" i="1"/>
  <c r="J148" i="1"/>
  <c r="J128" i="1"/>
  <c r="I164" i="1"/>
  <c r="I144" i="1"/>
  <c r="I128" i="1"/>
  <c r="H176" i="1"/>
  <c r="H152" i="1"/>
  <c r="H124" i="1"/>
  <c r="G176" i="1"/>
  <c r="G153" i="1"/>
  <c r="G128" i="1"/>
  <c r="T45" i="1"/>
  <c r="Q45" i="1"/>
  <c r="O53" i="1"/>
  <c r="Y53" i="1" s="1"/>
  <c r="M55" i="1"/>
  <c r="O55" i="1" s="1"/>
  <c r="Y55" i="1" s="1"/>
  <c r="J59" i="1"/>
  <c r="I59" i="1"/>
  <c r="H51" i="1"/>
  <c r="T94" i="1"/>
  <c r="R53" i="1"/>
  <c r="P94" i="1"/>
  <c r="Z94" i="1" s="1"/>
  <c r="M75" i="1"/>
  <c r="Q75" i="1" s="1"/>
  <c r="J23" i="1"/>
  <c r="I71" i="1"/>
  <c r="H71" i="1"/>
  <c r="R162" i="1"/>
  <c r="M130" i="1"/>
  <c r="Q130" i="1" s="1"/>
  <c r="S97" i="1"/>
  <c r="R97" i="1"/>
  <c r="R89" i="1"/>
  <c r="M59" i="1"/>
  <c r="Q59" i="1" s="1"/>
  <c r="M27" i="1"/>
  <c r="R27" i="1" s="1"/>
  <c r="J71" i="1"/>
  <c r="J39" i="1"/>
  <c r="I75" i="1"/>
  <c r="I43" i="1"/>
  <c r="H55" i="1"/>
  <c r="H23" i="1"/>
  <c r="G31" i="1"/>
  <c r="R94" i="1"/>
  <c r="Q97" i="1"/>
  <c r="M91" i="1"/>
  <c r="T91" i="1" s="1"/>
  <c r="M71" i="1"/>
  <c r="P71" i="1" s="1"/>
  <c r="Z71" i="1" s="1"/>
  <c r="M39" i="1"/>
  <c r="Q39" i="1" s="1"/>
  <c r="J75" i="1"/>
  <c r="J43" i="1"/>
  <c r="I55" i="1"/>
  <c r="I23" i="1"/>
  <c r="H67" i="1"/>
  <c r="H35" i="1"/>
  <c r="G51" i="1"/>
  <c r="G35" i="1"/>
  <c r="T142" i="1"/>
  <c r="R142" i="1"/>
  <c r="Q170" i="1"/>
  <c r="S170" i="1"/>
  <c r="J158" i="1"/>
  <c r="H158" i="1"/>
  <c r="H142" i="1"/>
  <c r="J142" i="1"/>
  <c r="T162" i="1"/>
  <c r="M138" i="1"/>
  <c r="Q138" i="1" s="1"/>
  <c r="H162" i="1"/>
  <c r="F134" i="1"/>
  <c r="G177" i="1"/>
  <c r="I177" i="1"/>
  <c r="M177" i="1"/>
  <c r="P177" i="1" s="1"/>
  <c r="Z177" i="1" s="1"/>
  <c r="I173" i="1"/>
  <c r="G173" i="1"/>
  <c r="M137" i="1"/>
  <c r="P137" i="1" s="1"/>
  <c r="Z137" i="1" s="1"/>
  <c r="I137" i="1"/>
  <c r="M154" i="1"/>
  <c r="S154" i="1" s="1"/>
  <c r="J154" i="1"/>
  <c r="Q142" i="1"/>
  <c r="M178" i="1"/>
  <c r="T178" i="1" s="1"/>
  <c r="M158" i="1"/>
  <c r="S158" i="1" s="1"/>
  <c r="S122" i="1"/>
  <c r="Q122" i="1"/>
  <c r="M176" i="1"/>
  <c r="Q176" i="1" s="1"/>
  <c r="M140" i="1"/>
  <c r="P140" i="1" s="1"/>
  <c r="Z140" i="1" s="1"/>
  <c r="M132" i="1"/>
  <c r="M124" i="1"/>
  <c r="M116" i="1"/>
  <c r="T116" i="1" s="1"/>
  <c r="M113" i="1"/>
  <c r="T113" i="1" s="1"/>
  <c r="J176" i="1"/>
  <c r="J164" i="1"/>
  <c r="J152" i="1"/>
  <c r="J140" i="1"/>
  <c r="J124" i="1"/>
  <c r="I124" i="1"/>
  <c r="I109" i="1"/>
  <c r="H164" i="1"/>
  <c r="H156" i="1"/>
  <c r="G124" i="1"/>
  <c r="F140" i="1"/>
  <c r="F120" i="1"/>
  <c r="Q22" i="1"/>
  <c r="M87" i="1"/>
  <c r="O87" i="1" s="1"/>
  <c r="Y87" i="1" s="1"/>
  <c r="J87" i="1"/>
  <c r="G19" i="1"/>
  <c r="O94" i="1"/>
  <c r="Y94" i="1" s="1"/>
  <c r="H87" i="1"/>
  <c r="T173" i="1"/>
  <c r="H151" i="1"/>
  <c r="H135" i="1"/>
  <c r="J159" i="1"/>
  <c r="G123" i="1"/>
  <c r="T141" i="1"/>
  <c r="M145" i="1"/>
  <c r="P145" i="1" s="1"/>
  <c r="Z145" i="1" s="1"/>
  <c r="J166" i="1"/>
  <c r="I145" i="1"/>
  <c r="G137" i="1"/>
  <c r="G129" i="1"/>
  <c r="G119" i="1"/>
  <c r="F151" i="1"/>
  <c r="F139" i="1"/>
  <c r="S94" i="1"/>
  <c r="H99" i="1"/>
  <c r="G83" i="1"/>
  <c r="G67" i="1"/>
  <c r="G47" i="1"/>
  <c r="Q146" i="1"/>
  <c r="R146" i="1"/>
  <c r="I157" i="1"/>
  <c r="G157" i="1"/>
  <c r="I149" i="1"/>
  <c r="M149" i="1"/>
  <c r="S149" i="1" s="1"/>
  <c r="G149" i="1"/>
  <c r="I141" i="1"/>
  <c r="G141" i="1"/>
  <c r="M110" i="1"/>
  <c r="R110" i="1" s="1"/>
  <c r="I110" i="1"/>
  <c r="I153" i="1"/>
  <c r="G169" i="1"/>
  <c r="M169" i="1"/>
  <c r="O169" i="1" s="1"/>
  <c r="Y169" i="1" s="1"/>
  <c r="I165" i="1"/>
  <c r="M165" i="1"/>
  <c r="Q165" i="1" s="1"/>
  <c r="T153" i="1"/>
  <c r="P153" i="1"/>
  <c r="Z153" i="1" s="1"/>
  <c r="G133" i="1"/>
  <c r="I133" i="1"/>
  <c r="M133" i="1"/>
  <c r="T133" i="1" s="1"/>
  <c r="G125" i="1"/>
  <c r="I125" i="1"/>
  <c r="M121" i="1"/>
  <c r="Q121" i="1" s="1"/>
  <c r="G121" i="1"/>
  <c r="I117" i="1"/>
  <c r="M117" i="1"/>
  <c r="Q117" i="1" s="1"/>
  <c r="T146" i="1"/>
  <c r="R173" i="1"/>
  <c r="M157" i="1"/>
  <c r="O157" i="1" s="1"/>
  <c r="Y157" i="1" s="1"/>
  <c r="R150" i="1"/>
  <c r="S150" i="1"/>
  <c r="M125" i="1"/>
  <c r="R153" i="1"/>
  <c r="R141" i="1"/>
  <c r="M161" i="1"/>
  <c r="P161" i="1" s="1"/>
  <c r="Z161" i="1" s="1"/>
  <c r="M129" i="1"/>
  <c r="P129" i="1" s="1"/>
  <c r="Z129" i="1" s="1"/>
  <c r="I161" i="1"/>
  <c r="J91" i="1"/>
  <c r="I87" i="1"/>
  <c r="G95" i="1"/>
  <c r="H148" i="1"/>
  <c r="H136" i="1"/>
  <c r="H116" i="1"/>
  <c r="H109" i="1"/>
  <c r="G156" i="1"/>
  <c r="G148" i="1"/>
  <c r="F167" i="1"/>
  <c r="I91" i="1"/>
  <c r="H83" i="1"/>
  <c r="G99" i="1"/>
  <c r="G79" i="1"/>
  <c r="G106" i="1"/>
  <c r="G105" i="1"/>
  <c r="J105" i="1"/>
  <c r="T107" i="1"/>
  <c r="M106" i="1"/>
  <c r="P106" i="1" s="1"/>
  <c r="Z106" i="1" s="1"/>
  <c r="J113" i="1"/>
  <c r="G110" i="1"/>
  <c r="M105" i="1"/>
  <c r="R105" i="1" s="1"/>
  <c r="J109" i="1"/>
  <c r="I105" i="1"/>
  <c r="S49" i="1"/>
  <c r="O49" i="1"/>
  <c r="Y49" i="1" s="1"/>
  <c r="T86" i="1"/>
  <c r="T49" i="1"/>
  <c r="Q49" i="1"/>
  <c r="R49" i="1"/>
  <c r="H103" i="1"/>
  <c r="T93" i="1"/>
  <c r="T29" i="1"/>
  <c r="R29" i="1"/>
  <c r="R93" i="1"/>
  <c r="J103" i="1"/>
  <c r="S29" i="1"/>
  <c r="Q29" i="1"/>
  <c r="P22" i="1"/>
  <c r="Z22" i="1" s="1"/>
  <c r="AA22" i="1" s="1"/>
  <c r="AF22" i="1" s="1"/>
  <c r="M95" i="1"/>
  <c r="M79" i="1"/>
  <c r="M63" i="1"/>
  <c r="M47" i="1"/>
  <c r="M31" i="1"/>
  <c r="J95" i="1"/>
  <c r="J79" i="1"/>
  <c r="J63" i="1"/>
  <c r="J47" i="1"/>
  <c r="J31" i="1"/>
  <c r="I95" i="1"/>
  <c r="I79" i="1"/>
  <c r="I63" i="1"/>
  <c r="I47" i="1"/>
  <c r="I31" i="1"/>
  <c r="H91" i="1"/>
  <c r="H75" i="1"/>
  <c r="H59" i="1"/>
  <c r="H43" i="1"/>
  <c r="H27" i="1"/>
  <c r="G87" i="1"/>
  <c r="G71" i="1"/>
  <c r="G55" i="1"/>
  <c r="G39" i="1"/>
  <c r="G23" i="1"/>
  <c r="M99" i="1"/>
  <c r="M83" i="1"/>
  <c r="M67" i="1"/>
  <c r="M51" i="1"/>
  <c r="M35" i="1"/>
  <c r="M19" i="1"/>
  <c r="J99" i="1"/>
  <c r="J83" i="1"/>
  <c r="J67" i="1"/>
  <c r="J51" i="1"/>
  <c r="J35" i="1"/>
  <c r="J19" i="1"/>
  <c r="I99" i="1"/>
  <c r="I83" i="1"/>
  <c r="I67" i="1"/>
  <c r="I51" i="1"/>
  <c r="I35" i="1"/>
  <c r="I19" i="1"/>
  <c r="H95" i="1"/>
  <c r="H79" i="1"/>
  <c r="H63" i="1"/>
  <c r="H47" i="1"/>
  <c r="H31" i="1"/>
  <c r="G102" i="1"/>
  <c r="G91" i="1"/>
  <c r="G86" i="1"/>
  <c r="G75" i="1"/>
  <c r="G70" i="1"/>
  <c r="G59" i="1"/>
  <c r="G54" i="1"/>
  <c r="G43" i="1"/>
  <c r="G38" i="1"/>
  <c r="G27" i="1"/>
  <c r="G22" i="1"/>
  <c r="M17" i="1"/>
  <c r="G17" i="1"/>
  <c r="F17" i="1"/>
  <c r="Q103" i="1"/>
  <c r="S103" i="1"/>
  <c r="R103" i="1"/>
  <c r="O29" i="1"/>
  <c r="Y29" i="1" s="1"/>
  <c r="O134" i="1"/>
  <c r="Y134" i="1" s="1"/>
  <c r="P134" i="1"/>
  <c r="Z134" i="1" s="1"/>
  <c r="Q134" i="1"/>
  <c r="O118" i="1"/>
  <c r="Y118" i="1" s="1"/>
  <c r="P118" i="1"/>
  <c r="Z118" i="1" s="1"/>
  <c r="Q118" i="1"/>
  <c r="F100" i="1"/>
  <c r="H100" i="1"/>
  <c r="J100" i="1"/>
  <c r="I100" i="1"/>
  <c r="G100" i="1"/>
  <c r="M100" i="1"/>
  <c r="F92" i="1"/>
  <c r="H92" i="1"/>
  <c r="J92" i="1"/>
  <c r="I92" i="1"/>
  <c r="G92" i="1"/>
  <c r="M92" i="1"/>
  <c r="F80" i="1"/>
  <c r="H80" i="1"/>
  <c r="J80" i="1"/>
  <c r="I80" i="1"/>
  <c r="G80" i="1"/>
  <c r="M80" i="1"/>
  <c r="F72" i="1"/>
  <c r="H72" i="1"/>
  <c r="J72" i="1"/>
  <c r="I72" i="1"/>
  <c r="G72" i="1"/>
  <c r="M72" i="1"/>
  <c r="F64" i="1"/>
  <c r="H64" i="1"/>
  <c r="J64" i="1"/>
  <c r="I64" i="1"/>
  <c r="G64" i="1"/>
  <c r="M64" i="1"/>
  <c r="F56" i="1"/>
  <c r="H56" i="1"/>
  <c r="J56" i="1"/>
  <c r="I56" i="1"/>
  <c r="G56" i="1"/>
  <c r="M56" i="1"/>
  <c r="F48" i="1"/>
  <c r="H48" i="1"/>
  <c r="J48" i="1"/>
  <c r="I48" i="1"/>
  <c r="G48" i="1"/>
  <c r="M48" i="1"/>
  <c r="F44" i="1"/>
  <c r="H44" i="1"/>
  <c r="J44" i="1"/>
  <c r="I44" i="1"/>
  <c r="G44" i="1"/>
  <c r="M44" i="1"/>
  <c r="F36" i="1"/>
  <c r="H36" i="1"/>
  <c r="J36" i="1"/>
  <c r="I36" i="1"/>
  <c r="G36" i="1"/>
  <c r="M36" i="1"/>
  <c r="F28" i="1"/>
  <c r="H28" i="1"/>
  <c r="J28" i="1"/>
  <c r="I28" i="1"/>
  <c r="G28" i="1"/>
  <c r="M28" i="1"/>
  <c r="F20" i="1"/>
  <c r="H20" i="1"/>
  <c r="J20" i="1"/>
  <c r="I20" i="1"/>
  <c r="G20" i="1"/>
  <c r="M20" i="1"/>
  <c r="T118" i="1"/>
  <c r="O122" i="1"/>
  <c r="Y122" i="1" s="1"/>
  <c r="P122" i="1"/>
  <c r="Z122" i="1" s="1"/>
  <c r="H175" i="1"/>
  <c r="F175" i="1"/>
  <c r="I175" i="1"/>
  <c r="J175" i="1"/>
  <c r="M175" i="1"/>
  <c r="H171" i="1"/>
  <c r="I171" i="1"/>
  <c r="M171" i="1"/>
  <c r="F163" i="1"/>
  <c r="I163" i="1"/>
  <c r="G163" i="1"/>
  <c r="H163" i="1"/>
  <c r="J163" i="1"/>
  <c r="M163" i="1"/>
  <c r="H155" i="1"/>
  <c r="I155" i="1"/>
  <c r="M155" i="1"/>
  <c r="F147" i="1"/>
  <c r="I147" i="1"/>
  <c r="G147" i="1"/>
  <c r="H147" i="1"/>
  <c r="M147" i="1"/>
  <c r="H143" i="1"/>
  <c r="F143" i="1"/>
  <c r="I143" i="1"/>
  <c r="J143" i="1"/>
  <c r="M143" i="1"/>
  <c r="F131" i="1"/>
  <c r="I131" i="1"/>
  <c r="G131" i="1"/>
  <c r="H131" i="1"/>
  <c r="M131" i="1"/>
  <c r="J123" i="1"/>
  <c r="H123" i="1"/>
  <c r="I123" i="1"/>
  <c r="M123" i="1"/>
  <c r="F115" i="1"/>
  <c r="I115" i="1"/>
  <c r="G115" i="1"/>
  <c r="H115" i="1"/>
  <c r="M115" i="1"/>
  <c r="I112" i="1"/>
  <c r="J112" i="1"/>
  <c r="M112" i="1"/>
  <c r="H104" i="1"/>
  <c r="F104" i="1"/>
  <c r="I104" i="1"/>
  <c r="J104" i="1"/>
  <c r="M104" i="1"/>
  <c r="T122" i="1"/>
  <c r="S118" i="1"/>
  <c r="R134" i="1"/>
  <c r="R118" i="1"/>
  <c r="O142" i="1"/>
  <c r="Y142" i="1" s="1"/>
  <c r="P142" i="1"/>
  <c r="Z142" i="1" s="1"/>
  <c r="O103" i="1"/>
  <c r="Y103" i="1" s="1"/>
  <c r="P103" i="1"/>
  <c r="Z103" i="1" s="1"/>
  <c r="J131" i="1"/>
  <c r="H112" i="1"/>
  <c r="F155" i="1"/>
  <c r="I178" i="1"/>
  <c r="G178" i="1"/>
  <c r="J178" i="1"/>
  <c r="F178" i="1"/>
  <c r="F174" i="1"/>
  <c r="I174" i="1"/>
  <c r="G174" i="1"/>
  <c r="H170" i="1"/>
  <c r="I170" i="1"/>
  <c r="F170" i="1"/>
  <c r="G170" i="1"/>
  <c r="J170" i="1"/>
  <c r="I166" i="1"/>
  <c r="G166" i="1"/>
  <c r="H166" i="1"/>
  <c r="I162" i="1"/>
  <c r="G162" i="1"/>
  <c r="J162" i="1"/>
  <c r="F162" i="1"/>
  <c r="F158" i="1"/>
  <c r="I158" i="1"/>
  <c r="G158" i="1"/>
  <c r="H154" i="1"/>
  <c r="I154" i="1"/>
  <c r="F154" i="1"/>
  <c r="G154" i="1"/>
  <c r="I150" i="1"/>
  <c r="G150" i="1"/>
  <c r="H150" i="1"/>
  <c r="J150" i="1"/>
  <c r="I146" i="1"/>
  <c r="G146" i="1"/>
  <c r="J146" i="1"/>
  <c r="F146" i="1"/>
  <c r="O150" i="1"/>
  <c r="Y150" i="1" s="1"/>
  <c r="P150" i="1"/>
  <c r="Z150" i="1" s="1"/>
  <c r="Q150" i="1"/>
  <c r="O111" i="1"/>
  <c r="Y111" i="1" s="1"/>
  <c r="P111" i="1"/>
  <c r="Z111" i="1" s="1"/>
  <c r="Q111" i="1"/>
  <c r="F96" i="1"/>
  <c r="H96" i="1"/>
  <c r="J96" i="1"/>
  <c r="I96" i="1"/>
  <c r="G96" i="1"/>
  <c r="M96" i="1"/>
  <c r="F88" i="1"/>
  <c r="H88" i="1"/>
  <c r="J88" i="1"/>
  <c r="I88" i="1"/>
  <c r="G88" i="1"/>
  <c r="M88" i="1"/>
  <c r="F84" i="1"/>
  <c r="H84" i="1"/>
  <c r="J84" i="1"/>
  <c r="I84" i="1"/>
  <c r="G84" i="1"/>
  <c r="M84" i="1"/>
  <c r="F76" i="1"/>
  <c r="H76" i="1"/>
  <c r="J76" i="1"/>
  <c r="I76" i="1"/>
  <c r="G76" i="1"/>
  <c r="M76" i="1"/>
  <c r="F68" i="1"/>
  <c r="H68" i="1"/>
  <c r="J68" i="1"/>
  <c r="I68" i="1"/>
  <c r="G68" i="1"/>
  <c r="M68" i="1"/>
  <c r="F60" i="1"/>
  <c r="H60" i="1"/>
  <c r="J60" i="1"/>
  <c r="I60" i="1"/>
  <c r="G60" i="1"/>
  <c r="M60" i="1"/>
  <c r="F52" i="1"/>
  <c r="H52" i="1"/>
  <c r="J52" i="1"/>
  <c r="I52" i="1"/>
  <c r="G52" i="1"/>
  <c r="M52" i="1"/>
  <c r="F40" i="1"/>
  <c r="H40" i="1"/>
  <c r="J40" i="1"/>
  <c r="I40" i="1"/>
  <c r="G40" i="1"/>
  <c r="M40" i="1"/>
  <c r="F32" i="1"/>
  <c r="H32" i="1"/>
  <c r="J32" i="1"/>
  <c r="I32" i="1"/>
  <c r="G32" i="1"/>
  <c r="M32" i="1"/>
  <c r="F24" i="1"/>
  <c r="H24" i="1"/>
  <c r="J24" i="1"/>
  <c r="I24" i="1"/>
  <c r="G24" i="1"/>
  <c r="M24" i="1"/>
  <c r="T111" i="1"/>
  <c r="S134" i="1"/>
  <c r="O170" i="1"/>
  <c r="Y170" i="1" s="1"/>
  <c r="P170" i="1"/>
  <c r="Z170" i="1" s="1"/>
  <c r="F179" i="1"/>
  <c r="I179" i="1"/>
  <c r="G179" i="1"/>
  <c r="H179" i="1"/>
  <c r="M179" i="1"/>
  <c r="I167" i="1"/>
  <c r="J167" i="1"/>
  <c r="M167" i="1"/>
  <c r="H159" i="1"/>
  <c r="F159" i="1"/>
  <c r="I159" i="1"/>
  <c r="M159" i="1"/>
  <c r="I151" i="1"/>
  <c r="J151" i="1"/>
  <c r="M151" i="1"/>
  <c r="J139" i="1"/>
  <c r="H139" i="1"/>
  <c r="I139" i="1"/>
  <c r="M139" i="1"/>
  <c r="I135" i="1"/>
  <c r="J135" i="1"/>
  <c r="M135" i="1"/>
  <c r="H127" i="1"/>
  <c r="F127" i="1"/>
  <c r="I127" i="1"/>
  <c r="J127" i="1"/>
  <c r="M127" i="1"/>
  <c r="I119" i="1"/>
  <c r="J119" i="1"/>
  <c r="M119" i="1"/>
  <c r="F108" i="1"/>
  <c r="I108" i="1"/>
  <c r="G108" i="1"/>
  <c r="H108" i="1"/>
  <c r="M108" i="1"/>
  <c r="T170" i="1"/>
  <c r="T150" i="1"/>
  <c r="T134" i="1"/>
  <c r="S111" i="1"/>
  <c r="R170" i="1"/>
  <c r="R122" i="1"/>
  <c r="O162" i="1"/>
  <c r="Y162" i="1" s="1"/>
  <c r="P162" i="1"/>
  <c r="Z162" i="1" s="1"/>
  <c r="S162" i="1"/>
  <c r="O146" i="1"/>
  <c r="Y146" i="1" s="1"/>
  <c r="P146" i="1"/>
  <c r="Z146" i="1" s="1"/>
  <c r="S146" i="1"/>
  <c r="O107" i="1"/>
  <c r="Y107" i="1" s="1"/>
  <c r="P107" i="1"/>
  <c r="Z107" i="1" s="1"/>
  <c r="S107" i="1"/>
  <c r="J179" i="1"/>
  <c r="J171" i="1"/>
  <c r="J155" i="1"/>
  <c r="J147" i="1"/>
  <c r="H174" i="1"/>
  <c r="H146" i="1"/>
  <c r="H119" i="1"/>
  <c r="G167" i="1"/>
  <c r="G155" i="1"/>
  <c r="G143" i="1"/>
  <c r="G112" i="1"/>
  <c r="F171" i="1"/>
  <c r="F135" i="1"/>
  <c r="F142" i="1"/>
  <c r="I142" i="1"/>
  <c r="G142" i="1"/>
  <c r="H138" i="1"/>
  <c r="I138" i="1"/>
  <c r="F138" i="1"/>
  <c r="G138" i="1"/>
  <c r="I134" i="1"/>
  <c r="J134" i="1"/>
  <c r="G134" i="1"/>
  <c r="H134" i="1"/>
  <c r="I130" i="1"/>
  <c r="G130" i="1"/>
  <c r="J130" i="1"/>
  <c r="F126" i="1"/>
  <c r="I126" i="1"/>
  <c r="G126" i="1"/>
  <c r="H122" i="1"/>
  <c r="I122" i="1"/>
  <c r="F122" i="1"/>
  <c r="G122" i="1"/>
  <c r="I118" i="1"/>
  <c r="J118" i="1"/>
  <c r="G118" i="1"/>
  <c r="H118" i="1"/>
  <c r="I114" i="1"/>
  <c r="G114" i="1"/>
  <c r="J114" i="1"/>
  <c r="I111" i="1"/>
  <c r="J111" i="1"/>
  <c r="G111" i="1"/>
  <c r="H111" i="1"/>
  <c r="I107" i="1"/>
  <c r="G107" i="1"/>
  <c r="J107" i="1"/>
  <c r="F103" i="1"/>
  <c r="I103" i="1"/>
  <c r="G103" i="1"/>
  <c r="F130" i="1"/>
  <c r="F114" i="1"/>
  <c r="F107" i="1"/>
  <c r="Q173" i="1"/>
  <c r="O173" i="1"/>
  <c r="Y173" i="1" s="1"/>
  <c r="S173" i="1"/>
  <c r="Q153" i="1"/>
  <c r="O153" i="1"/>
  <c r="Y153" i="1" s="1"/>
  <c r="S153" i="1"/>
  <c r="Q141" i="1"/>
  <c r="O141" i="1"/>
  <c r="Y141" i="1" s="1"/>
  <c r="S141" i="1"/>
  <c r="F177" i="1"/>
  <c r="H177" i="1"/>
  <c r="J177" i="1"/>
  <c r="F173" i="1"/>
  <c r="H173" i="1"/>
  <c r="J173" i="1"/>
  <c r="F169" i="1"/>
  <c r="H169" i="1"/>
  <c r="J169" i="1"/>
  <c r="F165" i="1"/>
  <c r="H165" i="1"/>
  <c r="J165" i="1"/>
  <c r="F161" i="1"/>
  <c r="H161" i="1"/>
  <c r="J161" i="1"/>
  <c r="F157" i="1"/>
  <c r="H157" i="1"/>
  <c r="J157" i="1"/>
  <c r="F153" i="1"/>
  <c r="H153" i="1"/>
  <c r="J153" i="1"/>
  <c r="F149" i="1"/>
  <c r="H149" i="1"/>
  <c r="J149" i="1"/>
  <c r="F145" i="1"/>
  <c r="H145" i="1"/>
  <c r="J145" i="1"/>
  <c r="F141" i="1"/>
  <c r="H141" i="1"/>
  <c r="J141" i="1"/>
  <c r="F137" i="1"/>
  <c r="H137" i="1"/>
  <c r="J137" i="1"/>
  <c r="F133" i="1"/>
  <c r="H133" i="1"/>
  <c r="J133" i="1"/>
  <c r="F129" i="1"/>
  <c r="H129" i="1"/>
  <c r="J129" i="1"/>
  <c r="F125" i="1"/>
  <c r="H125" i="1"/>
  <c r="J125" i="1"/>
  <c r="F121" i="1"/>
  <c r="H121" i="1"/>
  <c r="J121" i="1"/>
  <c r="F117" i="1"/>
  <c r="H117" i="1"/>
  <c r="J117" i="1"/>
  <c r="F110" i="1"/>
  <c r="H110" i="1"/>
  <c r="J110" i="1"/>
  <c r="F106" i="1"/>
  <c r="H106" i="1"/>
  <c r="J106" i="1"/>
  <c r="O45" i="1" l="1"/>
  <c r="Y45" i="1" s="1"/>
  <c r="AA45" i="1" s="1"/>
  <c r="AF45" i="1" s="1"/>
  <c r="S33" i="1"/>
  <c r="T57" i="1"/>
  <c r="R57" i="1"/>
  <c r="P97" i="1"/>
  <c r="Z97" i="1" s="1"/>
  <c r="AA97" i="1" s="1"/>
  <c r="AF97" i="1" s="1"/>
  <c r="AI97" i="1" s="1"/>
  <c r="S37" i="1"/>
  <c r="O69" i="1"/>
  <c r="Y69" i="1" s="1"/>
  <c r="O93" i="1"/>
  <c r="Y93" i="1" s="1"/>
  <c r="AA93" i="1" s="1"/>
  <c r="AF93" i="1" s="1"/>
  <c r="AI93" i="1" s="1"/>
  <c r="Q93" i="1"/>
  <c r="S89" i="1"/>
  <c r="T97" i="1"/>
  <c r="S86" i="1"/>
  <c r="O77" i="1"/>
  <c r="Y77" i="1" s="1"/>
  <c r="AA77" i="1" s="1"/>
  <c r="AF77" i="1" s="1"/>
  <c r="AI77" i="1" s="1"/>
  <c r="P86" i="1"/>
  <c r="Z86" i="1" s="1"/>
  <c r="AA86" i="1" s="1"/>
  <c r="AF86" i="1" s="1"/>
  <c r="AI86" i="1" s="1"/>
  <c r="S93" i="1"/>
  <c r="T54" i="1"/>
  <c r="P89" i="1"/>
  <c r="Z89" i="1" s="1"/>
  <c r="Q86" i="1"/>
  <c r="O89" i="1"/>
  <c r="Y89" i="1" s="1"/>
  <c r="P57" i="1"/>
  <c r="Z57" i="1" s="1"/>
  <c r="AA57" i="1" s="1"/>
  <c r="AF57" i="1" s="1"/>
  <c r="AI57" i="1" s="1"/>
  <c r="S53" i="1"/>
  <c r="Q89" i="1"/>
  <c r="R45" i="1"/>
  <c r="T46" i="1"/>
  <c r="R42" i="1"/>
  <c r="O37" i="1"/>
  <c r="Y37" i="1" s="1"/>
  <c r="O61" i="1"/>
  <c r="Y61" i="1" s="1"/>
  <c r="AA61" i="1" s="1"/>
  <c r="AF61" i="1" s="1"/>
  <c r="AI61" i="1" s="1"/>
  <c r="T37" i="1"/>
  <c r="P82" i="1"/>
  <c r="Z82" i="1" s="1"/>
  <c r="AA82" i="1" s="1"/>
  <c r="AF82" i="1" s="1"/>
  <c r="AI82" i="1" s="1"/>
  <c r="R69" i="1"/>
  <c r="T69" i="1"/>
  <c r="T34" i="1"/>
  <c r="AI22" i="1"/>
  <c r="Q73" i="1"/>
  <c r="P34" i="1"/>
  <c r="Z34" i="1" s="1"/>
  <c r="AA34" i="1" s="1"/>
  <c r="AF34" i="1" s="1"/>
  <c r="AI34" i="1" s="1"/>
  <c r="T73" i="1"/>
  <c r="P69" i="1"/>
  <c r="Z69" i="1" s="1"/>
  <c r="AA69" i="1" s="1"/>
  <c r="AF69" i="1" s="1"/>
  <c r="AI69" i="1" s="1"/>
  <c r="S70" i="1"/>
  <c r="Q69" i="1"/>
  <c r="R66" i="1"/>
  <c r="R38" i="1"/>
  <c r="T38" i="1"/>
  <c r="Q38" i="1"/>
  <c r="P46" i="1"/>
  <c r="Z46" i="1" s="1"/>
  <c r="AA46" i="1" s="1"/>
  <c r="AF46" i="1" s="1"/>
  <c r="AI46" i="1" s="1"/>
  <c r="R73" i="1"/>
  <c r="O70" i="1"/>
  <c r="Y70" i="1" s="1"/>
  <c r="AA70" i="1" s="1"/>
  <c r="AF70" i="1" s="1"/>
  <c r="S38" i="1"/>
  <c r="P78" i="1"/>
  <c r="Z78" i="1" s="1"/>
  <c r="S73" i="1"/>
  <c r="Q34" i="1"/>
  <c r="P73" i="1"/>
  <c r="Z73" i="1" s="1"/>
  <c r="AA73" i="1" s="1"/>
  <c r="AF73" i="1" s="1"/>
  <c r="AI73" i="1" s="1"/>
  <c r="S74" i="1"/>
  <c r="P74" i="1"/>
  <c r="Z74" i="1" s="1"/>
  <c r="AA74" i="1" s="1"/>
  <c r="AF74" i="1" s="1"/>
  <c r="AI74" i="1" s="1"/>
  <c r="P66" i="1"/>
  <c r="Z66" i="1" s="1"/>
  <c r="AA66" i="1" s="1"/>
  <c r="AF66" i="1" s="1"/>
  <c r="AI66" i="1" s="1"/>
  <c r="S98" i="1"/>
  <c r="R70" i="1"/>
  <c r="R82" i="1"/>
  <c r="S22" i="1"/>
  <c r="T22" i="1"/>
  <c r="Q53" i="1"/>
  <c r="R77" i="1"/>
  <c r="R33" i="1"/>
  <c r="S57" i="1"/>
  <c r="S85" i="1"/>
  <c r="S77" i="1"/>
  <c r="S45" i="1"/>
  <c r="O101" i="1"/>
  <c r="Y101" i="1" s="1"/>
  <c r="R101" i="1"/>
  <c r="R25" i="1"/>
  <c r="P85" i="1"/>
  <c r="Z85" i="1" s="1"/>
  <c r="AA85" i="1" s="1"/>
  <c r="AF85" i="1" s="1"/>
  <c r="AI85" i="1" s="1"/>
  <c r="T85" i="1"/>
  <c r="R62" i="1"/>
  <c r="S65" i="1"/>
  <c r="Q85" i="1"/>
  <c r="Q65" i="1"/>
  <c r="R85" i="1"/>
  <c r="P38" i="1"/>
  <c r="Z38" i="1" s="1"/>
  <c r="AA38" i="1" s="1"/>
  <c r="AF38" i="1" s="1"/>
  <c r="AI38" i="1" s="1"/>
  <c r="T53" i="1"/>
  <c r="Q61" i="1"/>
  <c r="S81" i="1"/>
  <c r="T42" i="1"/>
  <c r="S42" i="1"/>
  <c r="S78" i="1"/>
  <c r="Q74" i="1"/>
  <c r="R46" i="1"/>
  <c r="P41" i="1"/>
  <c r="Z41" i="1" s="1"/>
  <c r="P18" i="1"/>
  <c r="Z18" i="1" s="1"/>
  <c r="AA18" i="1" s="1"/>
  <c r="AF18" i="1" s="1"/>
  <c r="AI18" i="1" s="1"/>
  <c r="R61" i="1"/>
  <c r="Q46" i="1"/>
  <c r="Q37" i="1"/>
  <c r="R74" i="1"/>
  <c r="O78" i="1"/>
  <c r="Y78" i="1" s="1"/>
  <c r="T74" i="1"/>
  <c r="O41" i="1"/>
  <c r="Y41" i="1" s="1"/>
  <c r="S46" i="1"/>
  <c r="S41" i="1"/>
  <c r="P42" i="1"/>
  <c r="Z42" i="1" s="1"/>
  <c r="AA42" i="1" s="1"/>
  <c r="AF42" i="1" s="1"/>
  <c r="AI42" i="1" s="1"/>
  <c r="T61" i="1"/>
  <c r="S61" i="1"/>
  <c r="Q54" i="1"/>
  <c r="R86" i="1"/>
  <c r="T41" i="1"/>
  <c r="Q42" i="1"/>
  <c r="R81" i="1"/>
  <c r="T78" i="1"/>
  <c r="T81" i="1"/>
  <c r="P37" i="1"/>
  <c r="Z37" i="1" s="1"/>
  <c r="O81" i="1"/>
  <c r="Y81" i="1" s="1"/>
  <c r="P54" i="1"/>
  <c r="Z54" i="1" s="1"/>
  <c r="AA54" i="1" s="1"/>
  <c r="AF54" i="1" s="1"/>
  <c r="AI54" i="1" s="1"/>
  <c r="Q78" i="1"/>
  <c r="Q174" i="1"/>
  <c r="R22" i="1"/>
  <c r="R41" i="1"/>
  <c r="P98" i="1"/>
  <c r="Z98" i="1" s="1"/>
  <c r="AA98" i="1" s="1"/>
  <c r="AF98" i="1" s="1"/>
  <c r="AI98" i="1" s="1"/>
  <c r="S34" i="1"/>
  <c r="T66" i="1"/>
  <c r="P33" i="1"/>
  <c r="Z33" i="1" s="1"/>
  <c r="AA33" i="1" s="1"/>
  <c r="AF33" i="1" s="1"/>
  <c r="AI33" i="1" s="1"/>
  <c r="Q66" i="1"/>
  <c r="T70" i="1"/>
  <c r="S66" i="1"/>
  <c r="T33" i="1"/>
  <c r="R34" i="1"/>
  <c r="T98" i="1"/>
  <c r="Q33" i="1"/>
  <c r="Q70" i="1"/>
  <c r="R98" i="1"/>
  <c r="S101" i="1"/>
  <c r="T101" i="1"/>
  <c r="S25" i="1"/>
  <c r="R54" i="1"/>
  <c r="P25" i="1"/>
  <c r="Z25" i="1" s="1"/>
  <c r="AA25" i="1" s="1"/>
  <c r="AF25" i="1" s="1"/>
  <c r="AI25" i="1" s="1"/>
  <c r="T65" i="1"/>
  <c r="R65" i="1"/>
  <c r="P65" i="1"/>
  <c r="Z65" i="1" s="1"/>
  <c r="AA65" i="1" s="1"/>
  <c r="AF65" i="1" s="1"/>
  <c r="AI65" i="1" s="1"/>
  <c r="P101" i="1"/>
  <c r="Z101" i="1" s="1"/>
  <c r="Q25" i="1"/>
  <c r="Q62" i="1"/>
  <c r="T25" i="1"/>
  <c r="S30" i="1"/>
  <c r="P30" i="1"/>
  <c r="Z30" i="1" s="1"/>
  <c r="S62" i="1"/>
  <c r="T102" i="1"/>
  <c r="P90" i="1"/>
  <c r="Z90" i="1" s="1"/>
  <c r="P58" i="1"/>
  <c r="Z58" i="1" s="1"/>
  <c r="AA58" i="1" s="1"/>
  <c r="AF58" i="1" s="1"/>
  <c r="AI58" i="1" s="1"/>
  <c r="R58" i="1"/>
  <c r="Q90" i="1"/>
  <c r="S102" i="1"/>
  <c r="S58" i="1"/>
  <c r="P62" i="1"/>
  <c r="Z62" i="1" s="1"/>
  <c r="Q26" i="1"/>
  <c r="O30" i="1"/>
  <c r="Y30" i="1" s="1"/>
  <c r="T90" i="1"/>
  <c r="O26" i="1"/>
  <c r="Y26" i="1" s="1"/>
  <c r="R26" i="1"/>
  <c r="T58" i="1"/>
  <c r="R30" i="1"/>
  <c r="O62" i="1"/>
  <c r="Y62" i="1" s="1"/>
  <c r="R102" i="1"/>
  <c r="T30" i="1"/>
  <c r="O102" i="1"/>
  <c r="Y102" i="1" s="1"/>
  <c r="Q58" i="1"/>
  <c r="O90" i="1"/>
  <c r="Y90" i="1" s="1"/>
  <c r="Q102" i="1"/>
  <c r="S26" i="1"/>
  <c r="T26" i="1"/>
  <c r="Q77" i="1"/>
  <c r="T77" i="1"/>
  <c r="S50" i="1"/>
  <c r="R50" i="1"/>
  <c r="Q18" i="1"/>
  <c r="R18" i="1"/>
  <c r="S82" i="1"/>
  <c r="T18" i="1"/>
  <c r="Q50" i="1"/>
  <c r="P50" i="1"/>
  <c r="Z50" i="1" s="1"/>
  <c r="AA50" i="1" s="1"/>
  <c r="AF50" i="1" s="1"/>
  <c r="AI50" i="1" s="1"/>
  <c r="Q82" i="1"/>
  <c r="T50" i="1"/>
  <c r="S18" i="1"/>
  <c r="R174" i="1"/>
  <c r="T82" i="1"/>
  <c r="S54" i="1"/>
  <c r="Q81" i="1"/>
  <c r="R90" i="1"/>
  <c r="P166" i="1"/>
  <c r="Z166" i="1" s="1"/>
  <c r="Q98" i="1"/>
  <c r="Z126" i="1"/>
  <c r="O174" i="1"/>
  <c r="Y174" i="1" s="1"/>
  <c r="T174" i="1"/>
  <c r="Y126" i="1"/>
  <c r="S160" i="1"/>
  <c r="O168" i="1"/>
  <c r="Y168" i="1" s="1"/>
  <c r="Q160" i="1"/>
  <c r="T128" i="1"/>
  <c r="T120" i="1"/>
  <c r="Q148" i="1"/>
  <c r="Q120" i="1"/>
  <c r="R109" i="1"/>
  <c r="R114" i="1"/>
  <c r="P174" i="1"/>
  <c r="Z174" i="1" s="1"/>
  <c r="T176" i="1"/>
  <c r="T172" i="1"/>
  <c r="O177" i="1"/>
  <c r="Y177" i="1" s="1"/>
  <c r="P43" i="1"/>
  <c r="Z43" i="1" s="1"/>
  <c r="AA43" i="1" s="1"/>
  <c r="AF43" i="1" s="1"/>
  <c r="AI43" i="1" s="1"/>
  <c r="P152" i="1"/>
  <c r="Z152" i="1" s="1"/>
  <c r="S114" i="1"/>
  <c r="O130" i="1"/>
  <c r="Y130" i="1" s="1"/>
  <c r="T114" i="1"/>
  <c r="R144" i="1"/>
  <c r="S144" i="1"/>
  <c r="T166" i="1"/>
  <c r="R161" i="1"/>
  <c r="O166" i="1"/>
  <c r="Y166" i="1" s="1"/>
  <c r="O160" i="1"/>
  <c r="Y160" i="1" s="1"/>
  <c r="O144" i="1"/>
  <c r="Y144" i="1" s="1"/>
  <c r="R160" i="1"/>
  <c r="S166" i="1"/>
  <c r="T144" i="1"/>
  <c r="P128" i="1"/>
  <c r="Z128" i="1" s="1"/>
  <c r="R166" i="1"/>
  <c r="S59" i="1"/>
  <c r="P59" i="1"/>
  <c r="Z59" i="1" s="1"/>
  <c r="T160" i="1"/>
  <c r="Q43" i="1"/>
  <c r="S43" i="1"/>
  <c r="T43" i="1"/>
  <c r="R43" i="1"/>
  <c r="P144" i="1"/>
  <c r="Z144" i="1" s="1"/>
  <c r="P91" i="1"/>
  <c r="Z91" i="1" s="1"/>
  <c r="R113" i="1"/>
  <c r="P114" i="1"/>
  <c r="Z114" i="1" s="1"/>
  <c r="Q164" i="1"/>
  <c r="Y125" i="1"/>
  <c r="S161" i="1"/>
  <c r="O114" i="1"/>
  <c r="Y114" i="1" s="1"/>
  <c r="S140" i="1"/>
  <c r="AA21" i="1"/>
  <c r="AF21" i="1" s="1"/>
  <c r="AI21" i="1" s="1"/>
  <c r="Q113" i="1"/>
  <c r="P158" i="1"/>
  <c r="Z158" i="1" s="1"/>
  <c r="S137" i="1"/>
  <c r="O145" i="1"/>
  <c r="Y145" i="1" s="1"/>
  <c r="AA145" i="1" s="1"/>
  <c r="AF145" i="1" s="1"/>
  <c r="O156" i="1"/>
  <c r="Y156" i="1" s="1"/>
  <c r="R55" i="1"/>
  <c r="Q55" i="1"/>
  <c r="Q91" i="1"/>
  <c r="R168" i="1"/>
  <c r="P120" i="1"/>
  <c r="Z120" i="1" s="1"/>
  <c r="T168" i="1"/>
  <c r="R177" i="1"/>
  <c r="P55" i="1"/>
  <c r="Z55" i="1" s="1"/>
  <c r="AA55" i="1" s="1"/>
  <c r="AF55" i="1" s="1"/>
  <c r="AI55" i="1" s="1"/>
  <c r="T55" i="1"/>
  <c r="S55" i="1"/>
  <c r="S168" i="1"/>
  <c r="S120" i="1"/>
  <c r="R148" i="1"/>
  <c r="Q158" i="1"/>
  <c r="T148" i="1"/>
  <c r="Q168" i="1"/>
  <c r="Q169" i="1"/>
  <c r="S177" i="1"/>
  <c r="O120" i="1"/>
  <c r="Y120" i="1" s="1"/>
  <c r="Q140" i="1"/>
  <c r="O140" i="1"/>
  <c r="Y140" i="1" s="1"/>
  <c r="S172" i="1"/>
  <c r="Q172" i="1"/>
  <c r="S113" i="1"/>
  <c r="O172" i="1"/>
  <c r="Y172" i="1" s="1"/>
  <c r="T109" i="1"/>
  <c r="O113" i="1"/>
  <c r="Y113" i="1" s="1"/>
  <c r="P113" i="1"/>
  <c r="Z113" i="1" s="1"/>
  <c r="S117" i="1"/>
  <c r="Q156" i="1"/>
  <c r="R156" i="1"/>
  <c r="P23" i="1"/>
  <c r="Z23" i="1" s="1"/>
  <c r="AA23" i="1" s="1"/>
  <c r="AF23" i="1" s="1"/>
  <c r="AI23" i="1" s="1"/>
  <c r="S136" i="1"/>
  <c r="S91" i="1"/>
  <c r="S169" i="1"/>
  <c r="Q177" i="1"/>
  <c r="S130" i="1"/>
  <c r="P156" i="1"/>
  <c r="Z156" i="1" s="1"/>
  <c r="Q154" i="1"/>
  <c r="O154" i="1"/>
  <c r="Y154" i="1" s="1"/>
  <c r="O109" i="1"/>
  <c r="Y109" i="1" s="1"/>
  <c r="O158" i="1"/>
  <c r="Y158" i="1" s="1"/>
  <c r="AA53" i="1"/>
  <c r="AF53" i="1" s="1"/>
  <c r="AI53" i="1" s="1"/>
  <c r="T130" i="1"/>
  <c r="O136" i="1"/>
  <c r="Y136" i="1" s="1"/>
  <c r="S164" i="1"/>
  <c r="S109" i="1"/>
  <c r="R23" i="1"/>
  <c r="T23" i="1"/>
  <c r="P130" i="1"/>
  <c r="Z130" i="1" s="1"/>
  <c r="S178" i="1"/>
  <c r="P172" i="1"/>
  <c r="Z172" i="1" s="1"/>
  <c r="T177" i="1"/>
  <c r="S156" i="1"/>
  <c r="S23" i="1"/>
  <c r="Q23" i="1"/>
  <c r="Q109" i="1"/>
  <c r="R178" i="1"/>
  <c r="R130" i="1"/>
  <c r="T158" i="1"/>
  <c r="R158" i="1"/>
  <c r="O137" i="1"/>
  <c r="Y137" i="1" s="1"/>
  <c r="AA137" i="1" s="1"/>
  <c r="AF137" i="1" s="1"/>
  <c r="O176" i="1"/>
  <c r="Y176" i="1" s="1"/>
  <c r="O75" i="1"/>
  <c r="Y75" i="1" s="1"/>
  <c r="R75" i="1"/>
  <c r="S75" i="1"/>
  <c r="P75" i="1"/>
  <c r="Z75" i="1" s="1"/>
  <c r="Q110" i="1"/>
  <c r="Q137" i="1"/>
  <c r="R128" i="1"/>
  <c r="R176" i="1"/>
  <c r="T149" i="1"/>
  <c r="O116" i="1"/>
  <c r="Y116" i="1" s="1"/>
  <c r="Q152" i="1"/>
  <c r="S152" i="1"/>
  <c r="T75" i="1"/>
  <c r="P176" i="1"/>
  <c r="Z176" i="1" s="1"/>
  <c r="T59" i="1"/>
  <c r="S128" i="1"/>
  <c r="T152" i="1"/>
  <c r="O148" i="1"/>
  <c r="Y148" i="1" s="1"/>
  <c r="S148" i="1"/>
  <c r="S165" i="1"/>
  <c r="T110" i="1"/>
  <c r="P27" i="1"/>
  <c r="Z27" i="1" s="1"/>
  <c r="T27" i="1"/>
  <c r="O152" i="1"/>
  <c r="Y152" i="1" s="1"/>
  <c r="Q149" i="1"/>
  <c r="Q157" i="1"/>
  <c r="T165" i="1"/>
  <c r="T117" i="1"/>
  <c r="P39" i="1"/>
  <c r="Z39" i="1" s="1"/>
  <c r="O128" i="1"/>
  <c r="Y128" i="1" s="1"/>
  <c r="S176" i="1"/>
  <c r="O164" i="1"/>
  <c r="Y164" i="1" s="1"/>
  <c r="P164" i="1"/>
  <c r="Z164" i="1" s="1"/>
  <c r="T164" i="1"/>
  <c r="R136" i="1"/>
  <c r="P136" i="1"/>
  <c r="Z136" i="1" s="1"/>
  <c r="T136" i="1"/>
  <c r="O71" i="1"/>
  <c r="Y71" i="1" s="1"/>
  <c r="R71" i="1"/>
  <c r="T71" i="1"/>
  <c r="S71" i="1"/>
  <c r="Q71" i="1"/>
  <c r="S106" i="1"/>
  <c r="T106" i="1"/>
  <c r="Q178" i="1"/>
  <c r="O91" i="1"/>
  <c r="Y91" i="1" s="1"/>
  <c r="R91" i="1"/>
  <c r="T129" i="1"/>
  <c r="S138" i="1"/>
  <c r="T145" i="1"/>
  <c r="T154" i="1"/>
  <c r="O27" i="1"/>
  <c r="Y27" i="1" s="1"/>
  <c r="Q27" i="1"/>
  <c r="S27" i="1"/>
  <c r="S121" i="1"/>
  <c r="Q129" i="1"/>
  <c r="Q145" i="1"/>
  <c r="R154" i="1"/>
  <c r="AA146" i="1"/>
  <c r="AF146" i="1" s="1"/>
  <c r="AI146" i="1" s="1"/>
  <c r="P154" i="1"/>
  <c r="Z154" i="1" s="1"/>
  <c r="P138" i="1"/>
  <c r="Z138" i="1" s="1"/>
  <c r="R87" i="1"/>
  <c r="O39" i="1"/>
  <c r="Y39" i="1" s="1"/>
  <c r="S39" i="1"/>
  <c r="R39" i="1"/>
  <c r="T39" i="1"/>
  <c r="O59" i="1"/>
  <c r="Y59" i="1" s="1"/>
  <c r="R59" i="1"/>
  <c r="O106" i="1"/>
  <c r="Y106" i="1" s="1"/>
  <c r="O121" i="1"/>
  <c r="Y121" i="1" s="1"/>
  <c r="O165" i="1"/>
  <c r="Y165" i="1" s="1"/>
  <c r="Q105" i="1"/>
  <c r="R106" i="1"/>
  <c r="R129" i="1"/>
  <c r="Y124" i="1"/>
  <c r="Q106" i="1"/>
  <c r="O117" i="1"/>
  <c r="Y117" i="1" s="1"/>
  <c r="S129" i="1"/>
  <c r="S157" i="1"/>
  <c r="O161" i="1"/>
  <c r="Y161" i="1" s="1"/>
  <c r="P178" i="1"/>
  <c r="Z178" i="1" s="1"/>
  <c r="Z124" i="1"/>
  <c r="R138" i="1"/>
  <c r="O138" i="1"/>
  <c r="Y138" i="1" s="1"/>
  <c r="Q87" i="1"/>
  <c r="S87" i="1"/>
  <c r="T87" i="1"/>
  <c r="R140" i="1"/>
  <c r="T140" i="1"/>
  <c r="O132" i="1"/>
  <c r="Y132" i="1" s="1"/>
  <c r="P132" i="1"/>
  <c r="Z132" i="1" s="1"/>
  <c r="S132" i="1"/>
  <c r="T132" i="1"/>
  <c r="R132" i="1"/>
  <c r="O129" i="1"/>
  <c r="Y129" i="1" s="1"/>
  <c r="S145" i="1"/>
  <c r="Q161" i="1"/>
  <c r="O178" i="1"/>
  <c r="Y178" i="1" s="1"/>
  <c r="Q132" i="1"/>
  <c r="T161" i="1"/>
  <c r="R145" i="1"/>
  <c r="T138" i="1"/>
  <c r="P87" i="1"/>
  <c r="Z87" i="1" s="1"/>
  <c r="AA87" i="1" s="1"/>
  <c r="AF87" i="1" s="1"/>
  <c r="AI87" i="1" s="1"/>
  <c r="AA94" i="1"/>
  <c r="AF94" i="1" s="1"/>
  <c r="AI94" i="1" s="1"/>
  <c r="P116" i="1"/>
  <c r="Z116" i="1" s="1"/>
  <c r="Q116" i="1"/>
  <c r="S116" i="1"/>
  <c r="R116" i="1"/>
  <c r="T137" i="1"/>
  <c r="R137" i="1"/>
  <c r="Q133" i="1"/>
  <c r="AA162" i="1"/>
  <c r="AF162" i="1" s="1"/>
  <c r="AI162" i="1" s="1"/>
  <c r="AA142" i="1"/>
  <c r="AF142" i="1" s="1"/>
  <c r="AI142" i="1" s="1"/>
  <c r="T121" i="1"/>
  <c r="P121" i="1"/>
  <c r="Z121" i="1" s="1"/>
  <c r="R121" i="1"/>
  <c r="R165" i="1"/>
  <c r="P165" i="1"/>
  <c r="Z165" i="1" s="1"/>
  <c r="S110" i="1"/>
  <c r="S133" i="1"/>
  <c r="P110" i="1"/>
  <c r="Z110" i="1" s="1"/>
  <c r="R157" i="1"/>
  <c r="T157" i="1"/>
  <c r="P157" i="1"/>
  <c r="Z157" i="1" s="1"/>
  <c r="AA157" i="1" s="1"/>
  <c r="AF157" i="1" s="1"/>
  <c r="AI157" i="1" s="1"/>
  <c r="R117" i="1"/>
  <c r="P117" i="1"/>
  <c r="Z117" i="1" s="1"/>
  <c r="R133" i="1"/>
  <c r="P133" i="1"/>
  <c r="Z133" i="1" s="1"/>
  <c r="R149" i="1"/>
  <c r="P149" i="1"/>
  <c r="Z149" i="1" s="1"/>
  <c r="O110" i="1"/>
  <c r="Y110" i="1" s="1"/>
  <c r="O133" i="1"/>
  <c r="Y133" i="1" s="1"/>
  <c r="O149" i="1"/>
  <c r="Y149" i="1" s="1"/>
  <c r="Z125" i="1"/>
  <c r="T169" i="1"/>
  <c r="R169" i="1"/>
  <c r="P169" i="1"/>
  <c r="Z169" i="1" s="1"/>
  <c r="AA169" i="1" s="1"/>
  <c r="AF169" i="1" s="1"/>
  <c r="AI169" i="1" s="1"/>
  <c r="T105" i="1"/>
  <c r="AA107" i="1"/>
  <c r="AF107" i="1" s="1"/>
  <c r="AI107" i="1" s="1"/>
  <c r="AA111" i="1"/>
  <c r="AF111" i="1" s="1"/>
  <c r="AI111" i="1" s="1"/>
  <c r="S105" i="1"/>
  <c r="O105" i="1"/>
  <c r="Y105" i="1" s="1"/>
  <c r="P105" i="1"/>
  <c r="Z105" i="1" s="1"/>
  <c r="AA49" i="1"/>
  <c r="AF49" i="1" s="1"/>
  <c r="AI49" i="1" s="1"/>
  <c r="O83" i="1"/>
  <c r="Y83" i="1" s="1"/>
  <c r="Q83" i="1"/>
  <c r="R83" i="1"/>
  <c r="S83" i="1"/>
  <c r="T83" i="1"/>
  <c r="P83" i="1"/>
  <c r="Z83" i="1" s="1"/>
  <c r="O35" i="1"/>
  <c r="Y35" i="1" s="1"/>
  <c r="P35" i="1"/>
  <c r="Z35" i="1" s="1"/>
  <c r="Q35" i="1"/>
  <c r="R35" i="1"/>
  <c r="S35" i="1"/>
  <c r="T35" i="1"/>
  <c r="O99" i="1"/>
  <c r="Y99" i="1" s="1"/>
  <c r="P99" i="1"/>
  <c r="Z99" i="1" s="1"/>
  <c r="Q99" i="1"/>
  <c r="R99" i="1"/>
  <c r="S99" i="1"/>
  <c r="T99" i="1"/>
  <c r="O31" i="1"/>
  <c r="Y31" i="1" s="1"/>
  <c r="P31" i="1"/>
  <c r="Z31" i="1" s="1"/>
  <c r="R31" i="1"/>
  <c r="T31" i="1"/>
  <c r="Q31" i="1"/>
  <c r="S31" i="1"/>
  <c r="O95" i="1"/>
  <c r="Y95" i="1" s="1"/>
  <c r="R95" i="1"/>
  <c r="T95" i="1"/>
  <c r="P95" i="1"/>
  <c r="Z95" i="1" s="1"/>
  <c r="Q95" i="1"/>
  <c r="S95" i="1"/>
  <c r="O19" i="1"/>
  <c r="Y19" i="1" s="1"/>
  <c r="Q19" i="1"/>
  <c r="R19" i="1"/>
  <c r="S19" i="1"/>
  <c r="T19" i="1"/>
  <c r="P19" i="1"/>
  <c r="Z19" i="1" s="1"/>
  <c r="O51" i="1"/>
  <c r="Y51" i="1" s="1"/>
  <c r="Q51" i="1"/>
  <c r="R51" i="1"/>
  <c r="S51" i="1"/>
  <c r="T51" i="1"/>
  <c r="P51" i="1"/>
  <c r="Z51" i="1" s="1"/>
  <c r="O47" i="1"/>
  <c r="Y47" i="1" s="1"/>
  <c r="S47" i="1"/>
  <c r="P47" i="1"/>
  <c r="Z47" i="1" s="1"/>
  <c r="Q47" i="1"/>
  <c r="R47" i="1"/>
  <c r="T47" i="1"/>
  <c r="O79" i="1"/>
  <c r="Y79" i="1" s="1"/>
  <c r="P79" i="1"/>
  <c r="Z79" i="1" s="1"/>
  <c r="T79" i="1"/>
  <c r="R79" i="1"/>
  <c r="Q79" i="1"/>
  <c r="S79" i="1"/>
  <c r="O67" i="1"/>
  <c r="Y67" i="1" s="1"/>
  <c r="Q67" i="1"/>
  <c r="R67" i="1"/>
  <c r="S67" i="1"/>
  <c r="T67" i="1"/>
  <c r="P67" i="1"/>
  <c r="Z67" i="1" s="1"/>
  <c r="O63" i="1"/>
  <c r="Y63" i="1" s="1"/>
  <c r="P63" i="1"/>
  <c r="Z63" i="1" s="1"/>
  <c r="Q63" i="1"/>
  <c r="S63" i="1"/>
  <c r="T63" i="1"/>
  <c r="R63" i="1"/>
  <c r="Q17" i="1"/>
  <c r="R17" i="1"/>
  <c r="O17" i="1"/>
  <c r="Y17" i="1" s="1"/>
  <c r="S17" i="1"/>
  <c r="P17" i="1"/>
  <c r="Z17" i="1" s="1"/>
  <c r="T17" i="1"/>
  <c r="AI45" i="1"/>
  <c r="AA29" i="1"/>
  <c r="AF29" i="1" s="1"/>
  <c r="AI29" i="1" s="1"/>
  <c r="R119" i="1"/>
  <c r="S119" i="1"/>
  <c r="P119" i="1"/>
  <c r="Z119" i="1" s="1"/>
  <c r="Q119" i="1"/>
  <c r="O119" i="1"/>
  <c r="Y119" i="1" s="1"/>
  <c r="T119" i="1"/>
  <c r="R135" i="1"/>
  <c r="S135" i="1"/>
  <c r="O135" i="1"/>
  <c r="Y135" i="1" s="1"/>
  <c r="P135" i="1"/>
  <c r="Z135" i="1" s="1"/>
  <c r="Q135" i="1"/>
  <c r="T135" i="1"/>
  <c r="O40" i="1"/>
  <c r="Y40" i="1" s="1"/>
  <c r="R40" i="1"/>
  <c r="T40" i="1"/>
  <c r="P40" i="1"/>
  <c r="Z40" i="1" s="1"/>
  <c r="S40" i="1"/>
  <c r="Q40" i="1"/>
  <c r="O76" i="1"/>
  <c r="Y76" i="1" s="1"/>
  <c r="R76" i="1"/>
  <c r="T76" i="1"/>
  <c r="P76" i="1"/>
  <c r="Z76" i="1" s="1"/>
  <c r="S76" i="1"/>
  <c r="Q76" i="1"/>
  <c r="O88" i="1"/>
  <c r="Y88" i="1" s="1"/>
  <c r="R88" i="1"/>
  <c r="T88" i="1"/>
  <c r="P88" i="1"/>
  <c r="Z88" i="1" s="1"/>
  <c r="S88" i="1"/>
  <c r="Q88" i="1"/>
  <c r="R112" i="1"/>
  <c r="S112" i="1"/>
  <c r="O112" i="1"/>
  <c r="Y112" i="1" s="1"/>
  <c r="P112" i="1"/>
  <c r="Z112" i="1" s="1"/>
  <c r="Q112" i="1"/>
  <c r="T112" i="1"/>
  <c r="R115" i="1"/>
  <c r="T115" i="1"/>
  <c r="O115" i="1"/>
  <c r="Y115" i="1" s="1"/>
  <c r="P115" i="1"/>
  <c r="Z115" i="1" s="1"/>
  <c r="Q115" i="1"/>
  <c r="S115" i="1"/>
  <c r="Q155" i="1"/>
  <c r="R155" i="1"/>
  <c r="O155" i="1"/>
  <c r="Y155" i="1" s="1"/>
  <c r="S155" i="1"/>
  <c r="T155" i="1"/>
  <c r="P155" i="1"/>
  <c r="Z155" i="1" s="1"/>
  <c r="O20" i="1"/>
  <c r="Y20" i="1" s="1"/>
  <c r="Q20" i="1"/>
  <c r="R20" i="1"/>
  <c r="T20" i="1"/>
  <c r="P20" i="1"/>
  <c r="Z20" i="1" s="1"/>
  <c r="S20" i="1"/>
  <c r="O48" i="1"/>
  <c r="Y48" i="1" s="1"/>
  <c r="R48" i="1"/>
  <c r="T48" i="1"/>
  <c r="P48" i="1"/>
  <c r="Z48" i="1" s="1"/>
  <c r="S48" i="1"/>
  <c r="Q48" i="1"/>
  <c r="O64" i="1"/>
  <c r="Y64" i="1" s="1"/>
  <c r="R64" i="1"/>
  <c r="T64" i="1"/>
  <c r="P64" i="1"/>
  <c r="Z64" i="1" s="1"/>
  <c r="S64" i="1"/>
  <c r="Q64" i="1"/>
  <c r="O100" i="1"/>
  <c r="Y100" i="1" s="1"/>
  <c r="R100" i="1"/>
  <c r="T100" i="1"/>
  <c r="P100" i="1"/>
  <c r="Z100" i="1" s="1"/>
  <c r="S100" i="1"/>
  <c r="Q100" i="1"/>
  <c r="R179" i="1"/>
  <c r="T179" i="1"/>
  <c r="O179" i="1"/>
  <c r="Y179" i="1" s="1"/>
  <c r="P179" i="1"/>
  <c r="Z179" i="1" s="1"/>
  <c r="Q179" i="1"/>
  <c r="S179" i="1"/>
  <c r="AA170" i="1"/>
  <c r="AF170" i="1" s="1"/>
  <c r="AI170" i="1" s="1"/>
  <c r="R159" i="1"/>
  <c r="S159" i="1"/>
  <c r="Q159" i="1"/>
  <c r="O159" i="1"/>
  <c r="Y159" i="1" s="1"/>
  <c r="P159" i="1"/>
  <c r="Z159" i="1" s="1"/>
  <c r="T159" i="1"/>
  <c r="R167" i="1"/>
  <c r="S167" i="1"/>
  <c r="O167" i="1"/>
  <c r="Y167" i="1" s="1"/>
  <c r="P167" i="1"/>
  <c r="Z167" i="1" s="1"/>
  <c r="T167" i="1"/>
  <c r="Q167" i="1"/>
  <c r="O32" i="1"/>
  <c r="Y32" i="1" s="1"/>
  <c r="R32" i="1"/>
  <c r="T32" i="1"/>
  <c r="P32" i="1"/>
  <c r="Z32" i="1" s="1"/>
  <c r="S32" i="1"/>
  <c r="Q32" i="1"/>
  <c r="O52" i="1"/>
  <c r="Y52" i="1" s="1"/>
  <c r="R52" i="1"/>
  <c r="T52" i="1"/>
  <c r="P52" i="1"/>
  <c r="Z52" i="1" s="1"/>
  <c r="S52" i="1"/>
  <c r="Q52" i="1"/>
  <c r="O68" i="1"/>
  <c r="Y68" i="1" s="1"/>
  <c r="R68" i="1"/>
  <c r="T68" i="1"/>
  <c r="P68" i="1"/>
  <c r="Z68" i="1" s="1"/>
  <c r="S68" i="1"/>
  <c r="Q68" i="1"/>
  <c r="O84" i="1"/>
  <c r="Y84" i="1" s="1"/>
  <c r="R84" i="1"/>
  <c r="T84" i="1"/>
  <c r="P84" i="1"/>
  <c r="Z84" i="1" s="1"/>
  <c r="S84" i="1"/>
  <c r="Q84" i="1"/>
  <c r="O96" i="1"/>
  <c r="Y96" i="1" s="1"/>
  <c r="R96" i="1"/>
  <c r="T96" i="1"/>
  <c r="P96" i="1"/>
  <c r="Z96" i="1" s="1"/>
  <c r="S96" i="1"/>
  <c r="Q96" i="1"/>
  <c r="AA103" i="1"/>
  <c r="AF103" i="1" s="1"/>
  <c r="AI103" i="1" s="1"/>
  <c r="R143" i="1"/>
  <c r="P143" i="1"/>
  <c r="Z143" i="1" s="1"/>
  <c r="O143" i="1"/>
  <c r="Y143" i="1" s="1"/>
  <c r="Q143" i="1"/>
  <c r="T143" i="1"/>
  <c r="S143" i="1"/>
  <c r="O28" i="1"/>
  <c r="Y28" i="1" s="1"/>
  <c r="R28" i="1"/>
  <c r="T28" i="1"/>
  <c r="P28" i="1"/>
  <c r="Z28" i="1" s="1"/>
  <c r="S28" i="1"/>
  <c r="Q28" i="1"/>
  <c r="O44" i="1"/>
  <c r="Y44" i="1" s="1"/>
  <c r="R44" i="1"/>
  <c r="T44" i="1"/>
  <c r="P44" i="1"/>
  <c r="Z44" i="1" s="1"/>
  <c r="S44" i="1"/>
  <c r="Q44" i="1"/>
  <c r="O56" i="1"/>
  <c r="Y56" i="1" s="1"/>
  <c r="R56" i="1"/>
  <c r="T56" i="1"/>
  <c r="P56" i="1"/>
  <c r="Z56" i="1" s="1"/>
  <c r="S56" i="1"/>
  <c r="Q56" i="1"/>
  <c r="O72" i="1"/>
  <c r="Y72" i="1" s="1"/>
  <c r="R72" i="1"/>
  <c r="T72" i="1"/>
  <c r="P72" i="1"/>
  <c r="Z72" i="1" s="1"/>
  <c r="S72" i="1"/>
  <c r="Q72" i="1"/>
  <c r="O92" i="1"/>
  <c r="Y92" i="1" s="1"/>
  <c r="R92" i="1"/>
  <c r="T92" i="1"/>
  <c r="P92" i="1"/>
  <c r="Z92" i="1" s="1"/>
  <c r="S92" i="1"/>
  <c r="Q92" i="1"/>
  <c r="AA134" i="1"/>
  <c r="AF134" i="1" s="1"/>
  <c r="AI134" i="1" s="1"/>
  <c r="O24" i="1"/>
  <c r="Y24" i="1" s="1"/>
  <c r="R24" i="1"/>
  <c r="T24" i="1"/>
  <c r="P24" i="1"/>
  <c r="Z24" i="1" s="1"/>
  <c r="S24" i="1"/>
  <c r="Q24" i="1"/>
  <c r="O60" i="1"/>
  <c r="Y60" i="1" s="1"/>
  <c r="R60" i="1"/>
  <c r="T60" i="1"/>
  <c r="P60" i="1"/>
  <c r="Z60" i="1" s="1"/>
  <c r="S60" i="1"/>
  <c r="Q60" i="1"/>
  <c r="R175" i="1"/>
  <c r="Q175" i="1"/>
  <c r="S175" i="1"/>
  <c r="P175" i="1"/>
  <c r="Z175" i="1" s="1"/>
  <c r="T175" i="1"/>
  <c r="O175" i="1"/>
  <c r="Y175" i="1" s="1"/>
  <c r="O36" i="1"/>
  <c r="Y36" i="1" s="1"/>
  <c r="R36" i="1"/>
  <c r="T36" i="1"/>
  <c r="P36" i="1"/>
  <c r="Z36" i="1" s="1"/>
  <c r="S36" i="1"/>
  <c r="Q36" i="1"/>
  <c r="O80" i="1"/>
  <c r="Y80" i="1" s="1"/>
  <c r="R80" i="1"/>
  <c r="T80" i="1"/>
  <c r="P80" i="1"/>
  <c r="Z80" i="1" s="1"/>
  <c r="S80" i="1"/>
  <c r="Q80" i="1"/>
  <c r="Q123" i="1"/>
  <c r="R123" i="1"/>
  <c r="O123" i="1"/>
  <c r="Y123" i="1" s="1"/>
  <c r="S123" i="1"/>
  <c r="T123" i="1"/>
  <c r="P123" i="1"/>
  <c r="Z123" i="1" s="1"/>
  <c r="R131" i="1"/>
  <c r="S131" i="1"/>
  <c r="T131" i="1"/>
  <c r="O131" i="1"/>
  <c r="Y131" i="1" s="1"/>
  <c r="P131" i="1"/>
  <c r="Z131" i="1" s="1"/>
  <c r="Q131" i="1"/>
  <c r="Q171" i="1"/>
  <c r="R171" i="1"/>
  <c r="T171" i="1"/>
  <c r="P171" i="1"/>
  <c r="Z171" i="1" s="1"/>
  <c r="S171" i="1"/>
  <c r="O171" i="1"/>
  <c r="Y171" i="1" s="1"/>
  <c r="AA118" i="1"/>
  <c r="AF118" i="1" s="1"/>
  <c r="AI118" i="1" s="1"/>
  <c r="AA122" i="1"/>
  <c r="AF122" i="1" s="1"/>
  <c r="AI122" i="1" s="1"/>
  <c r="R108" i="1"/>
  <c r="T108" i="1"/>
  <c r="S108" i="1"/>
  <c r="O108" i="1"/>
  <c r="Y108" i="1" s="1"/>
  <c r="P108" i="1"/>
  <c r="Z108" i="1" s="1"/>
  <c r="Q108" i="1"/>
  <c r="R127" i="1"/>
  <c r="S127" i="1"/>
  <c r="O127" i="1"/>
  <c r="Y127" i="1" s="1"/>
  <c r="Q127" i="1"/>
  <c r="P127" i="1"/>
  <c r="Z127" i="1" s="1"/>
  <c r="T127" i="1"/>
  <c r="Q139" i="1"/>
  <c r="R139" i="1"/>
  <c r="O139" i="1"/>
  <c r="Y139" i="1" s="1"/>
  <c r="T139" i="1"/>
  <c r="P139" i="1"/>
  <c r="Z139" i="1" s="1"/>
  <c r="S139" i="1"/>
  <c r="R151" i="1"/>
  <c r="S151" i="1"/>
  <c r="P151" i="1"/>
  <c r="Z151" i="1" s="1"/>
  <c r="O151" i="1"/>
  <c r="Y151" i="1" s="1"/>
  <c r="Q151" i="1"/>
  <c r="T151" i="1"/>
  <c r="AA150" i="1"/>
  <c r="AF150" i="1" s="1"/>
  <c r="AI150" i="1" s="1"/>
  <c r="R104" i="1"/>
  <c r="S104" i="1"/>
  <c r="T104" i="1"/>
  <c r="Q104" i="1"/>
  <c r="O104" i="1"/>
  <c r="Y104" i="1" s="1"/>
  <c r="P104" i="1"/>
  <c r="Z104" i="1" s="1"/>
  <c r="R147" i="1"/>
  <c r="Q147" i="1"/>
  <c r="T147" i="1"/>
  <c r="O147" i="1"/>
  <c r="Y147" i="1" s="1"/>
  <c r="P147" i="1"/>
  <c r="Z147" i="1" s="1"/>
  <c r="S147" i="1"/>
  <c r="R163" i="1"/>
  <c r="T163" i="1"/>
  <c r="P163" i="1"/>
  <c r="Z163" i="1" s="1"/>
  <c r="Q163" i="1"/>
  <c r="S163" i="1"/>
  <c r="O163" i="1"/>
  <c r="Y163" i="1" s="1"/>
  <c r="AA153" i="1"/>
  <c r="AF153" i="1" s="1"/>
  <c r="AI153" i="1" s="1"/>
  <c r="AA141" i="1"/>
  <c r="AF141" i="1" s="1"/>
  <c r="AI141" i="1" s="1"/>
  <c r="AA173" i="1"/>
  <c r="AF173" i="1" s="1"/>
  <c r="AI173" i="1" s="1"/>
  <c r="AA37" i="1" l="1"/>
  <c r="AF37" i="1" s="1"/>
  <c r="AI37" i="1" s="1"/>
  <c r="AA89" i="1"/>
  <c r="AF89" i="1" s="1"/>
  <c r="AI89" i="1" s="1"/>
  <c r="AI70" i="1"/>
  <c r="AA101" i="1"/>
  <c r="AF101" i="1" s="1"/>
  <c r="AI101" i="1" s="1"/>
  <c r="AA41" i="1"/>
  <c r="AF41" i="1" s="1"/>
  <c r="AI41" i="1" s="1"/>
  <c r="AA78" i="1"/>
  <c r="AF78" i="1" s="1"/>
  <c r="AI78" i="1" s="1"/>
  <c r="AA102" i="1"/>
  <c r="AF102" i="1" s="1"/>
  <c r="AI102" i="1" s="1"/>
  <c r="AA81" i="1"/>
  <c r="AF81" i="1" s="1"/>
  <c r="AI81" i="1" s="1"/>
  <c r="AA156" i="1"/>
  <c r="AF156" i="1" s="1"/>
  <c r="AI156" i="1" s="1"/>
  <c r="AA90" i="1"/>
  <c r="AF90" i="1" s="1"/>
  <c r="AI90" i="1" s="1"/>
  <c r="AA30" i="1"/>
  <c r="AF30" i="1" s="1"/>
  <c r="AI30" i="1" s="1"/>
  <c r="AA62" i="1"/>
  <c r="AF62" i="1" s="1"/>
  <c r="AI62" i="1" s="1"/>
  <c r="AA26" i="1"/>
  <c r="AF26" i="1" s="1"/>
  <c r="AI26" i="1" s="1"/>
  <c r="AI137" i="1"/>
  <c r="AA126" i="1"/>
  <c r="AF126" i="1" s="1"/>
  <c r="AI126" i="1" s="1"/>
  <c r="AA174" i="1"/>
  <c r="AF174" i="1" s="1"/>
  <c r="AI174" i="1" s="1"/>
  <c r="AA168" i="1"/>
  <c r="AF168" i="1" s="1"/>
  <c r="AI168" i="1" s="1"/>
  <c r="AA177" i="1"/>
  <c r="AF177" i="1" s="1"/>
  <c r="AI177" i="1" s="1"/>
  <c r="AA160" i="1"/>
  <c r="AF160" i="1" s="1"/>
  <c r="AI160" i="1" s="1"/>
  <c r="AA133" i="1"/>
  <c r="AF133" i="1" s="1"/>
  <c r="AI133" i="1" s="1"/>
  <c r="AA144" i="1"/>
  <c r="AF144" i="1" s="1"/>
  <c r="AI144" i="1" s="1"/>
  <c r="AA125" i="1"/>
  <c r="AF125" i="1" s="1"/>
  <c r="AI125" i="1" s="1"/>
  <c r="AA154" i="1"/>
  <c r="AF154" i="1" s="1"/>
  <c r="AI154" i="1" s="1"/>
  <c r="AA130" i="1"/>
  <c r="AF130" i="1" s="1"/>
  <c r="AI130" i="1" s="1"/>
  <c r="AA120" i="1"/>
  <c r="AF120" i="1" s="1"/>
  <c r="AI120" i="1" s="1"/>
  <c r="AA117" i="1"/>
  <c r="AF117" i="1" s="1"/>
  <c r="AI117" i="1" s="1"/>
  <c r="AA166" i="1"/>
  <c r="AF166" i="1" s="1"/>
  <c r="AI166" i="1" s="1"/>
  <c r="AA161" i="1"/>
  <c r="AF161" i="1" s="1"/>
  <c r="AI161" i="1" s="1"/>
  <c r="AI145" i="1"/>
  <c r="AA114" i="1"/>
  <c r="AF114" i="1" s="1"/>
  <c r="AI114" i="1" s="1"/>
  <c r="AA158" i="1"/>
  <c r="AF158" i="1" s="1"/>
  <c r="AI158" i="1" s="1"/>
  <c r="AA71" i="1"/>
  <c r="AF71" i="1" s="1"/>
  <c r="AI71" i="1" s="1"/>
  <c r="AA172" i="1"/>
  <c r="AF172" i="1" s="1"/>
  <c r="AI172" i="1" s="1"/>
  <c r="AA116" i="1"/>
  <c r="AF116" i="1" s="1"/>
  <c r="AI116" i="1" s="1"/>
  <c r="AA140" i="1"/>
  <c r="AF140" i="1" s="1"/>
  <c r="AI140" i="1" s="1"/>
  <c r="AA109" i="1"/>
  <c r="AF109" i="1" s="1"/>
  <c r="AI109" i="1" s="1"/>
  <c r="AA113" i="1"/>
  <c r="AF113" i="1" s="1"/>
  <c r="AI113" i="1" s="1"/>
  <c r="AA138" i="1"/>
  <c r="AF138" i="1" s="1"/>
  <c r="AI138" i="1" s="1"/>
  <c r="AA129" i="1"/>
  <c r="AF129" i="1" s="1"/>
  <c r="AI129" i="1" s="1"/>
  <c r="AA106" i="1"/>
  <c r="AF106" i="1" s="1"/>
  <c r="AI106" i="1" s="1"/>
  <c r="AA176" i="1"/>
  <c r="AF176" i="1" s="1"/>
  <c r="AI176" i="1" s="1"/>
  <c r="AA128" i="1"/>
  <c r="AF128" i="1" s="1"/>
  <c r="AI128" i="1" s="1"/>
  <c r="AA136" i="1"/>
  <c r="AF136" i="1" s="1"/>
  <c r="AI136" i="1" s="1"/>
  <c r="AA75" i="1"/>
  <c r="AF75" i="1" s="1"/>
  <c r="AI75" i="1" s="1"/>
  <c r="AA121" i="1"/>
  <c r="AF121" i="1" s="1"/>
  <c r="AI121" i="1" s="1"/>
  <c r="AA148" i="1"/>
  <c r="AF148" i="1" s="1"/>
  <c r="AI148" i="1" s="1"/>
  <c r="AA149" i="1"/>
  <c r="AF149" i="1" s="1"/>
  <c r="AI149" i="1" s="1"/>
  <c r="AA165" i="1"/>
  <c r="AF165" i="1" s="1"/>
  <c r="AI165" i="1" s="1"/>
  <c r="AA164" i="1"/>
  <c r="AF164" i="1" s="1"/>
  <c r="AI164" i="1" s="1"/>
  <c r="AA152" i="1"/>
  <c r="AF152" i="1" s="1"/>
  <c r="AI152" i="1" s="1"/>
  <c r="AA91" i="1"/>
  <c r="AF91" i="1" s="1"/>
  <c r="AI91" i="1" s="1"/>
  <c r="AA124" i="1"/>
  <c r="AF124" i="1" s="1"/>
  <c r="AI124" i="1" s="1"/>
  <c r="AA27" i="1"/>
  <c r="AF27" i="1" s="1"/>
  <c r="AI27" i="1" s="1"/>
  <c r="AA39" i="1"/>
  <c r="AF39" i="1" s="1"/>
  <c r="AI39" i="1" s="1"/>
  <c r="AA59" i="1"/>
  <c r="AF59" i="1" s="1"/>
  <c r="AI59" i="1" s="1"/>
  <c r="AA178" i="1"/>
  <c r="AF178" i="1" s="1"/>
  <c r="AI178" i="1" s="1"/>
  <c r="AA132" i="1"/>
  <c r="AF132" i="1" s="1"/>
  <c r="AI132" i="1" s="1"/>
  <c r="AA110" i="1"/>
  <c r="AF110" i="1" s="1"/>
  <c r="AI110" i="1" s="1"/>
  <c r="AA105" i="1"/>
  <c r="AF105" i="1" s="1"/>
  <c r="AI105" i="1" s="1"/>
  <c r="AA19" i="1"/>
  <c r="AF19" i="1" s="1"/>
  <c r="AI19" i="1" s="1"/>
  <c r="AA67" i="1"/>
  <c r="AF67" i="1" s="1"/>
  <c r="AI67" i="1" s="1"/>
  <c r="AA47" i="1"/>
  <c r="AF47" i="1" s="1"/>
  <c r="AI47" i="1" s="1"/>
  <c r="AA31" i="1"/>
  <c r="AF31" i="1" s="1"/>
  <c r="AI31" i="1" s="1"/>
  <c r="AA35" i="1"/>
  <c r="AF35" i="1" s="1"/>
  <c r="AI35" i="1" s="1"/>
  <c r="AA63" i="1"/>
  <c r="AF63" i="1" s="1"/>
  <c r="AI63" i="1" s="1"/>
  <c r="AA79" i="1"/>
  <c r="AF79" i="1" s="1"/>
  <c r="AI79" i="1" s="1"/>
  <c r="AA51" i="1"/>
  <c r="AF51" i="1" s="1"/>
  <c r="AI51" i="1" s="1"/>
  <c r="AA95" i="1"/>
  <c r="AF95" i="1" s="1"/>
  <c r="AI95" i="1" s="1"/>
  <c r="AA99" i="1"/>
  <c r="AF99" i="1" s="1"/>
  <c r="AI99" i="1" s="1"/>
  <c r="AA83" i="1"/>
  <c r="AF83" i="1" s="1"/>
  <c r="AI83" i="1" s="1"/>
  <c r="AA17" i="1"/>
  <c r="AF17" i="1" s="1"/>
  <c r="AI17" i="1" s="1"/>
  <c r="AA147" i="1"/>
  <c r="AF147" i="1" s="1"/>
  <c r="AI147" i="1" s="1"/>
  <c r="AA123" i="1"/>
  <c r="AF123" i="1" s="1"/>
  <c r="AI123" i="1" s="1"/>
  <c r="AA143" i="1"/>
  <c r="AF143" i="1" s="1"/>
  <c r="AI143" i="1" s="1"/>
  <c r="AA139" i="1"/>
  <c r="AF139" i="1" s="1"/>
  <c r="AI139" i="1" s="1"/>
  <c r="AA171" i="1"/>
  <c r="AF171" i="1" s="1"/>
  <c r="AI171" i="1" s="1"/>
  <c r="AA131" i="1"/>
  <c r="AF131" i="1" s="1"/>
  <c r="AI131" i="1" s="1"/>
  <c r="AA80" i="1"/>
  <c r="AF80" i="1" s="1"/>
  <c r="AI80" i="1" s="1"/>
  <c r="AA24" i="1"/>
  <c r="AF24" i="1" s="1"/>
  <c r="AI24" i="1" s="1"/>
  <c r="AA96" i="1"/>
  <c r="AF96" i="1" s="1"/>
  <c r="AI96" i="1" s="1"/>
  <c r="AA68" i="1"/>
  <c r="AF68" i="1" s="1"/>
  <c r="AI68" i="1" s="1"/>
  <c r="AA32" i="1"/>
  <c r="AF32" i="1" s="1"/>
  <c r="AI32" i="1" s="1"/>
  <c r="AA167" i="1"/>
  <c r="AF167" i="1" s="1"/>
  <c r="AI167" i="1" s="1"/>
  <c r="AA100" i="1"/>
  <c r="AF100" i="1" s="1"/>
  <c r="AI100" i="1" s="1"/>
  <c r="AA48" i="1"/>
  <c r="AF48" i="1" s="1"/>
  <c r="AI48" i="1" s="1"/>
  <c r="AA115" i="1"/>
  <c r="AF115" i="1" s="1"/>
  <c r="AI115" i="1" s="1"/>
  <c r="AA76" i="1"/>
  <c r="AF76" i="1" s="1"/>
  <c r="AI76" i="1" s="1"/>
  <c r="AA163" i="1"/>
  <c r="AF163" i="1" s="1"/>
  <c r="AI163" i="1" s="1"/>
  <c r="AA56" i="1"/>
  <c r="AF56" i="1" s="1"/>
  <c r="AI56" i="1" s="1"/>
  <c r="AA151" i="1"/>
  <c r="AF151" i="1" s="1"/>
  <c r="AI151" i="1" s="1"/>
  <c r="AA72" i="1"/>
  <c r="AF72" i="1" s="1"/>
  <c r="AI72" i="1" s="1"/>
  <c r="AA44" i="1"/>
  <c r="AF44" i="1" s="1"/>
  <c r="AI44" i="1" s="1"/>
  <c r="AA159" i="1"/>
  <c r="AF159" i="1" s="1"/>
  <c r="AI159" i="1" s="1"/>
  <c r="AA108" i="1"/>
  <c r="AF108" i="1" s="1"/>
  <c r="AI108" i="1" s="1"/>
  <c r="AA175" i="1"/>
  <c r="AF175" i="1" s="1"/>
  <c r="AI175" i="1" s="1"/>
  <c r="AA92" i="1"/>
  <c r="AF92" i="1" s="1"/>
  <c r="AI92" i="1" s="1"/>
  <c r="AA28" i="1"/>
  <c r="AF28" i="1" s="1"/>
  <c r="AI28" i="1" s="1"/>
  <c r="AA179" i="1"/>
  <c r="AF179" i="1" s="1"/>
  <c r="AI179" i="1" s="1"/>
  <c r="AA104" i="1"/>
  <c r="AF104" i="1" s="1"/>
  <c r="AI104" i="1" s="1"/>
  <c r="AA127" i="1"/>
  <c r="AF127" i="1" s="1"/>
  <c r="AI127" i="1" s="1"/>
  <c r="AA36" i="1"/>
  <c r="AF36" i="1" s="1"/>
  <c r="AI36" i="1" s="1"/>
  <c r="AA60" i="1"/>
  <c r="AF60" i="1" s="1"/>
  <c r="AI60" i="1" s="1"/>
  <c r="AA84" i="1"/>
  <c r="AF84" i="1" s="1"/>
  <c r="AI84" i="1" s="1"/>
  <c r="AA52" i="1"/>
  <c r="AF52" i="1" s="1"/>
  <c r="AI52" i="1" s="1"/>
  <c r="AA64" i="1"/>
  <c r="AF64" i="1" s="1"/>
  <c r="AI64" i="1" s="1"/>
  <c r="AA20" i="1"/>
  <c r="AF20" i="1" s="1"/>
  <c r="AI20" i="1" s="1"/>
  <c r="AA155" i="1"/>
  <c r="AF155" i="1" s="1"/>
  <c r="AI155" i="1" s="1"/>
  <c r="AA112" i="1"/>
  <c r="AF112" i="1" s="1"/>
  <c r="AI112" i="1" s="1"/>
  <c r="AA88" i="1"/>
  <c r="AF88" i="1" s="1"/>
  <c r="AI88" i="1" s="1"/>
  <c r="AA40" i="1"/>
  <c r="AF40" i="1" s="1"/>
  <c r="AI40" i="1" s="1"/>
  <c r="AA135" i="1"/>
  <c r="AF135" i="1" s="1"/>
  <c r="AI135" i="1" s="1"/>
  <c r="AA119" i="1"/>
  <c r="AF119" i="1" s="1"/>
  <c r="AI119" i="1" s="1"/>
  <c r="O282" i="3" l="1"/>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O281" i="3"/>
  <c r="N281" i="3"/>
  <c r="W1" i="3" l="1"/>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267" i="1"/>
  <c r="M267" i="1" s="1"/>
  <c r="E266" i="1"/>
  <c r="M266" i="1" s="1"/>
  <c r="E265" i="1"/>
  <c r="M265" i="1" s="1"/>
  <c r="E264" i="1"/>
  <c r="M264" i="1" s="1"/>
  <c r="E263" i="1"/>
  <c r="M263" i="1" s="1"/>
  <c r="E262" i="1"/>
  <c r="M262" i="1" s="1"/>
  <c r="E261" i="1"/>
  <c r="M261" i="1" s="1"/>
  <c r="E260" i="1"/>
  <c r="M260" i="1" s="1"/>
  <c r="E259" i="1"/>
  <c r="M259" i="1" s="1"/>
  <c r="E258" i="1"/>
  <c r="M258" i="1" s="1"/>
  <c r="E257" i="1"/>
  <c r="M257" i="1" s="1"/>
  <c r="E256" i="1"/>
  <c r="M256" i="1" s="1"/>
  <c r="E255" i="1"/>
  <c r="M255" i="1" s="1"/>
  <c r="E254" i="1"/>
  <c r="M254" i="1" s="1"/>
  <c r="E253" i="1"/>
  <c r="M253" i="1" s="1"/>
  <c r="E252" i="1"/>
  <c r="M252" i="1" s="1"/>
  <c r="E251" i="1"/>
  <c r="M251" i="1" s="1"/>
  <c r="E250" i="1"/>
  <c r="M250" i="1" s="1"/>
  <c r="E249" i="1"/>
  <c r="M249" i="1" s="1"/>
  <c r="E248" i="1"/>
  <c r="M248" i="1" s="1"/>
  <c r="E247" i="1"/>
  <c r="M247" i="1" s="1"/>
  <c r="E246" i="1"/>
  <c r="M246" i="1" s="1"/>
  <c r="E245" i="1"/>
  <c r="M245" i="1" s="1"/>
  <c r="E244" i="1"/>
  <c r="M244" i="1" s="1"/>
  <c r="E243" i="1"/>
  <c r="M243" i="1" s="1"/>
  <c r="E242" i="1"/>
  <c r="M242" i="1" s="1"/>
  <c r="E241" i="1"/>
  <c r="M241" i="1" s="1"/>
  <c r="E240" i="1"/>
  <c r="M240" i="1" s="1"/>
  <c r="E239" i="1"/>
  <c r="M239" i="1" s="1"/>
  <c r="E238" i="1"/>
  <c r="M238" i="1" s="1"/>
  <c r="E237" i="1"/>
  <c r="M237" i="1" s="1"/>
  <c r="E236" i="1"/>
  <c r="M236" i="1" s="1"/>
  <c r="E235" i="1"/>
  <c r="M235" i="1" s="1"/>
  <c r="E234" i="1"/>
  <c r="M234" i="1" s="1"/>
  <c r="E233" i="1"/>
  <c r="M233" i="1" s="1"/>
  <c r="E232" i="1"/>
  <c r="M232" i="1" s="1"/>
  <c r="E231" i="1"/>
  <c r="M231" i="1" s="1"/>
  <c r="E230" i="1"/>
  <c r="M230" i="1" s="1"/>
  <c r="E229" i="1"/>
  <c r="M229" i="1" s="1"/>
  <c r="E228" i="1"/>
  <c r="M228" i="1" s="1"/>
  <c r="E227" i="1"/>
  <c r="M227" i="1" s="1"/>
  <c r="E226" i="1"/>
  <c r="M226" i="1" s="1"/>
  <c r="E225" i="1"/>
  <c r="M225" i="1" s="1"/>
  <c r="E224" i="1"/>
  <c r="M224" i="1" s="1"/>
  <c r="E223" i="1"/>
  <c r="M223" i="1" s="1"/>
  <c r="E222" i="1"/>
  <c r="M222" i="1" s="1"/>
  <c r="E221" i="1"/>
  <c r="M221" i="1" s="1"/>
  <c r="E220" i="1"/>
  <c r="M220" i="1" s="1"/>
  <c r="E219" i="1"/>
  <c r="M219" i="1" s="1"/>
  <c r="E218" i="1"/>
  <c r="M218" i="1" s="1"/>
  <c r="E217" i="1"/>
  <c r="M217" i="1" s="1"/>
  <c r="E216" i="1"/>
  <c r="M216" i="1" s="1"/>
  <c r="E215" i="1"/>
  <c r="M215" i="1" s="1"/>
  <c r="E214" i="1"/>
  <c r="M214" i="1" s="1"/>
  <c r="E213" i="1"/>
  <c r="M213" i="1" s="1"/>
  <c r="E212" i="1"/>
  <c r="M212" i="1" s="1"/>
  <c r="E211" i="1"/>
  <c r="M211" i="1" s="1"/>
  <c r="E210" i="1"/>
  <c r="M210" i="1" s="1"/>
  <c r="E209" i="1"/>
  <c r="M209" i="1" s="1"/>
  <c r="E208" i="1"/>
  <c r="M208" i="1" s="1"/>
  <c r="E207" i="1"/>
  <c r="M207" i="1" s="1"/>
  <c r="E206" i="1"/>
  <c r="M206" i="1" s="1"/>
  <c r="E205" i="1"/>
  <c r="M205" i="1" s="1"/>
  <c r="E204" i="1"/>
  <c r="M204" i="1" s="1"/>
  <c r="E203" i="1"/>
  <c r="M203" i="1" s="1"/>
  <c r="E202" i="1"/>
  <c r="M202" i="1" s="1"/>
  <c r="E201" i="1"/>
  <c r="M201" i="1" s="1"/>
  <c r="E200" i="1"/>
  <c r="M200" i="1" s="1"/>
  <c r="E199" i="1"/>
  <c r="M199" i="1" s="1"/>
  <c r="E198" i="1"/>
  <c r="M198" i="1" s="1"/>
  <c r="E197" i="1"/>
  <c r="M197" i="1" s="1"/>
  <c r="E196" i="1"/>
  <c r="M196" i="1" s="1"/>
  <c r="E195" i="1"/>
  <c r="M195" i="1" s="1"/>
  <c r="E194" i="1"/>
  <c r="M194" i="1" s="1"/>
  <c r="E193" i="1"/>
  <c r="M193" i="1" s="1"/>
  <c r="E192" i="1"/>
  <c r="M192" i="1" s="1"/>
  <c r="E191" i="1"/>
  <c r="M191" i="1" s="1"/>
  <c r="E190" i="1"/>
  <c r="M190" i="1" s="1"/>
  <c r="E189" i="1"/>
  <c r="M189" i="1" s="1"/>
  <c r="E188" i="1"/>
  <c r="M188" i="1" s="1"/>
  <c r="E187" i="1"/>
  <c r="M187" i="1" s="1"/>
  <c r="E186" i="1"/>
  <c r="M186" i="1" s="1"/>
  <c r="E185" i="1"/>
  <c r="M185" i="1" s="1"/>
  <c r="E184" i="1"/>
  <c r="M184" i="1" s="1"/>
  <c r="E183" i="1"/>
  <c r="M183" i="1" s="1"/>
  <c r="E182" i="1"/>
  <c r="M182" i="1" s="1"/>
  <c r="E181" i="1"/>
  <c r="M181" i="1" s="1"/>
  <c r="E180" i="1"/>
  <c r="M180" i="1" s="1"/>
  <c r="E16" i="1"/>
  <c r="M16" i="1" s="1"/>
  <c r="E15" i="1"/>
  <c r="E14" i="1"/>
  <c r="AH12" i="1"/>
  <c r="AD12" i="1"/>
  <c r="J14" i="1" l="1"/>
  <c r="I14" i="1"/>
  <c r="J185" i="1"/>
  <c r="J193" i="1"/>
  <c r="J201" i="1"/>
  <c r="J209" i="1"/>
  <c r="J217" i="1"/>
  <c r="J225" i="1"/>
  <c r="J233" i="1"/>
  <c r="J241" i="1"/>
  <c r="J249" i="1"/>
  <c r="J257" i="1"/>
  <c r="J265" i="1"/>
  <c r="I184" i="1"/>
  <c r="I192" i="1"/>
  <c r="I200" i="1"/>
  <c r="I208" i="1"/>
  <c r="I216" i="1"/>
  <c r="I224" i="1"/>
  <c r="I232" i="1"/>
  <c r="I240" i="1"/>
  <c r="I248" i="1"/>
  <c r="I256" i="1"/>
  <c r="I264" i="1"/>
  <c r="H183" i="1"/>
  <c r="H191" i="1"/>
  <c r="H199" i="1"/>
  <c r="H207" i="1"/>
  <c r="H215" i="1"/>
  <c r="H223" i="1"/>
  <c r="H231" i="1"/>
  <c r="H239" i="1"/>
  <c r="H247" i="1"/>
  <c r="H255" i="1"/>
  <c r="H263" i="1"/>
  <c r="G182" i="1"/>
  <c r="G190" i="1"/>
  <c r="G198" i="1"/>
  <c r="G206" i="1"/>
  <c r="G214" i="1"/>
  <c r="G222" i="1"/>
  <c r="G230" i="1"/>
  <c r="G238" i="1"/>
  <c r="G246" i="1"/>
  <c r="G254" i="1"/>
  <c r="G262" i="1"/>
  <c r="F181" i="1"/>
  <c r="F189" i="1"/>
  <c r="F197" i="1"/>
  <c r="J186" i="1"/>
  <c r="J194" i="1"/>
  <c r="J202" i="1"/>
  <c r="J210" i="1"/>
  <c r="J218" i="1"/>
  <c r="J226" i="1"/>
  <c r="J234" i="1"/>
  <c r="J242" i="1"/>
  <c r="J250" i="1"/>
  <c r="J258" i="1"/>
  <c r="J266" i="1"/>
  <c r="I185" i="1"/>
  <c r="I193" i="1"/>
  <c r="I201" i="1"/>
  <c r="I209" i="1"/>
  <c r="I217" i="1"/>
  <c r="I225" i="1"/>
  <c r="I233" i="1"/>
  <c r="I241" i="1"/>
  <c r="I249" i="1"/>
  <c r="I257" i="1"/>
  <c r="I265" i="1"/>
  <c r="H184" i="1"/>
  <c r="H192" i="1"/>
  <c r="H200" i="1"/>
  <c r="H208" i="1"/>
  <c r="H216" i="1"/>
  <c r="H224" i="1"/>
  <c r="H232" i="1"/>
  <c r="H240" i="1"/>
  <c r="H248" i="1"/>
  <c r="H256" i="1"/>
  <c r="H264" i="1"/>
  <c r="G183" i="1"/>
  <c r="G191" i="1"/>
  <c r="G199" i="1"/>
  <c r="G207" i="1"/>
  <c r="G215" i="1"/>
  <c r="G223" i="1"/>
  <c r="G231" i="1"/>
  <c r="G239" i="1"/>
  <c r="G247" i="1"/>
  <c r="G255" i="1"/>
  <c r="G263" i="1"/>
  <c r="F182" i="1"/>
  <c r="J16" i="1"/>
  <c r="J187" i="1"/>
  <c r="J195" i="1"/>
  <c r="J203" i="1"/>
  <c r="J211" i="1"/>
  <c r="J219" i="1"/>
  <c r="J227" i="1"/>
  <c r="J235" i="1"/>
  <c r="J243" i="1"/>
  <c r="J251" i="1"/>
  <c r="J259" i="1"/>
  <c r="J267" i="1"/>
  <c r="I186" i="1"/>
  <c r="I194" i="1"/>
  <c r="I202" i="1"/>
  <c r="I210" i="1"/>
  <c r="I218" i="1"/>
  <c r="I226" i="1"/>
  <c r="I234" i="1"/>
  <c r="I242" i="1"/>
  <c r="I250" i="1"/>
  <c r="I258" i="1"/>
  <c r="I266" i="1"/>
  <c r="H185" i="1"/>
  <c r="H193" i="1"/>
  <c r="H201" i="1"/>
  <c r="H209" i="1"/>
  <c r="H217" i="1"/>
  <c r="H225" i="1"/>
  <c r="H233" i="1"/>
  <c r="H241" i="1"/>
  <c r="H249" i="1"/>
  <c r="H257" i="1"/>
  <c r="H265" i="1"/>
  <c r="G184" i="1"/>
  <c r="G192" i="1"/>
  <c r="G200" i="1"/>
  <c r="G208" i="1"/>
  <c r="G216" i="1"/>
  <c r="G224" i="1"/>
  <c r="G232" i="1"/>
  <c r="G240" i="1"/>
  <c r="G248" i="1"/>
  <c r="G256" i="1"/>
  <c r="G264" i="1"/>
  <c r="F183" i="1"/>
  <c r="F191" i="1"/>
  <c r="F199" i="1"/>
  <c r="F207" i="1"/>
  <c r="F215" i="1"/>
  <c r="F223" i="1"/>
  <c r="F231" i="1"/>
  <c r="F239" i="1"/>
  <c r="F247" i="1"/>
  <c r="F255" i="1"/>
  <c r="F263" i="1"/>
  <c r="J180" i="1"/>
  <c r="J181" i="1"/>
  <c r="J189" i="1"/>
  <c r="J197" i="1"/>
  <c r="J205" i="1"/>
  <c r="J213" i="1"/>
  <c r="J221" i="1"/>
  <c r="J229" i="1"/>
  <c r="J237" i="1"/>
  <c r="J245" i="1"/>
  <c r="J253" i="1"/>
  <c r="J261" i="1"/>
  <c r="I180" i="1"/>
  <c r="I188" i="1"/>
  <c r="I196" i="1"/>
  <c r="I204" i="1"/>
  <c r="I212" i="1"/>
  <c r="I220" i="1"/>
  <c r="I228" i="1"/>
  <c r="I236" i="1"/>
  <c r="I244" i="1"/>
  <c r="I252" i="1"/>
  <c r="I260" i="1"/>
  <c r="H16" i="1"/>
  <c r="H187" i="1"/>
  <c r="H195" i="1"/>
  <c r="H203" i="1"/>
  <c r="H211" i="1"/>
  <c r="H219" i="1"/>
  <c r="H227" i="1"/>
  <c r="H235" i="1"/>
  <c r="H243" i="1"/>
  <c r="H251" i="1"/>
  <c r="H259" i="1"/>
  <c r="H267" i="1"/>
  <c r="G186" i="1"/>
  <c r="G194" i="1"/>
  <c r="G202" i="1"/>
  <c r="G210" i="1"/>
  <c r="G218" i="1"/>
  <c r="G226" i="1"/>
  <c r="G234" i="1"/>
  <c r="G242" i="1"/>
  <c r="G250" i="1"/>
  <c r="G258" i="1"/>
  <c r="G266" i="1"/>
  <c r="F185" i="1"/>
  <c r="F193" i="1"/>
  <c r="F201" i="1"/>
  <c r="F209" i="1"/>
  <c r="F217" i="1"/>
  <c r="J182" i="1"/>
  <c r="J190" i="1"/>
  <c r="J198" i="1"/>
  <c r="J206" i="1"/>
  <c r="J214" i="1"/>
  <c r="J222" i="1"/>
  <c r="J230" i="1"/>
  <c r="J238" i="1"/>
  <c r="J246" i="1"/>
  <c r="J254" i="1"/>
  <c r="J262" i="1"/>
  <c r="I181" i="1"/>
  <c r="I189" i="1"/>
  <c r="I197" i="1"/>
  <c r="I205" i="1"/>
  <c r="I213" i="1"/>
  <c r="I221" i="1"/>
  <c r="I229" i="1"/>
  <c r="I237" i="1"/>
  <c r="I245" i="1"/>
  <c r="I253" i="1"/>
  <c r="I261" i="1"/>
  <c r="H180" i="1"/>
  <c r="H188" i="1"/>
  <c r="H196" i="1"/>
  <c r="H204" i="1"/>
  <c r="H212" i="1"/>
  <c r="H220" i="1"/>
  <c r="H228" i="1"/>
  <c r="H236" i="1"/>
  <c r="H244" i="1"/>
  <c r="H252" i="1"/>
  <c r="H260" i="1"/>
  <c r="G16" i="1"/>
  <c r="G187" i="1"/>
  <c r="G195" i="1"/>
  <c r="G203" i="1"/>
  <c r="G211" i="1"/>
  <c r="G219" i="1"/>
  <c r="G227" i="1"/>
  <c r="G235" i="1"/>
  <c r="G243" i="1"/>
  <c r="G251" i="1"/>
  <c r="G259" i="1"/>
  <c r="G267" i="1"/>
  <c r="F186" i="1"/>
  <c r="F194" i="1"/>
  <c r="J183" i="1"/>
  <c r="J191" i="1"/>
  <c r="J199" i="1"/>
  <c r="J207" i="1"/>
  <c r="J215" i="1"/>
  <c r="J223" i="1"/>
  <c r="J231" i="1"/>
  <c r="J239" i="1"/>
  <c r="J247" i="1"/>
  <c r="J204" i="1"/>
  <c r="J236" i="1"/>
  <c r="J263" i="1"/>
  <c r="I195" i="1"/>
  <c r="I215" i="1"/>
  <c r="I238" i="1"/>
  <c r="I259" i="1"/>
  <c r="H190" i="1"/>
  <c r="H213" i="1"/>
  <c r="H234" i="1"/>
  <c r="H254" i="1"/>
  <c r="G188" i="1"/>
  <c r="G209" i="1"/>
  <c r="G229" i="1"/>
  <c r="G252" i="1"/>
  <c r="F184" i="1"/>
  <c r="F200" i="1"/>
  <c r="F211" i="1"/>
  <c r="F221" i="1"/>
  <c r="F230" i="1"/>
  <c r="F240" i="1"/>
  <c r="F249" i="1"/>
  <c r="F258" i="1"/>
  <c r="F267" i="1"/>
  <c r="F206" i="1"/>
  <c r="J232" i="1"/>
  <c r="I235" i="1"/>
  <c r="H210" i="1"/>
  <c r="G205" i="1"/>
  <c r="F198" i="1"/>
  <c r="F238" i="1"/>
  <c r="J208" i="1"/>
  <c r="J240" i="1"/>
  <c r="J264" i="1"/>
  <c r="I198" i="1"/>
  <c r="I219" i="1"/>
  <c r="I239" i="1"/>
  <c r="I262" i="1"/>
  <c r="H194" i="1"/>
  <c r="H214" i="1"/>
  <c r="H237" i="1"/>
  <c r="H258" i="1"/>
  <c r="G189" i="1"/>
  <c r="G212" i="1"/>
  <c r="G233" i="1"/>
  <c r="G253" i="1"/>
  <c r="F187" i="1"/>
  <c r="F202" i="1"/>
  <c r="F212" i="1"/>
  <c r="F222" i="1"/>
  <c r="F232" i="1"/>
  <c r="F241" i="1"/>
  <c r="F250" i="1"/>
  <c r="F259" i="1"/>
  <c r="F236" i="1"/>
  <c r="J260" i="1"/>
  <c r="I255" i="1"/>
  <c r="H230" i="1"/>
  <c r="G228" i="1"/>
  <c r="F210" i="1"/>
  <c r="F257" i="1"/>
  <c r="J212" i="1"/>
  <c r="J244" i="1"/>
  <c r="I16" i="1"/>
  <c r="I199" i="1"/>
  <c r="I222" i="1"/>
  <c r="I243" i="1"/>
  <c r="I263" i="1"/>
  <c r="H197" i="1"/>
  <c r="H218" i="1"/>
  <c r="H238" i="1"/>
  <c r="H261" i="1"/>
  <c r="G193" i="1"/>
  <c r="G213" i="1"/>
  <c r="G236" i="1"/>
  <c r="G257" i="1"/>
  <c r="F188" i="1"/>
  <c r="F203" i="1"/>
  <c r="F213" i="1"/>
  <c r="F224" i="1"/>
  <c r="F233" i="1"/>
  <c r="F242" i="1"/>
  <c r="F251" i="1"/>
  <c r="F260" i="1"/>
  <c r="J255" i="1"/>
  <c r="I207" i="1"/>
  <c r="I251" i="1"/>
  <c r="H205" i="1"/>
  <c r="H246" i="1"/>
  <c r="G180" i="1"/>
  <c r="G244" i="1"/>
  <c r="F195" i="1"/>
  <c r="F245" i="1"/>
  <c r="F254" i="1"/>
  <c r="G185" i="1"/>
  <c r="F180" i="1"/>
  <c r="F229" i="1"/>
  <c r="J184" i="1"/>
  <c r="J216" i="1"/>
  <c r="J248" i="1"/>
  <c r="I182" i="1"/>
  <c r="I203" i="1"/>
  <c r="I223" i="1"/>
  <c r="I246" i="1"/>
  <c r="I267" i="1"/>
  <c r="H198" i="1"/>
  <c r="H221" i="1"/>
  <c r="H242" i="1"/>
  <c r="H262" i="1"/>
  <c r="G196" i="1"/>
  <c r="G217" i="1"/>
  <c r="G237" i="1"/>
  <c r="G260" i="1"/>
  <c r="F190" i="1"/>
  <c r="F204" i="1"/>
  <c r="F214" i="1"/>
  <c r="F225" i="1"/>
  <c r="F234" i="1"/>
  <c r="F243" i="1"/>
  <c r="F252" i="1"/>
  <c r="F261" i="1"/>
  <c r="G221" i="1"/>
  <c r="F218" i="1"/>
  <c r="F264" i="1"/>
  <c r="I214" i="1"/>
  <c r="F266" i="1"/>
  <c r="J188" i="1"/>
  <c r="J220" i="1"/>
  <c r="J252" i="1"/>
  <c r="I183" i="1"/>
  <c r="I206" i="1"/>
  <c r="I227" i="1"/>
  <c r="I247" i="1"/>
  <c r="H181" i="1"/>
  <c r="H202" i="1"/>
  <c r="H222" i="1"/>
  <c r="H245" i="1"/>
  <c r="H266" i="1"/>
  <c r="G197" i="1"/>
  <c r="G220" i="1"/>
  <c r="G241" i="1"/>
  <c r="G261" i="1"/>
  <c r="F192" i="1"/>
  <c r="F205" i="1"/>
  <c r="F216" i="1"/>
  <c r="F226" i="1"/>
  <c r="F235" i="1"/>
  <c r="F244" i="1"/>
  <c r="F253" i="1"/>
  <c r="F262" i="1"/>
  <c r="J192" i="1"/>
  <c r="J224" i="1"/>
  <c r="I187" i="1"/>
  <c r="I230" i="1"/>
  <c r="H182" i="1"/>
  <c r="H226" i="1"/>
  <c r="G201" i="1"/>
  <c r="G265" i="1"/>
  <c r="F227" i="1"/>
  <c r="J200" i="1"/>
  <c r="I191" i="1"/>
  <c r="H189" i="1"/>
  <c r="H253" i="1"/>
  <c r="G249" i="1"/>
  <c r="F220" i="1"/>
  <c r="F248" i="1"/>
  <c r="J196" i="1"/>
  <c r="J228" i="1"/>
  <c r="J256" i="1"/>
  <c r="I190" i="1"/>
  <c r="I211" i="1"/>
  <c r="I231" i="1"/>
  <c r="I254" i="1"/>
  <c r="H186" i="1"/>
  <c r="H206" i="1"/>
  <c r="H229" i="1"/>
  <c r="H250" i="1"/>
  <c r="G181" i="1"/>
  <c r="G204" i="1"/>
  <c r="G225" i="1"/>
  <c r="G245" i="1"/>
  <c r="F16" i="1"/>
  <c r="F196" i="1"/>
  <c r="F208" i="1"/>
  <c r="F219" i="1"/>
  <c r="F228" i="1"/>
  <c r="F237" i="1"/>
  <c r="F246" i="1"/>
  <c r="F256" i="1"/>
  <c r="F265" i="1"/>
  <c r="G14" i="1"/>
  <c r="F14" i="1"/>
  <c r="H14" i="1"/>
  <c r="M15" i="1"/>
  <c r="F15" i="1"/>
  <c r="I15" i="1"/>
  <c r="H15" i="1"/>
  <c r="J15" i="1"/>
  <c r="G15" i="1"/>
  <c r="M14" i="1"/>
  <c r="O14" i="1" l="1"/>
  <c r="Y14" i="1" s="1"/>
  <c r="T180" i="1"/>
  <c r="T184" i="1"/>
  <c r="T188" i="1"/>
  <c r="T192" i="1"/>
  <c r="T196" i="1"/>
  <c r="T200" i="1"/>
  <c r="T204" i="1"/>
  <c r="T208" i="1"/>
  <c r="T212" i="1"/>
  <c r="T216" i="1"/>
  <c r="T220" i="1"/>
  <c r="T224" i="1"/>
  <c r="T228" i="1"/>
  <c r="T232" i="1"/>
  <c r="T236" i="1"/>
  <c r="T240" i="1"/>
  <c r="T244" i="1"/>
  <c r="T248" i="1"/>
  <c r="T252" i="1"/>
  <c r="T256" i="1"/>
  <c r="T260" i="1"/>
  <c r="T264" i="1"/>
  <c r="S16" i="1"/>
  <c r="S183" i="1"/>
  <c r="S187" i="1"/>
  <c r="S191" i="1"/>
  <c r="S195" i="1"/>
  <c r="S199" i="1"/>
  <c r="S203" i="1"/>
  <c r="S207" i="1"/>
  <c r="S211" i="1"/>
  <c r="S215" i="1"/>
  <c r="S219" i="1"/>
  <c r="S223" i="1"/>
  <c r="S227" i="1"/>
  <c r="S231" i="1"/>
  <c r="S235" i="1"/>
  <c r="S239" i="1"/>
  <c r="S243" i="1"/>
  <c r="S247" i="1"/>
  <c r="S251" i="1"/>
  <c r="S255" i="1"/>
  <c r="S259" i="1"/>
  <c r="S263" i="1"/>
  <c r="S267" i="1"/>
  <c r="R182" i="1"/>
  <c r="R186" i="1"/>
  <c r="R190" i="1"/>
  <c r="R194" i="1"/>
  <c r="R198" i="1"/>
  <c r="R202" i="1"/>
  <c r="R206" i="1"/>
  <c r="R210" i="1"/>
  <c r="R214" i="1"/>
  <c r="R218" i="1"/>
  <c r="R222" i="1"/>
  <c r="R226" i="1"/>
  <c r="R230" i="1"/>
  <c r="R234" i="1"/>
  <c r="R238" i="1"/>
  <c r="R242" i="1"/>
  <c r="R246" i="1"/>
  <c r="R250" i="1"/>
  <c r="R254" i="1"/>
  <c r="R258" i="1"/>
  <c r="R262" i="1"/>
  <c r="R266" i="1"/>
  <c r="Q181" i="1"/>
  <c r="Q185" i="1"/>
  <c r="Q189" i="1"/>
  <c r="Q193" i="1"/>
  <c r="Q197" i="1"/>
  <c r="Q201" i="1"/>
  <c r="Q205" i="1"/>
  <c r="Q209" i="1"/>
  <c r="Q213" i="1"/>
  <c r="Q217" i="1"/>
  <c r="Q221" i="1"/>
  <c r="Q225" i="1"/>
  <c r="Q229" i="1"/>
  <c r="Q233" i="1"/>
  <c r="Q237" i="1"/>
  <c r="Q241" i="1"/>
  <c r="T181" i="1"/>
  <c r="T185" i="1"/>
  <c r="T189" i="1"/>
  <c r="T193" i="1"/>
  <c r="T197" i="1"/>
  <c r="T201" i="1"/>
  <c r="T205" i="1"/>
  <c r="T209" i="1"/>
  <c r="T213" i="1"/>
  <c r="T217" i="1"/>
  <c r="T221" i="1"/>
  <c r="T225" i="1"/>
  <c r="T229" i="1"/>
  <c r="T233" i="1"/>
  <c r="T237" i="1"/>
  <c r="T241" i="1"/>
  <c r="T245" i="1"/>
  <c r="T249" i="1"/>
  <c r="T253" i="1"/>
  <c r="T257" i="1"/>
  <c r="T261" i="1"/>
  <c r="T265" i="1"/>
  <c r="S180" i="1"/>
  <c r="S184" i="1"/>
  <c r="S188" i="1"/>
  <c r="S192" i="1"/>
  <c r="S196" i="1"/>
  <c r="S200" i="1"/>
  <c r="S204" i="1"/>
  <c r="S208" i="1"/>
  <c r="S212" i="1"/>
  <c r="S216" i="1"/>
  <c r="S220" i="1"/>
  <c r="S224" i="1"/>
  <c r="S228" i="1"/>
  <c r="S232" i="1"/>
  <c r="S236" i="1"/>
  <c r="S240" i="1"/>
  <c r="S244" i="1"/>
  <c r="S248" i="1"/>
  <c r="S252" i="1"/>
  <c r="S256" i="1"/>
  <c r="S260" i="1"/>
  <c r="S264" i="1"/>
  <c r="R16" i="1"/>
  <c r="R183" i="1"/>
  <c r="R187" i="1"/>
  <c r="R191" i="1"/>
  <c r="R195" i="1"/>
  <c r="R199" i="1"/>
  <c r="R203" i="1"/>
  <c r="R207" i="1"/>
  <c r="R211" i="1"/>
  <c r="R215" i="1"/>
  <c r="R219" i="1"/>
  <c r="R223" i="1"/>
  <c r="R227" i="1"/>
  <c r="R231" i="1"/>
  <c r="R235" i="1"/>
  <c r="R239" i="1"/>
  <c r="R243" i="1"/>
  <c r="R247" i="1"/>
  <c r="R251" i="1"/>
  <c r="R255" i="1"/>
  <c r="R259" i="1"/>
  <c r="R263" i="1"/>
  <c r="R267" i="1"/>
  <c r="Q182" i="1"/>
  <c r="Q186" i="1"/>
  <c r="Q190" i="1"/>
  <c r="Q194" i="1"/>
  <c r="Q198" i="1"/>
  <c r="Q202" i="1"/>
  <c r="Q206" i="1"/>
  <c r="Q210" i="1"/>
  <c r="Q214" i="1"/>
  <c r="Q218" i="1"/>
  <c r="Q222" i="1"/>
  <c r="Q226" i="1"/>
  <c r="Q230" i="1"/>
  <c r="Q234" i="1"/>
  <c r="Q238" i="1"/>
  <c r="Q242" i="1"/>
  <c r="Q246" i="1"/>
  <c r="Q250" i="1"/>
  <c r="T182" i="1"/>
  <c r="T190" i="1"/>
  <c r="T198" i="1"/>
  <c r="T206" i="1"/>
  <c r="T214" i="1"/>
  <c r="T222" i="1"/>
  <c r="T230" i="1"/>
  <c r="T238" i="1"/>
  <c r="T246" i="1"/>
  <c r="T254" i="1"/>
  <c r="T262" i="1"/>
  <c r="S181" i="1"/>
  <c r="S189" i="1"/>
  <c r="S197" i="1"/>
  <c r="S205" i="1"/>
  <c r="S213" i="1"/>
  <c r="S221" i="1"/>
  <c r="S229" i="1"/>
  <c r="S237" i="1"/>
  <c r="S245" i="1"/>
  <c r="S253" i="1"/>
  <c r="S261" i="1"/>
  <c r="R180" i="1"/>
  <c r="R188" i="1"/>
  <c r="R196" i="1"/>
  <c r="R204" i="1"/>
  <c r="R212" i="1"/>
  <c r="R220" i="1"/>
  <c r="R228" i="1"/>
  <c r="R236" i="1"/>
  <c r="R244" i="1"/>
  <c r="R252" i="1"/>
  <c r="R260" i="1"/>
  <c r="Q16" i="1"/>
  <c r="Q187" i="1"/>
  <c r="Q195" i="1"/>
  <c r="Q203" i="1"/>
  <c r="Q211" i="1"/>
  <c r="Q219" i="1"/>
  <c r="Q227" i="1"/>
  <c r="Q235" i="1"/>
  <c r="Q243" i="1"/>
  <c r="Q248" i="1"/>
  <c r="Q253" i="1"/>
  <c r="Q257" i="1"/>
  <c r="Q261" i="1"/>
  <c r="Q265" i="1"/>
  <c r="T186" i="1"/>
  <c r="T202" i="1"/>
  <c r="T210" i="1"/>
  <c r="T218" i="1"/>
  <c r="T226" i="1"/>
  <c r="T234" i="1"/>
  <c r="T242" i="1"/>
  <c r="T250" i="1"/>
  <c r="T258" i="1"/>
  <c r="T266" i="1"/>
  <c r="S185" i="1"/>
  <c r="S193" i="1"/>
  <c r="S201" i="1"/>
  <c r="S209" i="1"/>
  <c r="S217" i="1"/>
  <c r="S225" i="1"/>
  <c r="S233" i="1"/>
  <c r="S241" i="1"/>
  <c r="S249" i="1"/>
  <c r="S257" i="1"/>
  <c r="S265" i="1"/>
  <c r="R184" i="1"/>
  <c r="R192" i="1"/>
  <c r="R200" i="1"/>
  <c r="R208" i="1"/>
  <c r="R216" i="1"/>
  <c r="R224" i="1"/>
  <c r="R232" i="1"/>
  <c r="R240" i="1"/>
  <c r="R248" i="1"/>
  <c r="R256" i="1"/>
  <c r="R264" i="1"/>
  <c r="Q183" i="1"/>
  <c r="Q191" i="1"/>
  <c r="Q199" i="1"/>
  <c r="Q207" i="1"/>
  <c r="Q215" i="1"/>
  <c r="Q223" i="1"/>
  <c r="T183" i="1"/>
  <c r="T191" i="1"/>
  <c r="T199" i="1"/>
  <c r="T207" i="1"/>
  <c r="T215" i="1"/>
  <c r="T223" i="1"/>
  <c r="T231" i="1"/>
  <c r="T239" i="1"/>
  <c r="T247" i="1"/>
  <c r="T255" i="1"/>
  <c r="T263" i="1"/>
  <c r="S182" i="1"/>
  <c r="S190" i="1"/>
  <c r="S198" i="1"/>
  <c r="S206" i="1"/>
  <c r="S214" i="1"/>
  <c r="S222" i="1"/>
  <c r="S230" i="1"/>
  <c r="S238" i="1"/>
  <c r="S246" i="1"/>
  <c r="S254" i="1"/>
  <c r="S262" i="1"/>
  <c r="R181" i="1"/>
  <c r="R189" i="1"/>
  <c r="R197" i="1"/>
  <c r="R205" i="1"/>
  <c r="R213" i="1"/>
  <c r="R221" i="1"/>
  <c r="R229" i="1"/>
  <c r="R237" i="1"/>
  <c r="R245" i="1"/>
  <c r="R253" i="1"/>
  <c r="R261" i="1"/>
  <c r="Q180" i="1"/>
  <c r="Q188" i="1"/>
  <c r="Q196" i="1"/>
  <c r="Q204" i="1"/>
  <c r="Q212" i="1"/>
  <c r="Q220" i="1"/>
  <c r="Q228" i="1"/>
  <c r="Q236" i="1"/>
  <c r="Q244" i="1"/>
  <c r="Q249" i="1"/>
  <c r="Q254" i="1"/>
  <c r="Q258" i="1"/>
  <c r="Q262" i="1"/>
  <c r="Q266" i="1"/>
  <c r="T16" i="1"/>
  <c r="T194" i="1"/>
  <c r="T219" i="1"/>
  <c r="T251" i="1"/>
  <c r="S194" i="1"/>
  <c r="S226" i="1"/>
  <c r="S258" i="1"/>
  <c r="R201" i="1"/>
  <c r="R233" i="1"/>
  <c r="R265" i="1"/>
  <c r="Q208" i="1"/>
  <c r="Q232" i="1"/>
  <c r="Q247" i="1"/>
  <c r="Q256" i="1"/>
  <c r="Q264" i="1"/>
  <c r="T203" i="1"/>
  <c r="S242" i="1"/>
  <c r="R217" i="1"/>
  <c r="Q192" i="1"/>
  <c r="Q240" i="1"/>
  <c r="Q260" i="1"/>
  <c r="T187" i="1"/>
  <c r="S218" i="1"/>
  <c r="R225" i="1"/>
  <c r="Q231" i="1"/>
  <c r="Q255" i="1"/>
  <c r="T195" i="1"/>
  <c r="T227" i="1"/>
  <c r="T259" i="1"/>
  <c r="S202" i="1"/>
  <c r="S234" i="1"/>
  <c r="S266" i="1"/>
  <c r="R209" i="1"/>
  <c r="R241" i="1"/>
  <c r="Q184" i="1"/>
  <c r="Q216" i="1"/>
  <c r="Q239" i="1"/>
  <c r="Q251" i="1"/>
  <c r="Q259" i="1"/>
  <c r="Q267" i="1"/>
  <c r="T235" i="1"/>
  <c r="T267" i="1"/>
  <c r="S210" i="1"/>
  <c r="R185" i="1"/>
  <c r="R249" i="1"/>
  <c r="Q224" i="1"/>
  <c r="Q252" i="1"/>
  <c r="T243" i="1"/>
  <c r="S186" i="1"/>
  <c r="S250" i="1"/>
  <c r="R193" i="1"/>
  <c r="R257" i="1"/>
  <c r="Q200" i="1"/>
  <c r="Q245" i="1"/>
  <c r="Q263" i="1"/>
  <c r="T211" i="1"/>
  <c r="T15" i="1"/>
  <c r="R15" i="1"/>
  <c r="S15" i="1"/>
  <c r="T14" i="1"/>
  <c r="R14" i="1"/>
  <c r="S14" i="1"/>
  <c r="Q14" i="1"/>
  <c r="P181" i="1"/>
  <c r="Z181" i="1" s="1"/>
  <c r="P189" i="1"/>
  <c r="Z189" i="1" s="1"/>
  <c r="P197" i="1"/>
  <c r="Z197" i="1" s="1"/>
  <c r="P205" i="1"/>
  <c r="Z205" i="1" s="1"/>
  <c r="P182" i="1"/>
  <c r="Z182" i="1" s="1"/>
  <c r="P190" i="1"/>
  <c r="Z190" i="1" s="1"/>
  <c r="P198" i="1"/>
  <c r="Z198" i="1" s="1"/>
  <c r="P206" i="1"/>
  <c r="Z206" i="1" s="1"/>
  <c r="P214" i="1"/>
  <c r="Z214" i="1" s="1"/>
  <c r="P222" i="1"/>
  <c r="Z222" i="1" s="1"/>
  <c r="P230" i="1"/>
  <c r="Z230" i="1" s="1"/>
  <c r="P185" i="1"/>
  <c r="Z185" i="1" s="1"/>
  <c r="P193" i="1"/>
  <c r="Z193" i="1" s="1"/>
  <c r="P201" i="1"/>
  <c r="Z201" i="1" s="1"/>
  <c r="P209" i="1"/>
  <c r="Z209" i="1" s="1"/>
  <c r="P186" i="1"/>
  <c r="Z186" i="1" s="1"/>
  <c r="P194" i="1"/>
  <c r="Z194" i="1" s="1"/>
  <c r="P202" i="1"/>
  <c r="Z202" i="1" s="1"/>
  <c r="P191" i="1"/>
  <c r="Z191" i="1" s="1"/>
  <c r="P207" i="1"/>
  <c r="Z207" i="1" s="1"/>
  <c r="P217" i="1"/>
  <c r="Z217" i="1" s="1"/>
  <c r="P226" i="1"/>
  <c r="Z226" i="1" s="1"/>
  <c r="P235" i="1"/>
  <c r="Z235" i="1" s="1"/>
  <c r="P243" i="1"/>
  <c r="Z243" i="1" s="1"/>
  <c r="P251" i="1"/>
  <c r="Z251" i="1" s="1"/>
  <c r="P259" i="1"/>
  <c r="Z259" i="1" s="1"/>
  <c r="P267" i="1"/>
  <c r="Z267" i="1" s="1"/>
  <c r="O186" i="1"/>
  <c r="Y186" i="1" s="1"/>
  <c r="O194" i="1"/>
  <c r="Y194" i="1" s="1"/>
  <c r="O202" i="1"/>
  <c r="O210" i="1"/>
  <c r="O218" i="1"/>
  <c r="O226" i="1"/>
  <c r="Y226" i="1" s="1"/>
  <c r="O234" i="1"/>
  <c r="Y234" i="1" s="1"/>
  <c r="O242" i="1"/>
  <c r="O250" i="1"/>
  <c r="Y250" i="1" s="1"/>
  <c r="O258" i="1"/>
  <c r="Y258" i="1" s="1"/>
  <c r="O266" i="1"/>
  <c r="P192" i="1"/>
  <c r="Z192" i="1" s="1"/>
  <c r="P208" i="1"/>
  <c r="Z208" i="1" s="1"/>
  <c r="P218" i="1"/>
  <c r="Z218" i="1" s="1"/>
  <c r="P227" i="1"/>
  <c r="Z227" i="1" s="1"/>
  <c r="P236" i="1"/>
  <c r="Z236" i="1" s="1"/>
  <c r="P244" i="1"/>
  <c r="Z244" i="1" s="1"/>
  <c r="P252" i="1"/>
  <c r="Z252" i="1" s="1"/>
  <c r="P260" i="1"/>
  <c r="Z260" i="1" s="1"/>
  <c r="O16" i="1"/>
  <c r="Y16" i="1" s="1"/>
  <c r="O187" i="1"/>
  <c r="Y187" i="1" s="1"/>
  <c r="O195" i="1"/>
  <c r="Y195" i="1" s="1"/>
  <c r="O203" i="1"/>
  <c r="O211" i="1"/>
  <c r="O219" i="1"/>
  <c r="O227" i="1"/>
  <c r="O235" i="1"/>
  <c r="O243" i="1"/>
  <c r="Y243" i="1" s="1"/>
  <c r="O251" i="1"/>
  <c r="Y251" i="1" s="1"/>
  <c r="O259" i="1"/>
  <c r="Y259" i="1" s="1"/>
  <c r="O267" i="1"/>
  <c r="P16" i="1"/>
  <c r="Z16" i="1" s="1"/>
  <c r="P195" i="1"/>
  <c r="Z195" i="1" s="1"/>
  <c r="P210" i="1"/>
  <c r="Z210" i="1" s="1"/>
  <c r="P219" i="1"/>
  <c r="Z219" i="1" s="1"/>
  <c r="P228" i="1"/>
  <c r="Z228" i="1" s="1"/>
  <c r="P237" i="1"/>
  <c r="Z237" i="1" s="1"/>
  <c r="P245" i="1"/>
  <c r="Z245" i="1" s="1"/>
  <c r="P253" i="1"/>
  <c r="Z253" i="1" s="1"/>
  <c r="P261" i="1"/>
  <c r="Z261" i="1" s="1"/>
  <c r="O180" i="1"/>
  <c r="Y180" i="1" s="1"/>
  <c r="O188" i="1"/>
  <c r="Y188" i="1" s="1"/>
  <c r="O196" i="1"/>
  <c r="Y196" i="1" s="1"/>
  <c r="O204" i="1"/>
  <c r="O212" i="1"/>
  <c r="Y212" i="1" s="1"/>
  <c r="O220" i="1"/>
  <c r="O228" i="1"/>
  <c r="O236" i="1"/>
  <c r="O244" i="1"/>
  <c r="Y244" i="1" s="1"/>
  <c r="O252" i="1"/>
  <c r="Y252" i="1" s="1"/>
  <c r="O260" i="1"/>
  <c r="Y260" i="1" s="1"/>
  <c r="P180" i="1"/>
  <c r="Z180" i="1" s="1"/>
  <c r="P196" i="1"/>
  <c r="Z196" i="1" s="1"/>
  <c r="P211" i="1"/>
  <c r="Z211" i="1" s="1"/>
  <c r="P220" i="1"/>
  <c r="Z220" i="1" s="1"/>
  <c r="P229" i="1"/>
  <c r="Z229" i="1" s="1"/>
  <c r="P238" i="1"/>
  <c r="Z238" i="1" s="1"/>
  <c r="P246" i="1"/>
  <c r="Z246" i="1" s="1"/>
  <c r="P254" i="1"/>
  <c r="Z254" i="1" s="1"/>
  <c r="P262" i="1"/>
  <c r="Z262" i="1" s="1"/>
  <c r="O181" i="1"/>
  <c r="Y181" i="1" s="1"/>
  <c r="O189" i="1"/>
  <c r="Y189" i="1" s="1"/>
  <c r="O197" i="1"/>
  <c r="Y197" i="1" s="1"/>
  <c r="O205" i="1"/>
  <c r="Y205" i="1" s="1"/>
  <c r="O213" i="1"/>
  <c r="O221" i="1"/>
  <c r="O229" i="1"/>
  <c r="O237" i="1"/>
  <c r="O245" i="1"/>
  <c r="O253" i="1"/>
  <c r="Y253" i="1" s="1"/>
  <c r="O261" i="1"/>
  <c r="P183" i="1"/>
  <c r="Z183" i="1" s="1"/>
  <c r="P199" i="1"/>
  <c r="Z199" i="1" s="1"/>
  <c r="P212" i="1"/>
  <c r="Z212" i="1" s="1"/>
  <c r="P221" i="1"/>
  <c r="Z221" i="1" s="1"/>
  <c r="P231" i="1"/>
  <c r="Z231" i="1" s="1"/>
  <c r="P239" i="1"/>
  <c r="Z239" i="1" s="1"/>
  <c r="P247" i="1"/>
  <c r="Z247" i="1" s="1"/>
  <c r="P255" i="1"/>
  <c r="Z255" i="1" s="1"/>
  <c r="P263" i="1"/>
  <c r="Z263" i="1" s="1"/>
  <c r="O182" i="1"/>
  <c r="Y182" i="1" s="1"/>
  <c r="O190" i="1"/>
  <c r="Y190" i="1" s="1"/>
  <c r="O198" i="1"/>
  <c r="Y198" i="1" s="1"/>
  <c r="O206" i="1"/>
  <c r="Y206" i="1" s="1"/>
  <c r="O214" i="1"/>
  <c r="Y214" i="1" s="1"/>
  <c r="O222" i="1"/>
  <c r="Y222" i="1" s="1"/>
  <c r="O230" i="1"/>
  <c r="Y230" i="1" s="1"/>
  <c r="O238" i="1"/>
  <c r="O246" i="1"/>
  <c r="O254" i="1"/>
  <c r="Y254" i="1" s="1"/>
  <c r="O262" i="1"/>
  <c r="Y262" i="1" s="1"/>
  <c r="P184" i="1"/>
  <c r="Z184" i="1" s="1"/>
  <c r="P200" i="1"/>
  <c r="Z200" i="1" s="1"/>
  <c r="P213" i="1"/>
  <c r="Z213" i="1" s="1"/>
  <c r="P223" i="1"/>
  <c r="Z223" i="1" s="1"/>
  <c r="P232" i="1"/>
  <c r="Z232" i="1" s="1"/>
  <c r="P240" i="1"/>
  <c r="Z240" i="1" s="1"/>
  <c r="P248" i="1"/>
  <c r="Z248" i="1" s="1"/>
  <c r="P256" i="1"/>
  <c r="Z256" i="1" s="1"/>
  <c r="P264" i="1"/>
  <c r="Z264" i="1" s="1"/>
  <c r="O183" i="1"/>
  <c r="Y183" i="1" s="1"/>
  <c r="O191" i="1"/>
  <c r="O199" i="1"/>
  <c r="O207" i="1"/>
  <c r="O215" i="1"/>
  <c r="Y215" i="1" s="1"/>
  <c r="O223" i="1"/>
  <c r="Y223" i="1" s="1"/>
  <c r="O231" i="1"/>
  <c r="O239" i="1"/>
  <c r="O247" i="1"/>
  <c r="O255" i="1"/>
  <c r="O263" i="1"/>
  <c r="P187" i="1"/>
  <c r="Z187" i="1" s="1"/>
  <c r="P203" i="1"/>
  <c r="Z203" i="1" s="1"/>
  <c r="P215" i="1"/>
  <c r="Z215" i="1" s="1"/>
  <c r="P224" i="1"/>
  <c r="Z224" i="1" s="1"/>
  <c r="P233" i="1"/>
  <c r="Z233" i="1" s="1"/>
  <c r="P241" i="1"/>
  <c r="Z241" i="1" s="1"/>
  <c r="P249" i="1"/>
  <c r="Z249" i="1" s="1"/>
  <c r="P257" i="1"/>
  <c r="Z257" i="1" s="1"/>
  <c r="P265" i="1"/>
  <c r="Z265" i="1" s="1"/>
  <c r="O184" i="1"/>
  <c r="Y184" i="1" s="1"/>
  <c r="O192" i="1"/>
  <c r="Y192" i="1" s="1"/>
  <c r="O200" i="1"/>
  <c r="O208" i="1"/>
  <c r="O216" i="1"/>
  <c r="Y216" i="1" s="1"/>
  <c r="O224" i="1"/>
  <c r="Y224" i="1" s="1"/>
  <c r="O232" i="1"/>
  <c r="Y232" i="1" s="1"/>
  <c r="O240" i="1"/>
  <c r="O248" i="1"/>
  <c r="O256" i="1"/>
  <c r="O264" i="1"/>
  <c r="P204" i="1"/>
  <c r="Z204" i="1" s="1"/>
  <c r="O185" i="1"/>
  <c r="Y185" i="1" s="1"/>
  <c r="O249" i="1"/>
  <c r="Y249" i="1" s="1"/>
  <c r="P188" i="1"/>
  <c r="Z188" i="1" s="1"/>
  <c r="P216" i="1"/>
  <c r="Z216" i="1" s="1"/>
  <c r="O193" i="1"/>
  <c r="O257" i="1"/>
  <c r="P225" i="1"/>
  <c r="Z225" i="1" s="1"/>
  <c r="O201" i="1"/>
  <c r="Y201" i="1" s="1"/>
  <c r="O265" i="1"/>
  <c r="Y265" i="1" s="1"/>
  <c r="O225" i="1"/>
  <c r="O241" i="1"/>
  <c r="P234" i="1"/>
  <c r="Z234" i="1" s="1"/>
  <c r="O209" i="1"/>
  <c r="Y209" i="1" s="1"/>
  <c r="P242" i="1"/>
  <c r="Z242" i="1" s="1"/>
  <c r="O217" i="1"/>
  <c r="P250" i="1"/>
  <c r="Z250" i="1" s="1"/>
  <c r="P266" i="1"/>
  <c r="Z266" i="1" s="1"/>
  <c r="P258" i="1"/>
  <c r="Z258" i="1" s="1"/>
  <c r="O233" i="1"/>
  <c r="Y233" i="1" s="1"/>
  <c r="P14" i="1"/>
  <c r="Z14" i="1" s="1"/>
  <c r="O15" i="1"/>
  <c r="P15" i="1"/>
  <c r="Z15" i="1" s="1"/>
  <c r="AA209" i="1" l="1"/>
  <c r="AF209" i="1" s="1"/>
  <c r="AI209" i="1" s="1"/>
  <c r="AA214" i="1"/>
  <c r="AF214" i="1" s="1"/>
  <c r="AI214" i="1" s="1"/>
  <c r="AA182" i="1"/>
  <c r="AF182" i="1" s="1"/>
  <c r="AI182" i="1" s="1"/>
  <c r="AA201" i="1"/>
  <c r="AF201" i="1" s="1"/>
  <c r="AI201" i="1" s="1"/>
  <c r="AA185" i="1"/>
  <c r="AF185" i="1" s="1"/>
  <c r="AI185" i="1" s="1"/>
  <c r="AA181" i="1"/>
  <c r="AF181" i="1" s="1"/>
  <c r="AI181" i="1" s="1"/>
  <c r="AA244" i="1"/>
  <c r="AF244" i="1" s="1"/>
  <c r="AI244" i="1" s="1"/>
  <c r="AA251" i="1"/>
  <c r="AF251" i="1" s="1"/>
  <c r="AI251" i="1" s="1"/>
  <c r="AA186" i="1"/>
  <c r="AF186" i="1" s="1"/>
  <c r="AI186" i="1" s="1"/>
  <c r="AA260" i="1"/>
  <c r="AF260" i="1" s="1"/>
  <c r="AI260" i="1" s="1"/>
  <c r="AA249" i="1"/>
  <c r="AF249" i="1" s="1"/>
  <c r="AI249" i="1" s="1"/>
  <c r="AA224" i="1"/>
  <c r="AF224" i="1" s="1"/>
  <c r="AI224" i="1" s="1"/>
  <c r="AA223" i="1"/>
  <c r="AF223" i="1" s="1"/>
  <c r="AI223" i="1" s="1"/>
  <c r="AA254" i="1"/>
  <c r="AF254" i="1" s="1"/>
  <c r="AI254" i="1" s="1"/>
  <c r="AA222" i="1"/>
  <c r="AF222" i="1" s="1"/>
  <c r="AI222" i="1" s="1"/>
  <c r="AA190" i="1"/>
  <c r="AF190" i="1" s="1"/>
  <c r="AI190" i="1" s="1"/>
  <c r="AA253" i="1"/>
  <c r="AF253" i="1" s="1"/>
  <c r="AI253" i="1" s="1"/>
  <c r="AA189" i="1"/>
  <c r="AF189" i="1" s="1"/>
  <c r="AI189" i="1" s="1"/>
  <c r="AA252" i="1"/>
  <c r="AF252" i="1" s="1"/>
  <c r="AI252" i="1" s="1"/>
  <c r="AA259" i="1"/>
  <c r="AF259" i="1" s="1"/>
  <c r="AI259" i="1" s="1"/>
  <c r="AA194" i="1"/>
  <c r="AF194" i="1" s="1"/>
  <c r="AI194" i="1" s="1"/>
  <c r="AA265" i="1"/>
  <c r="AF265" i="1" s="1"/>
  <c r="AI265" i="1" s="1"/>
  <c r="AA216" i="1"/>
  <c r="AF216" i="1" s="1"/>
  <c r="AI216" i="1" s="1"/>
  <c r="AA184" i="1"/>
  <c r="AF184" i="1" s="1"/>
  <c r="AI184" i="1" s="1"/>
  <c r="AA215" i="1"/>
  <c r="AF215" i="1" s="1"/>
  <c r="AI215" i="1" s="1"/>
  <c r="AA183" i="1"/>
  <c r="AF183" i="1" s="1"/>
  <c r="AI183" i="1" s="1"/>
  <c r="AA212" i="1"/>
  <c r="AF212" i="1" s="1"/>
  <c r="AI212" i="1" s="1"/>
  <c r="AA180" i="1"/>
  <c r="AF180" i="1" s="1"/>
  <c r="AI180" i="1" s="1"/>
  <c r="AA187" i="1"/>
  <c r="AF187" i="1" s="1"/>
  <c r="AI187" i="1" s="1"/>
  <c r="AA250" i="1"/>
  <c r="AF250" i="1" s="1"/>
  <c r="AI250" i="1" s="1"/>
  <c r="AA226" i="1"/>
  <c r="AF226" i="1" s="1"/>
  <c r="AI226" i="1" s="1"/>
  <c r="AA233" i="1"/>
  <c r="AF233" i="1" s="1"/>
  <c r="AI233" i="1" s="1"/>
  <c r="AA232" i="1"/>
  <c r="AF232" i="1" s="1"/>
  <c r="AI232" i="1" s="1"/>
  <c r="AA262" i="1"/>
  <c r="AF262" i="1" s="1"/>
  <c r="AI262" i="1" s="1"/>
  <c r="AA230" i="1"/>
  <c r="AF230" i="1" s="1"/>
  <c r="AI230" i="1" s="1"/>
  <c r="AA198" i="1"/>
  <c r="AF198" i="1" s="1"/>
  <c r="AI198" i="1" s="1"/>
  <c r="AA197" i="1"/>
  <c r="AF197" i="1" s="1"/>
  <c r="AI197" i="1" s="1"/>
  <c r="AA192" i="1"/>
  <c r="AF192" i="1" s="1"/>
  <c r="AI192" i="1" s="1"/>
  <c r="AA188" i="1"/>
  <c r="AF188" i="1" s="1"/>
  <c r="AI188" i="1" s="1"/>
  <c r="Y245" i="1"/>
  <c r="Y240" i="1"/>
  <c r="Y208" i="1"/>
  <c r="Y239" i="1"/>
  <c r="Y207" i="1"/>
  <c r="Y238" i="1"/>
  <c r="AA206" i="1"/>
  <c r="AF206" i="1" s="1"/>
  <c r="AI206" i="1" s="1"/>
  <c r="Y237" i="1"/>
  <c r="AA205" i="1"/>
  <c r="AF205" i="1" s="1"/>
  <c r="AI205" i="1" s="1"/>
  <c r="Y236" i="1"/>
  <c r="Y204" i="1"/>
  <c r="AA243" i="1"/>
  <c r="AF243" i="1" s="1"/>
  <c r="AI243" i="1" s="1"/>
  <c r="Y211" i="1"/>
  <c r="AA16" i="1"/>
  <c r="AF16" i="1" s="1"/>
  <c r="AI16" i="1" s="1"/>
  <c r="Y242" i="1"/>
  <c r="Y210" i="1"/>
  <c r="Y15" i="1"/>
  <c r="Y217" i="1"/>
  <c r="Y241" i="1"/>
  <c r="Y264" i="1"/>
  <c r="Y200" i="1"/>
  <c r="Y263" i="1"/>
  <c r="Y231" i="1"/>
  <c r="Y199" i="1"/>
  <c r="Y261" i="1"/>
  <c r="Y229" i="1"/>
  <c r="Y228" i="1"/>
  <c r="AA196" i="1"/>
  <c r="AF196" i="1" s="1"/>
  <c r="AI196" i="1" s="1"/>
  <c r="Y267" i="1"/>
  <c r="Y235" i="1"/>
  <c r="Y203" i="1"/>
  <c r="Y266" i="1"/>
  <c r="AA234" i="1"/>
  <c r="AF234" i="1" s="1"/>
  <c r="AI234" i="1" s="1"/>
  <c r="Y202" i="1"/>
  <c r="Y193" i="1"/>
  <c r="Y248" i="1"/>
  <c r="Y247" i="1"/>
  <c r="Y246" i="1"/>
  <c r="Y213" i="1"/>
  <c r="Y219" i="1"/>
  <c r="Y218" i="1"/>
  <c r="Y225" i="1"/>
  <c r="Y257" i="1"/>
  <c r="Y256" i="1"/>
  <c r="Y255" i="1"/>
  <c r="Y191" i="1"/>
  <c r="Y221" i="1"/>
  <c r="Y220" i="1"/>
  <c r="Y227" i="1"/>
  <c r="AA195" i="1"/>
  <c r="AF195" i="1" s="1"/>
  <c r="AI195" i="1" s="1"/>
  <c r="AA258" i="1"/>
  <c r="AF258" i="1" s="1"/>
  <c r="AI258" i="1" s="1"/>
  <c r="AA14" i="1"/>
  <c r="AF14" i="1" s="1"/>
  <c r="AI14" i="1" s="1"/>
  <c r="Z12" i="1"/>
  <c r="S12" i="1"/>
  <c r="T12" i="1"/>
  <c r="O12" i="1"/>
  <c r="AA219" i="1" l="1"/>
  <c r="AF219" i="1" s="1"/>
  <c r="AI219" i="1" s="1"/>
  <c r="AA199" i="1"/>
  <c r="AF199" i="1" s="1"/>
  <c r="AI199" i="1" s="1"/>
  <c r="AA237" i="1"/>
  <c r="AF237" i="1" s="1"/>
  <c r="AI237" i="1" s="1"/>
  <c r="AA221" i="1"/>
  <c r="AF221" i="1" s="1"/>
  <c r="AI221" i="1" s="1"/>
  <c r="AA257" i="1"/>
  <c r="AF257" i="1" s="1"/>
  <c r="AI257" i="1" s="1"/>
  <c r="AA213" i="1"/>
  <c r="AF213" i="1" s="1"/>
  <c r="AI213" i="1" s="1"/>
  <c r="AA193" i="1"/>
  <c r="AF193" i="1" s="1"/>
  <c r="AI193" i="1" s="1"/>
  <c r="AA203" i="1"/>
  <c r="AF203" i="1" s="1"/>
  <c r="AI203" i="1" s="1"/>
  <c r="AA228" i="1"/>
  <c r="AF228" i="1" s="1"/>
  <c r="AI228" i="1" s="1"/>
  <c r="AA231" i="1"/>
  <c r="AF231" i="1" s="1"/>
  <c r="AI231" i="1" s="1"/>
  <c r="AA241" i="1"/>
  <c r="AF241" i="1" s="1"/>
  <c r="AI241" i="1" s="1"/>
  <c r="AA242" i="1"/>
  <c r="AF242" i="1" s="1"/>
  <c r="AI242" i="1" s="1"/>
  <c r="AA204" i="1"/>
  <c r="AF204" i="1" s="1"/>
  <c r="AI204" i="1" s="1"/>
  <c r="AA208" i="1"/>
  <c r="AF208" i="1" s="1"/>
  <c r="AI208" i="1" s="1"/>
  <c r="AA256" i="1"/>
  <c r="AF256" i="1" s="1"/>
  <c r="AI256" i="1" s="1"/>
  <c r="AA266" i="1"/>
  <c r="AF266" i="1" s="1"/>
  <c r="AI266" i="1" s="1"/>
  <c r="AA264" i="1"/>
  <c r="AF264" i="1" s="1"/>
  <c r="AI264" i="1" s="1"/>
  <c r="AA191" i="1"/>
  <c r="AF191" i="1" s="1"/>
  <c r="AI191" i="1" s="1"/>
  <c r="AA225" i="1"/>
  <c r="AF225" i="1" s="1"/>
  <c r="AI225" i="1" s="1"/>
  <c r="AA246" i="1"/>
  <c r="AF246" i="1" s="1"/>
  <c r="AI246" i="1" s="1"/>
  <c r="AA202" i="1"/>
  <c r="AF202" i="1" s="1"/>
  <c r="AI202" i="1" s="1"/>
  <c r="AA235" i="1"/>
  <c r="AF235" i="1" s="1"/>
  <c r="AI235" i="1" s="1"/>
  <c r="AA229" i="1"/>
  <c r="AF229" i="1" s="1"/>
  <c r="AI229" i="1" s="1"/>
  <c r="AA263" i="1"/>
  <c r="AF263" i="1" s="1"/>
  <c r="AI263" i="1" s="1"/>
  <c r="AA217" i="1"/>
  <c r="AF217" i="1" s="1"/>
  <c r="AI217" i="1" s="1"/>
  <c r="AA236" i="1"/>
  <c r="AF236" i="1" s="1"/>
  <c r="AI236" i="1" s="1"/>
  <c r="AA238" i="1"/>
  <c r="AF238" i="1" s="1"/>
  <c r="AI238" i="1" s="1"/>
  <c r="AA240" i="1"/>
  <c r="AF240" i="1" s="1"/>
  <c r="AI240" i="1" s="1"/>
  <c r="AA220" i="1"/>
  <c r="AF220" i="1" s="1"/>
  <c r="AI220" i="1" s="1"/>
  <c r="AA248" i="1"/>
  <c r="AF248" i="1" s="1"/>
  <c r="AI248" i="1" s="1"/>
  <c r="AA210" i="1"/>
  <c r="AF210" i="1" s="1"/>
  <c r="AI210" i="1" s="1"/>
  <c r="AA239" i="1"/>
  <c r="AF239" i="1" s="1"/>
  <c r="AI239" i="1" s="1"/>
  <c r="AA227" i="1"/>
  <c r="AF227" i="1" s="1"/>
  <c r="AI227" i="1" s="1"/>
  <c r="AA255" i="1"/>
  <c r="AF255" i="1" s="1"/>
  <c r="AI255" i="1" s="1"/>
  <c r="AA218" i="1"/>
  <c r="AF218" i="1" s="1"/>
  <c r="AI218" i="1" s="1"/>
  <c r="AA247" i="1"/>
  <c r="AF247" i="1" s="1"/>
  <c r="AI247" i="1" s="1"/>
  <c r="AA267" i="1"/>
  <c r="AF267" i="1" s="1"/>
  <c r="AI267" i="1" s="1"/>
  <c r="AA261" i="1"/>
  <c r="AF261" i="1" s="1"/>
  <c r="AI261" i="1" s="1"/>
  <c r="AA200" i="1"/>
  <c r="AF200" i="1" s="1"/>
  <c r="AI200" i="1" s="1"/>
  <c r="AA15" i="1"/>
  <c r="AF15" i="1" s="1"/>
  <c r="AI15" i="1" s="1"/>
  <c r="AA211" i="1"/>
  <c r="AF211" i="1" s="1"/>
  <c r="AI211" i="1" s="1"/>
  <c r="AA207" i="1"/>
  <c r="AF207" i="1" s="1"/>
  <c r="AI207" i="1" s="1"/>
  <c r="AA245" i="1"/>
  <c r="AF245" i="1" s="1"/>
  <c r="AI245" i="1" s="1"/>
  <c r="Y12" i="1"/>
  <c r="AA12" i="1" l="1"/>
  <c r="Y9" i="1" s="1"/>
  <c r="AF12" i="1"/>
  <c r="AI12" i="1"/>
  <c r="Y10" i="1" s="1"/>
</calcChain>
</file>

<file path=xl/sharedStrings.xml><?xml version="1.0" encoding="utf-8"?>
<sst xmlns="http://schemas.openxmlformats.org/spreadsheetml/2006/main" count="16404" uniqueCount="1136">
  <si>
    <t>Vigilancia de la salud ambiental</t>
  </si>
  <si>
    <t>GSP</t>
  </si>
  <si>
    <t>PSPIC</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</si>
  <si>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</si>
  <si>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</si>
  <si>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</si>
  <si>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</si>
  <si>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</si>
  <si>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</si>
  <si>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</si>
  <si>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</si>
  <si>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</si>
  <si>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</si>
  <si>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</si>
  <si>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</si>
  <si>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</si>
  <si>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</si>
  <si>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</si>
  <si>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</si>
  <si>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</si>
  <si>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</si>
  <si>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</si>
  <si>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</si>
  <si>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</si>
  <si>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</si>
  <si>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</si>
  <si>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</si>
  <si>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</si>
  <si>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</si>
  <si>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Local</t>
  </si>
  <si>
    <t>CANDELARIA</t>
  </si>
  <si>
    <t>C. FEBRERO 2025</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</si>
  <si>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</si>
  <si>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</si>
  <si>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</si>
  <si>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</si>
  <si>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</si>
  <si>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</si>
  <si>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SANTA FE</t>
  </si>
  <si>
    <t>MARTIRES</t>
  </si>
  <si>
    <t>SAN CRISTOBAL</t>
  </si>
  <si>
    <t>RAFAEL URIBE URIBE</t>
  </si>
  <si>
    <t>ANTONIO NARIÑO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</si>
  <si>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</si>
  <si>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</si>
  <si>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</si>
  <si>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</si>
  <si>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</si>
  <si>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</si>
  <si>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</si>
  <si>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</si>
  <si>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Bases de datos de ETV a nivel distrital actualizadas y con criterios de calidad</t>
  </si>
  <si>
    <t>Base de datos distritales actualizadas y consolidadas</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</si>
  <si>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</si>
  <si>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</si>
  <si>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</si>
  <si>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</si>
  <si>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</si>
  <si>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</si>
  <si>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</si>
  <si>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</si>
  <si>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</si>
  <si>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</si>
  <si>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</si>
  <si>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</si>
  <si>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</si>
  <si>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</si>
  <si>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</si>
  <si>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Negra - Afrocolombiana</t>
  </si>
  <si>
    <t>Acciones para la implementación  dirigidas a la  comunidad Afrocolombiana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</si>
  <si>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</si>
  <si>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</si>
  <si>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</si>
  <si>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</si>
  <si>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</si>
  <si>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</si>
  <si>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</si>
  <si>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</si>
  <si>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</si>
  <si>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</si>
  <si>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</si>
  <si>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</si>
  <si>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</si>
  <si>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</si>
  <si>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</si>
  <si>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</si>
  <si>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</si>
  <si>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</si>
  <si>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</si>
  <si>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</si>
  <si>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</si>
  <si>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</si>
  <si>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</si>
  <si>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</si>
  <si>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</si>
  <si>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</si>
  <si>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</si>
  <si>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</si>
  <si>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</si>
  <si>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</si>
  <si>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</si>
  <si>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</si>
  <si>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</si>
  <si>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</si>
  <si>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</si>
  <si>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</si>
  <si>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</si>
  <si>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</si>
  <si>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</si>
  <si>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</si>
  <si>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</si>
  <si>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</si>
  <si>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</si>
  <si>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</si>
  <si>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</si>
  <si>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</si>
  <si>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</si>
  <si>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</si>
  <si>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</si>
  <si>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</si>
  <si>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</si>
  <si>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</si>
  <si>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</si>
  <si>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</si>
  <si>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</si>
  <si>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</si>
  <si>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</si>
  <si>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</si>
  <si>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</si>
  <si>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</si>
  <si>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</si>
  <si>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</si>
  <si>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</si>
  <si>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</si>
  <si>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</si>
  <si>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</si>
  <si>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</si>
  <si>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</si>
  <si>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</si>
  <si>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</si>
  <si>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Macro, meso y micro gestión de la salud pública</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</si>
  <si>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</si>
  <si>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</si>
  <si>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</si>
  <si>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</si>
  <si>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</si>
  <si>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</si>
  <si>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</si>
  <si>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</si>
  <si>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</si>
  <si>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IMPLEMENTACIÓN CONCEPTUAL, METODOLÓGICA Y TÉCNICA</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</si>
  <si>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</si>
  <si>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</si>
  <si>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</si>
  <si>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</si>
  <si>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</si>
  <si>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</si>
  <si>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</si>
  <si>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</si>
  <si>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</si>
  <si>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</si>
  <si>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</si>
  <si>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</si>
  <si>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</si>
  <si>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</si>
  <si>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</si>
  <si>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</si>
  <si>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</si>
  <si>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</si>
  <si>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</si>
  <si>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</si>
  <si>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</si>
  <si>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</si>
  <si>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</si>
  <si>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</si>
  <si>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</si>
  <si>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</si>
  <si>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</si>
  <si>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</si>
  <si>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</si>
  <si>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</si>
  <si>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</si>
  <si>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</si>
  <si>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</si>
  <si>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</si>
  <si>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</si>
  <si>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</si>
  <si>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</si>
  <si>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</si>
  <si>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</si>
  <si>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</si>
  <si>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</si>
  <si>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</si>
  <si>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Centro Oriente</t>
  </si>
  <si>
    <t xml:space="preserve">Acciones de contención mediante bloqueos  </t>
  </si>
  <si>
    <t>Búsqueda Activa Institucional (BAI) para la subred Centro oriente y Sur_ 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</si>
  <si>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</si>
  <si>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</si>
  <si>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</si>
  <si>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</si>
  <si>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</si>
  <si>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</si>
  <si>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</si>
  <si>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</si>
  <si>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</si>
  <si>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</si>
  <si>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</si>
  <si>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</si>
  <si>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</si>
  <si>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</si>
  <si>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</si>
  <si>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</si>
  <si>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</si>
  <si>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</si>
  <si>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</si>
  <si>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</si>
  <si>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</si>
  <si>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</si>
  <si>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</si>
  <si>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</si>
  <si>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</si>
  <si>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</si>
  <si>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</si>
  <si>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</si>
  <si>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</si>
  <si>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</si>
  <si>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</si>
  <si>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</si>
  <si>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</si>
  <si>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</si>
  <si>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</si>
  <si>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</si>
  <si>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</si>
  <si>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</si>
  <si>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</si>
  <si>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</si>
  <si>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</si>
  <si>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</si>
  <si>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</si>
  <si>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Documento de análisis de condiciones, calidad de vida, salud y enfermedad de la población palenquera</t>
  </si>
  <si>
    <t>Avance en el documento de análisis poblacionales en el marco de las políticas públicas</t>
  </si>
  <si>
    <t>Mantenimiento y fortalecimiento del sistema de  Vigilancia Centinela Meningitis, neumonía bacteriana</t>
  </si>
  <si>
    <t xml:space="preserve">Sistema de Vigilancia Centinela funcionando </t>
  </si>
  <si>
    <t>Gestión administrativa y de seguimiento del componente  de la vigilancia en salud publica_Fortalecimiento AT Públicas a Subredes</t>
  </si>
  <si>
    <t>D. MARZO 2025</t>
  </si>
  <si>
    <t>Línea Seguridad química</t>
  </si>
  <si>
    <t>IVC A INDUSTRIA DE FUNDICIÓN, TRATAMIENTO Y REVESTIMIENTO DEL METAL</t>
  </si>
  <si>
    <t>Establecimiento vigilado y controlado</t>
  </si>
  <si>
    <t>VER SIVIGILA</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</si>
  <si>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</si>
  <si>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</si>
  <si>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</si>
  <si>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</si>
  <si>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</si>
  <si>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</si>
  <si>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</si>
  <si>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</si>
  <si>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</si>
  <si>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</si>
  <si>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</si>
  <si>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</si>
  <si>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</si>
  <si>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</si>
  <si>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</si>
  <si>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</si>
  <si>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</si>
  <si>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</si>
  <si>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</si>
  <si>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</si>
  <si>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</si>
  <si>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</si>
  <si>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</si>
  <si>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</si>
  <si>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</si>
  <si>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</si>
  <si>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</si>
  <si>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</si>
  <si>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</si>
  <si>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</si>
  <si>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</si>
  <si>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</si>
  <si>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</si>
  <si>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</si>
  <si>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</si>
  <si>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</si>
  <si>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</si>
  <si>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</si>
  <si>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</si>
  <si>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</si>
  <si>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</si>
  <si>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</si>
  <si>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</si>
  <si>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</si>
  <si>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</si>
  <si>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</si>
  <si>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</si>
  <si>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</si>
  <si>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</si>
  <si>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</si>
  <si>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</si>
  <si>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</si>
  <si>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</si>
  <si>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</si>
  <si>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</si>
  <si>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</si>
  <si>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</si>
  <si>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</si>
  <si>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</si>
  <si>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</si>
  <si>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</si>
  <si>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</si>
  <si>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</si>
  <si>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</si>
  <si>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</si>
  <si>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</si>
  <si>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Operativos eventos masivos</t>
  </si>
  <si>
    <t>Vigilancia intensificada a leche higienizada y cruda</t>
  </si>
  <si>
    <t>Vigilancia intensificada de la Salud Ambiental</t>
  </si>
  <si>
    <t>Vigilancia intensificada a refrigerios y catering</t>
  </si>
  <si>
    <t>Muestreos de la Línea de Medicamentos Seguros - Análisis fisicoquímico</t>
  </si>
  <si>
    <t>Operativos de la línea de medicamentos seguros - Profesional</t>
  </si>
  <si>
    <t>Atención y seguimiento a eventos e incidentes con sustancias quimicas</t>
  </si>
  <si>
    <t>Plaza de mercado Paloquemao</t>
  </si>
  <si>
    <t>Visitas de IVC a Ópticas sin consultorio, con consultorio, Taller óptico y/o comercializadores de dispositivos médicos sobre medida para la salud visual y ocular. Intervención de la Subred Centro Orie</t>
  </si>
  <si>
    <t>Establecimiento terminado Medicamentos</t>
  </si>
  <si>
    <t>Plaza de mercado Flores</t>
  </si>
  <si>
    <t>Plazas de mercado Restrepo y concordia</t>
  </si>
  <si>
    <t>IVC A ESTABLECIMIENTOS DE ESTÉTICA FACIAL Y/O CORPORAL Y ESTÉTICA ORNAMENTAL</t>
  </si>
  <si>
    <t>Vigilancia intensificada al recinto ferial CORFERIAS y sus instalaciones anexas o complementarias</t>
  </si>
  <si>
    <t>Establecimiento Terminado Alimentos Sanos y Seguros</t>
  </si>
  <si>
    <t>Establecimiento Terminado Saneamiento</t>
  </si>
  <si>
    <t>Operativos a establecimientos</t>
  </si>
  <si>
    <t>Visita IVC otorgar autorización sanitaria expendio o almacenamiento de carne y/o productos cárnicos comestibles</t>
  </si>
  <si>
    <t>Plazas de mercado 12 de Octubre, 7 de Agosto, Quirigua, 20 de Julio, perseverancia y las Nieves</t>
  </si>
  <si>
    <t>Plazas de mercado Samper Mendoza, Santander y las Cruces</t>
  </si>
  <si>
    <t>Plaza de mercado la Esperanza</t>
  </si>
  <si>
    <t>Central de abastos Corabastos</t>
  </si>
  <si>
    <t>IVC a establecimientos penitenciarios y carcelarios de la ciudad de Bogotá pertenecientes a la Secretaría de Seguridad y Convivencia Cárcel Distrital</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</si>
  <si>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</si>
  <si>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</si>
  <si>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</si>
  <si>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</si>
  <si>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</si>
  <si>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</si>
  <si>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</si>
  <si>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</si>
  <si>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</si>
  <si>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</si>
  <si>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</si>
  <si>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</si>
  <si>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</si>
  <si>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</si>
  <si>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</si>
  <si>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</si>
  <si>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</si>
  <si>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</si>
  <si>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</si>
  <si>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</si>
  <si>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</si>
  <si>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</si>
  <si>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</si>
  <si>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</si>
  <si>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Operativos establecimientos que comercializan dispositivos médicos para la salud visual y ocular</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</si>
  <si>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</si>
  <si>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</si>
  <si>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</si>
  <si>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</si>
  <si>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</si>
  <si>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</si>
  <si>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</si>
  <si>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</si>
  <si>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</si>
  <si>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</si>
  <si>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</si>
  <si>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</si>
  <si>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</si>
  <si>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</si>
  <si>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</si>
  <si>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</si>
  <si>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Plazas de mercado 12 de Octubre, 7 de Agosto, Quirigua, 20 de Julio, perservancia y las Nieves</t>
  </si>
  <si>
    <t>Fortalecimiento en la estrategia de Autorregulación</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</si>
  <si>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</si>
  <si>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</si>
  <si>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</si>
  <si>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</si>
  <si>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</si>
  <si>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</si>
  <si>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</si>
  <si>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</si>
  <si>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</si>
  <si>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</si>
  <si>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</si>
  <si>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</si>
  <si>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</si>
  <si>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</si>
  <si>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</si>
  <si>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</si>
  <si>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Observación y seguimiento al animal agresor</t>
  </si>
  <si>
    <t>Acciones de Cierre ARRE</t>
  </si>
  <si>
    <t>IVC A AGROPUNTOS - COMERCIALIZADORAS</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</si>
  <si>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</si>
  <si>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</si>
  <si>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</si>
  <si>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</si>
  <si>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</si>
  <si>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</si>
  <si>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</si>
  <si>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</si>
  <si>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</si>
  <si>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</si>
  <si>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</si>
  <si>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</si>
  <si>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</si>
  <si>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</si>
  <si>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</si>
  <si>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</si>
  <si>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</si>
  <si>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</si>
  <si>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</si>
  <si>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</si>
  <si>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</si>
  <si>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</si>
  <si>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</si>
  <si>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Acciones para funcionamiento del Centro de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</si>
  <si>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</si>
  <si>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</si>
  <si>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</si>
  <si>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</si>
  <si>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</si>
  <si>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</si>
  <si>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Implementación de la vigilancia Centinela de eventos respiratorios y cardiovasculares para monitorear episodios de contaminación del aire en la ciudad en el marco de un sistemas de alertas tempranas</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</si>
  <si>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</si>
  <si>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</si>
  <si>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Desarrollo de actividades de Aplicación y digitación de encuesta de percepción acerca de factores de riesgo asociados a eventos climáticos extremos y/o radiación ultravioleta y/o adaptación</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</si>
  <si>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</si>
  <si>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</si>
  <si>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</si>
  <si>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</si>
  <si>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</si>
  <si>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</si>
  <si>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</si>
  <si>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</si>
  <si>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</si>
  <si>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</si>
  <si>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</si>
  <si>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</si>
  <si>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</si>
  <si>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</si>
  <si>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</si>
  <si>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</si>
  <si>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</si>
  <si>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</si>
  <si>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</si>
  <si>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</si>
  <si>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</si>
  <si>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</si>
  <si>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</si>
  <si>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</si>
  <si>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</si>
  <si>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</si>
  <si>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</si>
  <si>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</si>
  <si>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</si>
  <si>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</si>
  <si>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</si>
  <si>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</si>
  <si>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</si>
  <si>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</si>
  <si>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</si>
  <si>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</si>
  <si>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</si>
  <si>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</si>
  <si>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</si>
  <si>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</si>
  <si>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</si>
  <si>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</si>
  <si>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</si>
  <si>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Etiquetas de fila</t>
  </si>
  <si>
    <t>Suma de VALOR TOTAL DE LA GLOSA</t>
  </si>
  <si>
    <t>(en blanco)</t>
  </si>
  <si>
    <t>Total general</t>
  </si>
  <si>
    <t xml:space="preserve">VALOR GLOSAS INICIALES </t>
  </si>
  <si>
    <t>Entorno, Procesos y Temas Transversales</t>
  </si>
  <si>
    <t>Valor Glosa Inicial</t>
  </si>
  <si>
    <t>Total, general</t>
  </si>
  <si>
    <t>FORMATO DE GLOSAS
CONVENIO GSP-PSPIC 03 DE DICIEMBRE DE 2024 A 23 DE JULIO 2025
SUBRED CENTRO ORIENTE CONVENIO CO1.PCCNTR-4176-2024</t>
  </si>
  <si>
    <t>SUBRED :</t>
  </si>
  <si>
    <t>CENTRO ORIENTE</t>
  </si>
  <si>
    <t xml:space="preserve">CONVENIO NUMERO: </t>
  </si>
  <si>
    <t>4176-2024</t>
  </si>
  <si>
    <t>GLOSA INICIAL:</t>
  </si>
  <si>
    <t xml:space="preserve">FECHA: </t>
  </si>
  <si>
    <t>03 DCIEMBRE 2024 AL 23 DE JULIO 2005</t>
  </si>
  <si>
    <t>GLOSA DEFINITIVA:</t>
  </si>
  <si>
    <t>PERIODO DE SEGUIMIENTO:</t>
  </si>
  <si>
    <t>01 FEBRERO  HASTA 31 MARZO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</si>
  <si>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</si>
  <si>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</si>
  <si>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</si>
  <si>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</si>
  <si>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</si>
  <si>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</si>
  <si>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</si>
  <si>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</si>
  <si>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</si>
  <si>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</si>
  <si>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</si>
  <si>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</si>
  <si>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</si>
  <si>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</si>
  <si>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</si>
  <si>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</si>
  <si>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</si>
  <si>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</si>
  <si>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</si>
  <si>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</si>
  <si>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</si>
  <si>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</si>
  <si>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</si>
  <si>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</si>
  <si>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</si>
  <si>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Marcela López H</t>
  </si>
  <si>
    <t xml:space="preserve">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3; este producto es desarrollado por 3 perfiles (profesional universitario 2, técnico 1 y técnico 3), para el perfil técnico 1, hay 27 actividades, el incumplimiento se presenta en una (1) actividad: 
De acuerdo con acta de reunión del 27/03/2025 remitida por referente distrital del proceso de canalizaciones, se evidenció hallazgo por incumplimiento del lineamiento técnico, producto 69, fase 5, “actividad solicitud de ajustes de tipo y número de documento”, donde el correo se envió sin cumplir la descripción del lineamiento enviándolo a destinatarios que no tienen la competencia de responder dicha solicitud. Acta que fue enviada a Equipo de seguimiento, el día 31/03/2025.
</t>
  </si>
  <si>
    <t xml:space="preserve">No se acepta la glosa, la SISS Centro Oriente formuló e implementó un plan de mejora para subsanar los hallazgos. </t>
  </si>
  <si>
    <t>Se mantiene la glosa por INCUMPLIMIENTO DE ANEXO 6 LINEAMIENTOS TÉCNICOS DE LA GESTIÓN DE LA SALUD PUBLICA GSP Y DEL PLAN DE SALUD PÚBLICA DE INTERVENCIONES COLECTIVAS – PSPIC Y MÓDULO DE ESTÁNDARES – SIVIGILA D.C. del 100%, teniendo en cuenta que la subred no presentó soportes que subsanen el hallazgo.</t>
  </si>
  <si>
    <t>Jennifer Jimenez Ladino</t>
  </si>
  <si>
    <t>GLOSAS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</si>
  <si>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t>
  </si>
  <si>
    <t>La Subred Integrada de Servicios de Salud Centro Oriente se permite manifestar que no acepta la glosa aplicada de los meses febrero y marzo, esta corresponde al 100% del valor del producto, sin que exista proporcionalidad número de kardex con errores frente al total de kardex revisados.
En este sentido, se considera que la glosa debe reflejar únicamente los casos en los que se ha evidenciado incumplimiento o inconsistencia, y no afectar la totalidad del producto entregado, el cual incluye un número significativo de kardex que cumplen con los criterios de calidad establecidos. Así mismo la Subred tiene plan de mejora por este producto a partir del 20 de mayo de 2025.
Por lo anterior, la Subred solicitará a través de oficio a la Secretaría Distrital de Salud del Programa Ampliado de Inmunizaciones, el aval para que se realice el ajuste del valor de la glosa, de manera que este sea coherente y proporcional.</t>
  </si>
  <si>
    <t>Se  MANTIENE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</si>
  <si>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t>
  </si>
  <si>
    <t>Alexandra Zuleta González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</si>
  <si>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1.Para el soporte AR01E076708, ID 327602, con fecha 14/02/2025, se presentó incumplimiento de las características de calidad del diligenciamiento de los instrumentos, debido que presentó espacio en blanco en tipo de documento de quien firma el acta por parte del establecimiento.</t>
  </si>
  <si>
    <t xml:space="preserve">No se acepta la glosa, la SiSS Centro Oriente implementará las medidas correctivas necesarias para subsanar los hallazgos.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</si>
  <si>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</si>
  <si>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	Para el soporte AR01E076179, ID 755119, con fecha 05/02/2025, se presentó incumplimiento de las características de calidad del diligenciamiento de los instrumentos, debido que presentó espacio en blanco en tipo de documento de quien firma el acta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</si>
  <si>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	Para el soporte AR01E036560, ID 694254, con fecha 18/03/2025, se presentó incumplimiento de las características de calidad del diligenciamiento de los instrumentos, debido que presentó diligenciamiento en lápiz en tipo de documento de quien firma el acta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</si>
  <si>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
1.	Para la encuesta de percepción de ruido en unidad habitacional No. AR05E003820 ID 313607 del 20/02/2025 se evidencio incumplimiento en las características de calidad en el diligenciamiento de los instrumentos, debido que el encuestado refiere que no cuenta con afiliación a ningún sistema de salud y en campo de observaciones no aparece ninguna orientación y tampoco fue canalizado, ya que el” Instructivo diligenciamiento de formatos de vigilancia salud pública” describe “Nota: Recuerde que cuando se manifieste esta opción se debe informar sobre el procedimiento para afiliación al Sistema de Salud o canalizar según las directrices de cada Subred y colocar en las observaciones. En caso de que el encuestado se encuentre suspendido por mora, registrar la EPS a la cual reporte que está afiliado y dejar la anotación en observaciones.”.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</si>
  <si>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
1.Para la encuesta periódica de prevalencia de sintomatología respiratoria en menores de cinco a catorce años No. AR03E005777 ID 313512 del 21/02/2025 se evidencio incumplimiento en las características de calidad en el diligenciamiento de los instrumentos, debido que en información básica del niño campo Tipo de Identificación se registró NUIP y el menor tiene 10 años, y no se registró porque no se cuenta con TI como lo refiere el instructivo “Instructivo diligenciamiento de formatos de vigilancia en salud por contaminación del aire”, () … “Los niños a partir de los 8 años en adelante deben contar con tarjeta de identidad de no ser así se debe registrar en las observaciones del formato”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</si>
  <si>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-Para la actividad “Seguimiento, reporte y análisis de indicadores correspondientes a la línea de Aire, Ruido y Radiación Electromagnética para la publicación en el observatorio de salud, página web de Salud Ambiental y demás aplicativos desarrollados para tal fin”, en la subactividad “Reporte de Indicadores locales y/o Distritales de la matriz de Excel compartida en el DRIVE”, donde se evidenció espacio sin diligenciar en pestaña 4. Consumo tabaco, enero 2025 indicador Prevalencia de tabaquismo pesado en población mayor de 60 años en Bogotá D.C. Localidad Chapinero, régimen subsidiado.
Se aplica glosa sobre el 0,260869565 de las subactividades de una meta ejecutada de 2 en el Informe de Gestión de Salud Ambiental por el perfil profesional especializado 4, acorde al plan de acción de febrero 2025 en concordancia con el anexo 9, Criterios de glosa.</t>
  </si>
  <si>
    <t>Jenny Rocío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</si>
  <si>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Acta AR01E067768 del 07/02/2025 ID 490145, con incongruencia en el numeral  “3.Observaciones”, donde relacionan entre los incumplimientos; “Aspecto 2B. No presenta letrero correspondiente a “Prohibida la venta de tabaco, cigarrillos y sus derivados” ni tampoco el letrero evaluado en el aspecto 2B que lo pide la ley y habla de espacios libres de humo, en un lugar visible y en material sanitario”, presentando inconsistencia frente al incumplimiento del ítem 2B, relacionado únicamente con señalización de ambientes libre de humo.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</si>
  <si>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Acta AR01E052989 del 19/03/2025 ID 516145, con espacio en blanco en la hoja 3, ya que no se diligencio la información de “Tipo de documento” de la persona encargada del establecimiento.</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</si>
  <si>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</si>
  <si>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SQ01E746534, ID establecimiento (699930), de fecha 19/2/2025 con Concepto Favorable con Requerimientos. La visita anterior del 19/07/2024 tuvo concepto Favorable con requerimientos, sin embargo, en esta visita del 19/02/2025 se emite concepto Favorable con requerimientos, y no se registró nota aclaratoria de que, habiendo subsanado los hallazgos de la visita anterior, se evidenciaron nuevos incumplimientos, para poder emitir nuevamente este concepto.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</si>
  <si>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</si>
  <si>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SQ03E709369, ID establecimiento (710883), de fecha 13/2/2025 con Concepto Favorable con Requerimientos. En el acta principal SQ03E709369 se registró la calificación "No cumple" del ítem 14.4 Cuenta con un plan de gestión integral de residuos documentado, sin embargo, en el acta anexa SQ08E701032 se calificó "Cumple" el ítem 3.6 Se documenta el plan de gestión integral de residuos peligrosos generados en el establecimiento,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</si>
  <si>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SQ01E745225, ID establecimiento (828809), de fecha 18/2/2025 con Concepto Favorable con Requerimientos. En el ítem 8.1 para la sustancia con nombre comercial aceite mineral GTM no se registró la cantidad mensual utilizada ni la cantidad mensual almacenada,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</si>
  <si>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SQ01E745944, ID establecimiento (401075), de fecha 22/2/2025 con Concepto Favorable. El ítem 12 Exigencias se calificó "NO" y el concepto sanitario emitido fue Favorable, sin embargo, en el ítem 12. 3 se evidenció diligenciamiento de 23 días de plazo y fechas respectivas para cumplimiento de requerimientos, lo cual es inconsistente.
2. En el soporte físico del Acta No. SQ01E745948, ID establecimiento (704184), de fecha 22/2/2025 con Concepto Favorable con Requerimientos. La redacción de la exigencia del ítem 5.6 no es clara ni precisa al registrarse "implementar los procedimientos de atención". Además, se registró nota aclaratoria: "ítem 12.1: Hallazgo y exigencia del ítem 6.4 implementar procedimientos de gestión interna de residuos", lo cual es inconsistente ya que, el ítem 6.4 evalúa el "sistema de gestión de la seguridad y salud en el trabajo” con calificación Si/No. Adicional, la visita anterior del 06/11/2024 tuvo concepto Desfavorable, sin embargo, en esta visita del 22/02/2025 se emite concepto Favorable con requerimientos, y no se registró nota aclaratoria de que habiendo subsanado los hallazgos de la visita anterior, se evidenciaron nuevos incumplimientos, para poder emitir este concepto.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</si>
  <si>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</si>
  <si>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SQ01E743494, ID establecimiento (302102), de fecha 14/3/2025 con Concepto Favorable. En el ítem 8.1 se registró para la sustancia soda en escamas la cantidad mensual utilizada de 120 gramos, sin embargo, no es consistente la cantidad mensual almacenada de 500 Kilogramos, en este tipo de establecimientos: Talleres de elaboración y/o reparación de joyas.
2. En el soporte físico del Acta No. SQ01E743518, ID establecimiento (829437), de fecha 10/3/2025 con Concepto Favorable con Requerimientos. En el ítem 8.1 se registró para la sustancia bórax, "Tiene ficha de datos de seguridad ": No aplica , lo cual es inconsistente, además, se diligenció en la hoja 6 la nota aclaratoria: "ítem 8.1: láminas de latón: fichas de datos de seguridad: No aplica", lo cual no es concordante con las sustancias reportadas en el ítem 8.1 ya que no hubo registro de láminas de latón en este ítem.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</si>
  <si>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SQ03E709610, ID establecimiento (354824), de fecha 6/3/2025 con Concepto Favorable con Requerimientos. Se presentó inconsistencia en la evaluación del ítem 12.2 ¿Utilizan toallas limpias (una para cada cliente) sobre las almohadillas de manicura? frente a los productos cosméticos registrados, ya que se calificó el ítem como "Cumple" y no se registraron cosméticos asociados a esta actividad, ni se registró nota al respecto.
2. En el soporte físico del Acta No. SQ03E709563, ID establecimiento (356920), de fecha 20/3/2025 con Concepto Favorable con Requerimientos. En el ítem 16.3 se registró la fecha de vencimiento del plazo 19/04/2024, lo cual no es consistente con la fecha de la visita 20/03/2025.
3. En el soporte físico del Acta No. SQ03E709602, ID establecimiento (710884), de fecha 6/3/2025 con Concepto Desfavorable. En el acta principal SQ03E709602 se registró la calificación del ítem 7.1 "No cumple" con el hallazgo: extintor vencido, sin embargo, en el acta anexa SQ08E701035 se calificó "Cumple" el ítem 5.4 "Cuenta con elementos necesarios para controlar y combatir accidentes por fuego, tienen carga vigente y se encuentran señalizados y ubicados de forma adecuada", lo cual no es consistente.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</si>
  <si>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SQ03E709590, ID establecimiento (829837), de fecha 12/3/2025 con Concepto Desfavorable. En el acta secundaria SQ04E701227 no se incluyó dentro de los incumplimientos el relacionado con el ítem 5.5 "¿Disponen de un documento en donde se detallen los procesos y procedimientos de los servicios que se prestan?". El ítem 3.1 se calificó centro de estética y cosmetología. "SI", sin registrarse procedimientos ni personal esteticista. En el procedimiento de extensión de pestañas se calificó que "SI" es un procedimiento invasivo, lo cual no es consistente. En esta acta secundaria no se incluyó dentro de la normatividad incumplida la Resolución 2827 de 2006, la Ley 780 de 2016 y la Resolución 1164 de 2002. No se relacionaron las actas principal y secundaria de acuerdo a lo estipulado en la Ficha Técnica de Seguridad Química a saber: "En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</si>
  <si>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SQ01E746827, ID establecimiento (554696), de fecha 17/3/2025 con Concepto Desfavorable. La redacción de los incumplimientos de los ítems 4.3 "falta señalización de riesgo eléctrico y riesgo químico" y 7.5 "no comunica el riesgo químico y riesgo eléctrico", no es clara ni específica, sobre qué tipo de peligros podrían generar riesgo químico o eléctrico y en qué áreas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</si>
  <si>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SQ01E747363, ID establecimiento (605624), de fecha 11/3/2025 con Concepto Favorable con Requerimientos. En el ítem 8.1 se registró la cantidad mensual utilizada/almacenada de argón comprimido y oxígeno comprimido 1 Centímetro cúbico / 3 Centímetros cúbicos, para cada sustancia, lo cual no es consistente con lo indicado en el documento: capacidad y presentación de cilindros de gases, donde la unidad de medida son Metros cúbicos.</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</si>
  <si>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</si>
  <si>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la actividad de Fortalecimiento de capacidades realizada el día 12 febrero de 2025, presentó espacios sin diligenciar en una de las evaluaciones en los campos de nombre y fecha, se verifica la ficha técnica y no hay alguna observación al respecto; además presento inconsistencia entre la información registrada en la ficha técnica y los soportes de evaluación presentados, ya que para la pregunta 3 indica en la gráfica: 2 respuestas satisfactorias y 4 no satisfactorias, sin embargo, de acuerdo a los soportes son 4 satisfactorias y 2 no satisfactorias, de igual manera para la pregunta 4, indica en la gráfica: 4 respuestas satisfactorias y 2 no satisfactorias, sin embargo, los soportes corresponden a 2 satisfactorias y 4 no satisfactorias.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</si>
  <si>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</si>
  <si>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la actividad de Fortalecimiento de capacidades realizada el día 21 febrero de 2025, presentó inconsistencia en las calificaciones registradas para los soportes de evaluación presentados, ya que, para una de las evaluaciones la persona que respondió indicó para la pregunta 4 que la respuesta correcta es la opción b, tanto para el pretest como para el postest, sin embargo, calificó como incorrecta la respuesta en el pre y correcta en el post, en otras de las preguntas el criterio de evaluación para dar como correcta la respuesta no es el mismo, por ejemplo para una de las evaluaciones da como valida la respuesta verde a la pregunta Residuo aprovechable color y en otros casos la califica como incorrecta, por lo tanto con base en estos resultados la información registrada en la ficha técnica no es concordante.</t>
  </si>
  <si>
    <t>Se genera GLOSA del 100% sobre el valor reportado como ejecutado en la intervención por Bases de datos Vs. Soportes en medio Físico, ya que se evidenció la no coincidencia de los indicadores reportados en el informe de gestión de Vigilancia de la Salud Ambiental frente a los soportes físicos:
para la actividad realizada el día 22 de febrero, se registró en el informe de gestión en el indicador Número de personas capacitadas: "5", sin embargo, en los soportes físicos se evidencia que son 6 personas capacitadas.</t>
  </si>
  <si>
    <t>Se mantiene GLOSA del 100% sobre el valor reportado como ejecutado en la intervención por Bases de datos Vs. Soportes en medio Físico,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</si>
  <si>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SQ03E709350 ID (484339), con concepto sanitario Desfavorable, del día 17-03-2025, presentó inconsistencia en la evaluación de ítems que se interrelacionan, ya que para el ítem 12.2 ¿Utilizan toallas limpias (una para cada cliente) sobre las almohadillas de manicura? calificó cumple, sin embargo, no se registraron productos cosméticos asociados a esta actividad; adicional registró cantidad de residuos biosanitarios, sin indicar el número de meses de este dato, y para el ítem 14.5 ¿Diligencia oportunamente el formulario RH1, en el cual consigna el tipo y cantidad de residuos que entrega al servicio de gestión externa?, se registró como incumplimiento: "...No se diligencia el formulario RH1...".
2. En el acta No. SQ03E709355 ID (324495), con concepto sanitario Desfavorable, del día 19-03-2025, presentó inconsistencia en la evaluación del ítems que se interrelacionan, ya que para el ítem 14.4 registró como incumplimiento: "…No hay plan de gestión integral de residuos..", sin embargó el ítem 14.3 se calificó cumple, por lo que no se consideró al evaluar este ítem que en la gestión integral de residuos es uno de los capítulos que debe contener el manual de Bioseguridad de acuerdo a lo definido en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</si>
  <si>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SQ04E701203 ID (803628), con concepto sanitario Desfavorable, del día 06-03-2025, no se registró número de inscripción y  no se indica alguna observación al respecto; adicional presentó inconsistencia en la evaluación de aspectos transversales a las actividades desarrolladas, ya que en el acta del servicio complementario de tatuaje y piercing se registró como incumplimiento: "...3.7 no garantiza capacitación del personal..." y "...3.8 No hay plan de contingencia...",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</si>
  <si>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SQ03E709214 ID (830101), con concepto sanitario Desfavorable, del día 13-03-2025, no se registró número de inscripción y no se indica alguna observación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</si>
  <si>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SQ01E747273 ID (416125), con concepto sanitario Desfavorable, del día 12-03-2025, presentó diligenciamiento errado de la cedula del establecimiento, ya que para el ítem documento del propietario, seleccionó NIT, sin embargo, registró el número sin el digitó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</si>
  <si>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SQ01E747292 ID (814504), con concepto sanitario Desfavorable, del día 20-03-2025, presentó inconsistencia en las sustancias químicas registradas y la actividad desarrollada, ya que no se registró ninguna materia prima con característica metálica.</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</si>
  <si>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SQ01E747736 ID (601536), con concepto sanitario Desfavorable, del día 13-03-2025, presentó diligenciamiento errado de la cedula del establecimiento ya que al consultar en la página del RUES (https://ruesfront.rues.org.co/) para la matricula mercantil No. "3825011", se registra como nombre del establecimiento "MECANIZADOS ACOSTA", sin embargo, en el soporte físico se registró: "MOTORCYCLE PUPILO TALLER".</t>
  </si>
  <si>
    <t>Se mantiene GLOSA del 100% del valor de cada intervención por incumplimiento de anexo 6 lineamientos técnicos de la gestión de la salud pública GSP y del plan de salud pública de intervenciones colectivas - PSPIC y módulo de estándares - SIVIGILA D.C., teniendo que la Subred presenta oficio con el número de radicado 2025-EE-78948 del 6 de agosto de 2025, donde se solicita concepto técnico para el hallazgo evidenciado en el acta SQ01E747736, donde la respuesta de la SDS, fue:
“Teniendo en cuenta lo relacionado en el instructivo para el diligenciamiento de la cédula, antecedentes y responsables, siendo parte integral de los lineamientos, en el que se establece que el documento principal para realizar la identificación de un establecimiento de propiedad de persona jurídica es el certificado de existencia y representación legal observado por el funcionario en el momento de la visita, no es posible emitir un concepto técnico dado que no se adjunta a la presente
comunicación el soporte del acta diligenciada durante la intervención, así como tampoco el certificado de existencia y representación legal al que se hace referencia en el lineamiento como soporte de la información, donde se pueda evidenciar el hallazgo citado.”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</si>
  <si>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SQ03E709663 ID (647959), con concepto sanitario Desfavorable, del día 22-03-2025, presentó inconsistencia en la evaluación del ítems que se interrelacionan, ya que para el ítem 14.4 registró como incumplimiento: "…No presenta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2. En el acta No. SQ03E709225 ID (324304), con concepto sanitario Favorable con Requerimientos, del día 19-03-2025,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
3. En el acta No. SQ03E709641 ID (329286), con concepto sanitario Favorable con Requerimientos, del día 21-03-2025,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</si>
  <si>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SQ03E709622 ID (812604), con concepto sanitario Desfavorable, del día 04-03-2025,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2. En el acta No. SQ03E709665 ID (809390), con concepto sanitario Desfavorable, del día 21-03-2025,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3. En el acta No. SQ03E709651 ID (830417), con concepto sanitario Favorable con Requerimientos, del día 15-03-2025, presentó espacios sin diligenciar en el acta del servicio principal, en los ítems Horario y Días de funcionamiento.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</si>
  <si>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SQ01E743526 ID (748815), con concepto sanitario Desfavorable, del día 05-03-2025, presentó diligenciamiento errado de la cedula del establecimiento, ya que al consultar el documento que se registró del propietario: "7933392" en la página de antecedentes de la Procuraduría (https://www.procuraduria.gov.co/Pages/Consulta-de-Antecedentes.aspx), no reportan resultados, en número correcto es: "79333592".
2. En el acta No. SQ01E743505 ID (567539), con concepto sanitario Desfavorable, del día 12-03-2025, Mediante radicado No. 2025-EE-55557 del 10 de junio de 2025, con el asunto: "Concepto técnico definitivo componente Vigilancia de la Salud Ambiental – febrero marzo 2025, Subred Centro Oriente. Convenio 4176-2024 GSP-PSPIC, diciembre del 2024 a julio del 2025.", se notificó el siguiente hallazgo: "Evaluación no coherente de ítems correlacionados (4.5 - 4.12)".</t>
  </si>
  <si>
    <t>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
1. En el acta No. SQ01E746071 ID (794456), con concepto sanitario Desfavorable, del día 03-03-2025,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t>
  </si>
  <si>
    <t>Mabel A Rueda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</si>
  <si>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SQ03E709410 ID (731187) con concepto favorable del 25-02-2025,  en consulta en la página del RUES (https://ruesfront.rues.org.co/), para la matricula mercantil 3165454, se evidencio que la razón social del establecimiento se encuentra errada.</t>
  </si>
  <si>
    <t>Se mantiene glosa del 100% del valor de cada intervención por incumplimiento de anexo 6 lineamientos técnicos de la Gestión de la Salud Pública GSP y del plan de salud pública de intervenciones colectivas - PSPIC y módulo de estándares -SIVIGILA D.C., teniendo que la Subred presenta oficio con el número de radicado 2025-EE-78948 del 6 de agosto de 2025, donde se solicita concepto técnico para el hallazgo evidenciado en el acta SQ03E709410, donde la respuesta de la SDS, fue:
“Teniendo en cuenta lo relacionado en el instructivo para el diligenciamiento de la cédula, antecedentes y responsables, siendo parte integral de los lineamientos, en el que se establece que el documento principal para realizar la identificación de un establecimiento de propiedad de persona jurídica es el certificado de existencia y representación legal observado por el funcionario en el momento de la visita, no es posible emitir un concepto técnico dado que no se adjunta a la presente
comunicación el soporte del acta diligenciada durante la intervención, así como tampoco el certificado de existencia y representación legal al que se hace referencia en el lineamiento como soporte de la información, donde se pueda evidenciar el hallazgo citado.”</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</si>
  <si>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SQ01E744100 ID (621769) con concepto favorable del 17-02-2025,  en consulta en la página del RUES  (https://ruesfront.rues.org.co/), para la matricula mercantil  3500133, la última fecha de renovación corresponde al 2023/08/23, por lo que se debió marcar como NO en la casilla “Presenta matricula
</t>
  </si>
  <si>
    <t>Se mantiene glosa del 100% del valor de cada intervención por incumplimiento de anexo 6 lineamientos técnicos de la Gestión de la Salud Pública GSP y del plan de salud pública de intervenciones colectivas - PSPIC y módulo de estándares -SIVIGILA D.C, teniendo en cuenta que la Subred no presenta soportes para el proceso de conciliación de glosas que sustenten la respuesta dada o que subsanen los hallazgos por los cuales se generó la misma.</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</si>
  <si>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SQ01E746520 ID (530744) con concepto  favorable con requerimientos 13/02/2025. En el establecimiento RETALES Y RETALITOS,  no se registró dentro de los incumplimientos el hallazgo evidenciado en el ítem 7.2 y 7.3.  </t>
  </si>
  <si>
    <t>Se mantiene glosa del 100% del valor de cada intervención por incumplimiento de anexo 6 lineamientos técnicos de la Gestión de la Salud Pública GSP y del plan de salud pública de intervenciones colectivas - PSPIC y módulo de estándares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</si>
  <si>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En el acta SQ01E746508 (ID 302106) con concepto Favorable con requerimientos del 14-02-2025, mediante oficio con numero de radicado 2025-EE-55557 del 10-06-2025 con el asunto: "Concepto técnico definitivo componente Vigilancia de la Salud Ambiental – febrero-marzo 2025, Subred Centro Oriente. Convenio 4176-2024 GSP-PSPIC, diciembre del 2024 a julio del 2025", se reportó la siguiente inconsistencia: "Evaluación no coherente de ítems correlacionados (4.5-4.12)" por el criterio "Características técnicas y calidad"</t>
  </si>
  <si>
    <t>Se mantiene glosa del 100% del valor de cada intervención por incumplimiento de anexo 6 lineamientos técnicos de la Gestión de la Salud Pública GSP y del plan de salud pública de intervenciones colectivas – PSPIC y módulo de estándares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</si>
  <si>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SQ01E747148 ID (808511) con concepto  desfavorable 14/02/2025. En el establecimiento INDUSTRIA CELESTE S.A.S ,no se registró dentro de los incumplimientos el hallazgo evidenciado en el ítem 7.2 y 7.3.</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</si>
  <si>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</si>
  <si>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SQ01E747655 (ID 301059) con concepto Favorable con requerimientos del 20-03-2025, se evidenció redacción de exigencias de manera poco clara, específica y detallada para los ítems 4.2, 4.3 y 7.5, al indicar: "4.2 Garantizar soporte de mantenimiento de máquinas como preventivo y limpieza", "4.3. Señalizar sustancias químicas" y "7.5 Comunicar el peligro sustancias químicas", las dos últimas no proporcionan detalles suficientes sobre las características de peligrosidad observadas durante la visita en relación con las sustancias químicas utilizadas y almacenadas.
2.	En el acta SQ01E745130 (ID 568764) con concepto Desfavorable del 15-03-2025, se evidenció redacción de hallazgos e incumplimientos de manera poco clara, específica y detallada para los ítems 4.3 y 7.5, al indicar "4.3. No cuenta con señalización informativa de riesgo, áreas y salvamento" y "7.5 No comunica peligro de riesgo eléctrico y sustancias químicas", lo cual no proporciona detalles suficientes sobre las características de peligrosidad observadas durante la visita en relación con las sustancias químicas utilizadas y almacenadas.
3.	En el acta SQ01E746192 (ID 649514) con concepto Desfavorable del 20-03-2025, se evidenció redacción de hallazgos e incumplimientos de manera poco clara, específica y detallada para los ítems 4.3 y 7.5, al indicar "4.3. No tiene señalización informativa de áreas, salvamento y riesgos" y "7.5 No comunica peligro de sustancias químicas y riesgo eléctrico", lo cual no proporciona detalles suficientes sobre las características de peligrosidad observadas durante la visita en relación con las sustancias químicas utilizadas y almacenadas.
4.	En el acta SQ01E746159 (ID 821656) con concepto Desfavorable del 19-03-2025, se evidenció redacción de hallazgos e incumplimientos de manera poco clara, específica y detallada para los ítems 4.3 y 7.5, al indicar "4.3. Falta señalización de áreas, riesgos y salvamento" y "7.5 No comunica riesgo eléctrico ni peligro por sustancias químicas", lo cual no proporciona detalles suficientes sobre las características de peligrosidad observadas durante la visita en relación con las sustancias químicas utilizadas y almacenadas.
5.	En el acta SQ01E746160 (ID 823118) con concepto Desfavorable del 19-03-2025, se evidenció redacción de hallazgos e incumplimientos de manera poco clara, específica y detallada para los ítems 4.3 y 7.5, al indicar "4.3. Falta señalización de áreas, riesgos y salvamento" y "7.5 No comunica riesgo eléctrico ni peligro por sustancias químicas", lo cual no proporciona detalles suficientes sobre las características de peligrosidad observadas durante la visita en relación con las sustancias químicas utilizadas y almacenadas.</t>
  </si>
  <si>
    <t>Se levanta glosa del 100% del valor de cada intervención por incumplimiento de anexo 6 lineamientos técnicos de la Gestión de la Salud Pública GSP y del plan de salud pública de intervenciones colectivas - PSPIC y módulo de estándares - SIVIGILA D.C., teniendo que la Subred presenta oficio con el número de radicado 2025-EE-78948 del 6 de agosto de 2025, donde se solicita concepto técnico para los hallazgos evidenciados en las actas SQ01E747655, SQ01E745130, SQ01E74192, SQ01E746159, SQ01E746160, SQ01E746163 y SQ01E745155, donde la respuesta de la SDS, fue:
“… De esta manera es importante resaltar que los hallazgos, exigencias e incumplimientos deben relacionarse con base en lo evidenciado en el establecimiento, sin embargo, al tratarse de las practicas y herramientas para la comunicación de peligros y la identificación y valoración de riesgos, así como la implementación de los métodos para su control, éstas deben ser definidas y desarrolladas por el propietario o la persona responsable de las instalaciones vigiladas, ya que el reconocimiento de las sustancias químicas almacenadas y utilizadas, sus características de peligrosidad, y sus condiciones para la manipulación segura debe adelantarse por quienes las manejan en su proceso productivo, sin dejar de resaltar la importancia que tiene el direccionamiento que debe realizar el profesional que lleva a cabo la visita con base en su criterio técnico. Por lo anteriormente descrito, se indica que se emite concepto técnico favorable a la postura de la Subred Integrada de Servicios de Salud Centro Oriente.”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</si>
  <si>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SQ01E747472 (ID 655026) con concepto Favorable con requerimientos del 18-03-2025, se evidenció inconsistencia en la calificación de los de ítems 7.6 y 7.7, la indicar que "1. Cumple", ya que, de acuerdo con las sustancias químicas registradas, solamente se utiliza y almacena "Polietileno", por lo que dichos ítems se debieron calificar como "3. No Aplica", teniendo en cuenta que no se realizan procedimientos de carga y descarga de sustancias peligrosas, ni se requiere un sistema de contención de derrames.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</si>
  <si>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SQ01E746376 (ID 389879) con concepto Favorable con requerimientos del 11-03-2025, se evidenció inconsistencia en cantidades mensuales utilizadas, producto terminado y residuos generados, al indicar que el tipo de establecimiento corresponde a una fábrica de productos de hierro y acero, ya que se registró como cantidad mensual utilizada 1 Tonelada de Hierro y 1 Tonelada de Acero, como producto terminado 1 Tonelada de Productos - Hierro y ningún residuo asociado a la actividad.
2.	En el acta SQ01E747605 (ID 658781) con concepto Favorable con requerimientos del 12-03-2025, se evidenció inconsistencia en cantidades mensuales utilizadas, producto terminado y residuos generados, al indicar que el tipo de establecimiento corresponde a una fábrica de productos de hierro y acero, ya que se registró como cantidad mensual utilizada 500 Kilogramos de Hierro, como producto terminado 300 Kilogramos de Productos - Hierro y ningún residuo asociado a la actividad.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</si>
  <si>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SQ01E747566 (ID 533349) con concepto Favorable con requerimientos del 08-03-2025, se evidenció redacción poco clara, específica y detallada del hallazgo y exigencia del ítem 3.9 al indicar en el hallazgo: "3.9 Sustancias químicas en material combustible" y en la exigencia: "3.9 Adecuar sustancias químicas en material no combustible".
2.	En el acta SQ01E746163 (ID 563290) con concepto Desfavorable del 26-03-2025, se evidenció redacción de hallazgos e incumplimientos de manera poco clara, específica y detallada para los ítems 4.3 y 7.5, al indicar "4.3. Falta señalizar áreas y sustancias químicas" y "7.5 No comunica peligro por sustancias químicas", lo cual no proporciona detalles suficientes sobre las características de peligrosidad observadas durante la visita en relación con las sustancias químicas utilizadas y almacenadas.
3.	En el acta SQ01E745155 (ID 595288) con concepto Desfavorable del 05-03-2025, se evidenció redacción de hallazgos e incumplimientos de manera poco clara, específica y detallada para los ítems 4.3 y 7.5, al indicar "4.3. Falta señalización informativa de salvamento, áreas y sustancias químicas" y "7.5 No comunica peligro de sustancias químicas", lo cual no proporciona detalles suficientes sobre las características de peligrosidad observadas durante la visita en relación con las sustancias químicas utilizadas y almacenadas.</t>
  </si>
  <si>
    <t>Se levanta parcialmente glosa del 100% del valor de cada intervención por incumplimiento de anexo 6 lineamientos técnicos de la Gestión de la Salud Pública GSP y del plan de salud pública de intervenciones colectivas - PSPIC y módulo de estándares - SIVIGILA D.C., teniendo que la Subred presenta oficio con el número de radicado 2025-EE-78948 del 6 de agosto de 2025, donde se solicita concepto técnico para los hallazgos evidenciados en las actas SQ01E747655, SQ01E745130, SQ01E74192, SQ01E746159, SQ01E746160, SQ01E746163 y SQ01E745155, donde la respuesta de la SDS, fue:
“… De esta manera es importante resaltar que los hallazgos, exigencias e incumplimientos deben relacionarse con base en lo evidenciado en el establecimiento, sin embargo, al tratarse de las practicas y herramientas para la comunicación de peligros y la identificación y valoración de riesgos, así como la implementación de los métodos para su control, éstas deben ser definidas y desarrolladas por el propietario o la persona responsable de las instalaciones vigiladas, ya que el reconocimiento de las sustancias químicas almacenadas y utilizadas, sus características de peligrosidad, y sus condiciones para la manipulación segura debe adelantarse por quienes las manejan en su proceso productivo, sin dejar de resaltar la importancia que tiene el direccionamiento que debe realizar el profesional que lleva a cabo la visita con base en su criterio técnico. Por lo anteriormente descrito, se indica que se emite concepto técnico favorable a la postura de la Subred Integrada de Servicios de Salud Centro Oriente.”
Nota: La glosa inicialmente formulada corresponde a tres soportes en la intervención y el concepto técnico emitido relaciona dos de los soportes; por tanto, se mantiene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SQ01E747566 (ID 533349) con concepto Favorable con requerimientos del 08-03-2025, se evidenció redacción poco clara, específica y detallada del hallazgo y exigencia del ítem 3.9 al indicar en el hallazgo: "3.9 Sustancias químicas en material combustible" y en la exigencia: "3.9 Adecuar sustancias químicas en material no combustible".
El valor de la glosa inicialmente formulada corresponde a ciento ochenta mil trescientos treinta y seis pesos m/cte. ($ 180.336), el valor que se levanta es de ciento veinte mil doscientos veinticuatro pesos m/cte. ($ 120.224); por lo que, el valor de la glosa definitiva es de sesenta mil ciento doce pesos m/cte. ($ 60.112).</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</si>
  <si>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</si>
  <si>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MS05E507908 con ID 655787 del 21/03/2025, debido a que el contratista registro en la cedula del establecimiento el ID 655787, sin embargo, el ID real 655786.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</si>
  <si>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</si>
  <si>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con concepto favorable con requerimientos MS12E506202 con ID 330080 del 21/02/2025, debido a que se identificó una incongruencia frente al bloque 2. SANEAMIENTO DE EDIFICACIONES, en donde el contratista indicó que desde el punto 2.1 al 2.11 cumple los ítems, sin embargo, en el ítem 2.13 en el cual abarca el cumplimiento de la totalidad del bloque indica que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</si>
  <si>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MS09E508303 con ID 829068 del 05/03/2025 y concepto desfavorable, debido a que el contratista registro en el acta que el establecimiento no cuenta con director científico, no se cuenta con contrato ni documentos que demuestren idoneidad. Además de este hallazgo, se registró hallazgos frente a aspectos locativos, señalización de áreas, procedimientos, documentación, mantenimiento y servicios, sin embargo, no se aplica MSS
</t>
  </si>
  <si>
    <t xml:space="preserve">No se acepta la glosa se solicita CONCEPTO TECNICO  a nivel central RADICADO 2025-ER-32846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</si>
  <si>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MS09E507941, con ID 721378 del 13/02/2025 con concepto desfavorable, debido que el contratista indicó en la cedula del establecimiento para tipo de establecimiento óptica sin consultorio ,sin embargo, en el bloque 15 indicó que hay 1 consultorio.
</t>
  </si>
  <si>
    <t>Andrés Felipe López Rodríguez</t>
  </si>
  <si>
    <t xml:space="preserve">
Se genera glosa del 100% por cada intervención por incumplimiento de Anexo 6 lineamientos técnicos de la gestión de la Salud Pública GSP y del plan de Salud Pública de intervenciones colectivas - PSPIC y módulo de estándares - SIVIGILA D.C, se identificó en (1) acta No. MS12E506219, ID: 808503, Concepto Sanitario: Favorable con Requerimientos, espacios en blanco en el ítem 7.4 del instrumento de inspección, correspondiente al bloque 7. “Revisión de Otros Aspectos”, lo cual representa una inconsistencia en el diligenciamiento del acta.
</t>
  </si>
  <si>
    <t xml:space="preserve">
Se genera glosa del 100% por cada intervención por incumplimiento de Anexo 6 lineamientos técnicos de la gestión de la Salud Pública GSP y del plan de Salud Pública de intervenciones colectivas - PSPIC y módulo de estándares - SIVIGILA D.C, se identificó (1) hallazgo:  
Acta No. MS09E508255, ID: 703134, Concepto Sanitario: Desfavorable, se evidenció que el establecimiento corresponde a una Óptica sin Consultorio que no cuenta con Dirección Científica, situación que ha generado el incumplimiento en la implementación de registros de trazabilidad y control de calidad de los dispositivos médicos entregados. El último registro presentado data del 31 de agosto de 2024, sin que exista evidencia de actualizaciones posteriores, adicionalmente, no se encontraron evidencias de reportes de Tecnovigilancia, a pesar de tratarse de un establecimiento que comercializa dispositivos médicos sobre medida, lo cual representa un riesgo potencial para la salud pública ante la falta de seguimiento de posibles fallas o eventos adversos. A pesar de la gravedad de los hallazgos, no se evidenció la aplicación de ninguna medida sanitaria de seguridad, lo cual constituye un riesgo y una omisión frente a la Salud Pública y a lo establecido en la normativa (Ley 9 de 1979 – Decreto 4725 de 2005).
</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</si>
  <si>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(2) hallazgos:  
•	Acta MS09E508413, ID: 416071, Concepto Sanitario: Desfavorable, se evidenció que el establecimiento corresponde a una Óptica sin Consultorio, la cual no cuenta con Dirección Científica, incumpliendo con lo establecido en la normatividad vigente para el control técnico y sanitario de los dispositivos médicos sobre medida, como consecuencia, no se llevan registros de trazabilidad ni de control de calidad sobre los productos entregados al usuario. El último registro de trazabilidad y control de calidad que se presentó data del 04/03/2025, lo cual demuestra la ausencia de continuidad y vigilancia sobre los procesos críticos del establecimiento. Así mismo, no se encontró reporte de Tecnovigilancia correspondiente al IV trimestre del año 2024, incumpliendo con la obligación de notificación ante el INVIMA sobre eventos adversos o incidentes relacionados con dispositivos médicos. A pesar de la identificación de estos hallazgos que representan un riesgo sanitario, no se tomó ninguna medida sanitaria de seguridad, lo cual constituye un riesgo y una omisión frente a la Salud Pública y a lo establecido en la normativa (Ley 9 de 1979 – Decreto 4725 de 2005).
•	Acta MS09E508353, ID: 416627, Concepto Sanitario: Desfavorable, se evidenció que el establecimiento inspeccionado corresponde a una Óptica con Consultorio, en la revisión del acta, se identificó un error en el diligenciamiento de la fecha en la sección de firmas (página 6), donde intervienen tanto los profesionales responsables de la visita como el representante del establecimiento, ya que se registró 22/05/2025, la cual no corresponde con la fecha real de realización de la visita sanitaria.
</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</si>
  <si>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</si>
  <si>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2025-EE-47593 del 20/05/2025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19 intervenciones, Alimentos Sanos y Seguros en 54 intervenciones, Calidad del Agua y Saneamiento Básico en 5 intervenciones, Medicamentos Seguros en 2 intervenciones y Seguridad Química en 5 intervenciones.  
El cálculo de meta afectada se realizó sobre el valor reportado en el informe de gestión en la intervención Técnico SISVEA.</t>
  </si>
  <si>
    <t>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</si>
  <si>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Seguridad Química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2025-EE-52380 del 30/05/2025, 2025-EE-428117 del 8/05/2025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8 intervenciones, Alimentos Sanos y Seguros en 9 intervenciones, Calidad del Agua y Saneamiento Básico en 9 intervenciones, Eventos Transmisibles de Origen Zoonótico en 1 intervención, Medicamentos Seguros en 2 intervenciones y 5 en Seguridad Química.
El cálculo de meta afectada se realizó sobre el valor reportado en el informe de gestión en la intervención Técnico SISVEA.</t>
  </si>
  <si>
    <t xml:space="preserve">Se mantiene glosa por Bases de datos o aplicativos del 100% del valor de cada intervención por inconsistencias en el cargue en el Sistema de Información de Investigaciones Administrativas en Salud SIIAS de procesos sancionatorios, teniendo en cuenta que la subred no presenta soportes al equipo de apoyo a la supervisión durante el seguimiento respectivo que permitan subsanar los hallazgos identificados. </t>
  </si>
  <si>
    <t>Se genera glosa por Bases de datos Vs soportes en medio físico del 50% del valor de cada intervención por la no concordancia entre Bases de datos Vs. Soportes en medio físico, ya que se evidenciaron inconsistencias así: 12 en Alimentos Sanos y Seguros, 4 en Aire ruido y radiación electromagnética, 29 en Calidad de Agua y Saneamiento Básico, 7 en Seguridad Química y 6 en Medicamentos Seguros. 
El cálculo de meta afectada se realizó sobre el valor reportado en el informe de gestión en la intervención Digitador SISVEA.</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</si>
  <si>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</si>
  <si>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genera glosa por Bases de datos Vs soportes en medio físico del 50% del valor de cada intervención por la no concordancia entre Bases de datos Vs. Soportes en medio físico, ya que se evidenciaron inconsistencias así: 2 en Eventos Transmisibles de Origen Zoonótico, 4 en Alimentos Sanos y Seguros, 3 en Aire Ruido y Radiación Electromagnética, 10 en Calidad de Agua y Saneamiento Básico, 29 en Seguridad Química y 7 en Medicamentos Seguros.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</si>
  <si>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en las siguientes Líneas así:  3 en Eventos Transmisibles de Origen Zoonótico, 4 en Aire, y 1 en Seguridad Química. 
Nota: El detalle de los hallazgos generados por cada línea de intervención, frente a Talento Humano se encuentran en el anexo de matriz de glosas del periodo febrero – marzo de 2025</t>
  </si>
  <si>
    <t xml:space="preserve">No se acepta la glosa se solicita aval  a nivel central RADICADO 2025-ER-32848 </t>
  </si>
  <si>
    <t>Se mantiene Glosa por Base de Talento Humano del 5% del valor total ejecutado por la intervención, teniendo en cuenta que, en proceso de conciliación de glosas de la Subred Centro Oriente, no se evidenció ajuste a través del aplicativo SIVIGILA D.C módulo de talento humano, por Secretaría Distrital de Salud; de las inconsistencias identificadas por el equipo de apoyo a la supervisión en la línea de Eventos Transmisibles de Origen Zoonótico.</t>
  </si>
  <si>
    <t>Se genera glosa por Base de Talento Humano del 5% del valor total ejecutado por la intervención ya que se evidencian inconsistencias en base de talento humano registradas en el aplicativo SIVIGILA D.C., en las siguientes Líneas así:  Para todo el componente de VSA, ya que para marzo de 2025 la base de talento humano presenta inconsistencia en el dato registrado en la columna "VALOR HORAS DEL TH URBANAS" y "VALOR TOTAL" respecto a lo establecido en el Anexo 9 "TABLA DE COSTOS - GSP PSPIC - 2024 URBANO", sin embargo, se evidenció 1 hallazgo diferente a lo anterior en base de talento humano para la línea de Seguridad Química, asociado al registro del apellido de una colaboradora en el campo de nombre.
Nota: El detalle de los hallazgos generados por cada línea de intervención, frente a Talento Humano se encuentran en el anexo de matriz de glosas del periodo febrero – marzo de 2025</t>
  </si>
  <si>
    <t>Se levanta Glosa por Base de Talento Humano del 5% del valor total ejecutado por la intervención, teniendo en cuenta que, en proceso de conciliación de glosas de la Subred Centro Oriente, se evidenció ajuste a través del aplicativo SIVIGILA D.C módulo de talento humano, por Secretaría Distrital de Salud; de las inconsistencias identificadas por el equipo de apoyo a la supervisión.</t>
  </si>
  <si>
    <t>Carlos Andres Guerrero Pacheco</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</si>
  <si>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lo siguiente:
•	Planilla  de punto de vacunación Valparaíso con fecha de jornada incompleta ya que registran ( /2/2025) no relacionan el día y adicional se evidenció en planilla de punto de vacunación Nariño Sur, espacio anulado en nombre y apellidos, dirección residencia, localidad, barrio y teléfono del propietario  del canino Hansel. Lo anterior correspondiente a un total de 12 dosis facturadas.
 </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</si>
  <si>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</si>
  <si>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19 seguimientos al animal agresor facturados.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</si>
  <si>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lo siguiente:
o	La falta de 3 listados de asistencia a las UPGD (CENTRO POLICLÍNICO DEL OLAYA, CENTRO MEDICO COLSUBSIDIO QUIROGA y CAPS OLAYA) a las cuales se les realizó asistencia técnica y adicional se evidencio el cargue extemporáneo en el ONEDRIVE de las actas de asistencia técnica  realizado a las  7:35 pm superando el tiempo de las 5 pm como lo indica el lineamiento técnico cuando el día 15 es fin de semana se cargará el día hábil siguiente a las 5:00 pm.
o	El envío de 2 casos a seguimiento al animal agresor a otras Subredes enviados al 4 día hábil después de la notificación, sin justificación alguna.   
Teniendo en cuenta los tiempos de las actividades de Vigilancia a la rabia, se afectan 8 horas de Profesional Universitario 2- Operativo lo que corresponde a 0,0434783395 de la meta facturada.
</t>
  </si>
  <si>
    <t>Se genera Glosa del 100% del valor de cada intervención por Incumplimiento de las características técnicas y de calidad de las intervenciones establecidas en los lineamientos técnicos (Anexo No 6 módulo de estándares -SIVIGILA D.C).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6,25 seguimiento al animal agresor facturados.</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</si>
  <si>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lo siguiente:
o	La falta de 2 listados de asistencia a las UPGD (EPS SANITAS CENTRO MEDICO SANITAS RESTREPO y POLICLÍNICO DEL OLAYA) a las cuales se les realizó asistencia técnica. 
o	El envío de 2 casos a seguimiento al animal agresor a  otras Subredes enviados al 4 día hábil después de la notificación, sin justificación alguna   
Teniendo en cuenta los tiempos de las actividades de Vigilancia a la rabia, se afectan 6 horas de Profesional Universitario 2- Operativo lo que corresponde a 0,0326087546 de la meta facturada.
</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</si>
  <si>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</si>
  <si>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evidencio:
- Acta EZ01E700857 con inconsistencias en las fechas registradas, se evidencia en los ítems 13.1, 13.2 y 13.3 reportes en sivigila con fechas 30/11/2025 y 25/10/2025. Se aclara que las fechas registradas son posteriores a la fecha de visita</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</si>
  <si>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
Ya que se evidencio:
Acta EZ16E702001 con espacio en blanco en la fecha de vacunación pentavalente
Acta EZ16E702007 y EZ16E702006 con inconsistencias en las fechas registradas en vacunación de rabia y pentavalente, se evidencia fecha del 16/04/2025, sin embargo, la visita fue realizada el 20/03/2025
Acta EZ16E701974 y EZ16E701852 con inconsistencias en las fechas registradas en vacunación hexavalente, se evidencia fecha del 15/04/2025, sin embargo, la visita fue realizada el 4/03/2025.</t>
  </si>
  <si>
    <t>Sandra Milena Acevedo Echeverry</t>
  </si>
  <si>
    <t>.Se genera Glosa del 100% del valor de cada intervención por incumplimiento de anexo 6 Lineamientos Técnicos de la Gestión de la Salud Publica GSP y del Plan de Salud Pública de Intervenciones Colectivas – PSPIC ya que se evidencio en (01) visita el siguiente hallazgo: 
Para el acta SB01E743767 de fecha: 19/02/2025 ID:523061 de concepto desfavorable en la intervención de Bodegas de almacenamiento de material reciclable y similares se presenta Incongruencia en el diligenciamiento del acta en el número de teléfono en físico esta: 3112473758/3108773186 y en el aplicativo SIVIGILA esta diligenciado teléfono: 3112413758/3108773186. Se valida en el  historial del establecimiento y mediante comunicación telefónica fue posible constatar que el número telefónico correcto es el que se encuentra registrado en el aplicativo.</t>
  </si>
  <si>
    <t>Se genera Glosa del 100% del valor de cada intervención por incumplimiento de anexo 6 Lineamientos Técnicos de la Gestión de la Salud Publica GSP y del Plan de Salud Pública de Intervenciones Colectivas – PSPIC ya que se evidencio en (02) visitas los siguientes hallazgos:
Para las actas SB01E743544 de ID:794224; SB01E743543 de ID:793674 con concepto favorable, se presentó incongruencia en el diligenciamiento de la fecha de hoja N° 1 y en ítem de “constancia, previa lectura y ratificación del contenido de la presente acta donde firman los colaboradores y personas que intervinieron hoy”, ya que se registró 10/01/2025., sin embargo, la IVC fue realizada y facturada en el mes de febrero de 2025.</t>
  </si>
  <si>
    <t xml:space="preserve">Vladimir Murillo Rivas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</si>
  <si>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SB01E744082 ID 828624 del 19/2/2025. Espacio en blanco sin diligenciar para las opciones de respuesta de la pregunta 8.2 (SI o NO), se registró o marcó la casilla FOLIOS.</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</si>
  <si>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</si>
  <si>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SB01E742343 ID 745511 del 25/2/2025. Espacio en blanco sin diligenciar para las opciones de respuesta de la pregunta 8.2.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</si>
  <si>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SB01E745597 ID 710259 del 29/2/2025. Espacio en blanco sin diligenciar para las opciones de respuesta de la pregunta 5.1.3 – variable AÑO.</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</si>
  <si>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</si>
  <si>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SB06E704925 del 21/03/2025 con ID 328541 de concepto desfavorable, se presentó incumplimiento en las características técnicas y de calidad en el diligenciamiento de los instrumentos, debido al registro errado del digito de verificación del NIT del establecimiento, ya que en acta de IVC se diligenció como NIT: "2348834 - 8"; sin embargo, de acuerdo a consulta del aplicativo RUES el NIT del establecimiento corresponde a: "2348834 - 0".</t>
  </si>
  <si>
    <t xml:space="preserve">John Fredy Corso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</si>
  <si>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Para la intervención bajo acta SA03E713947 con fecha de aplicación del 21 de febrero del 2025, para la atención de la petición No. SISSCO-2025-PQ-000735, cuya descripción del peticionario, refiere que: “La situación en el piso 5 del edificio sigue siendo alarmante. la oficina 502 continúa siendo utilizada de manera indebida como restaurante, lugar de descanso y recreación para empleados de los pisos 11 y 12, quienes ocupan los pasillos comunes, generan ruido excesivo, fuman y afectan la tranquilidad de los demás usuarios del edificio. además, se ha identificado la presencia constante de olores a marihuana, lo que genera una preocupación adicional en materia de seguridad y convivencia.”; atención a queja que no corresponde al objetivo de vigilancia de la línea de Calidad del Agua y Saneamiento Básico, según como lo describe la Ficha Técnica de: Línea de Calidad del Agua y Saneamiento Básico.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</si>
  <si>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SB01E740341 ID 737870 con concepto favorable con requerimientos, se evidencio incongruencia en la calificación de ítems, ya que el ítem 7.6. Se califico como No cumple, con hallazgo “No presentan plan de saneamiento en su componente de gestión de residuos y limpieza y desinfección”, y en los ítems del bloque 5.2. Aseo, limpieza y desinfección y 5.4. Manejo y disposición de residuos sólidos, fueron calificados como Cumple; ítems que no dan cuenta del incumplimiento según lo registrado en el numeral 7.6.</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</si>
  <si>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</si>
  <si>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AS02E782576 de fecha del 21-02-25, con ID: 527977, se observó en el ítem 5,4 control integral de plagas, se calificó como “insuficiente” con el hallazgo, “presencia de cucarachas muertas en pisos de área de proceso debajo de muebles…”, al ser un ítem que no tiene calificación intermedia y relacionar el incumplimiento, se debió marcar el “Critico”, como lo indica el instructivo de diligenciamiento de acta el cual no se marcó.</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</si>
  <si>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</si>
  <si>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AS02E783762 de fecha del 20-02-2025 de ID 554045, se observo en la información del concepto sanitario de la última visita, fecha 05-11-2025, lo anterior no coincide con la información revisada en el aplicativo SIVIGILA DC ya que la fecha de la última inspección para el establecimiento es del 05-11-2024.</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</si>
  <si>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AS15E742550 de fecha del 10-02-2025 de ID 658624 y acta de medida sanitaria Nº MH06E712881, se observó en el acta del operativo, que se relacionó en el nombre del establecimiento “El amigo José” sin embargo, en el acta de aplicación de medida sanitaria se relacionó como nombre del establecimiento “Restaurante el amigo José”, como reposa en el RUES para el numero de matrícula 1467538, por lo anterior no coincide la información entre el acta del operativo y el acta de aplicación de medida sanitaria.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</si>
  <si>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diez (10) actas lo siguiente:
para el ítem 5,2 Manejo y conservación de productos, se calificó como “(NA) No Aplica”, sin embargo, no se relacionó ninguna justificación por esta calificación, incumpliendo con lo descrito en el instructivo de diligenciamiento de acta.
-	Acta Nº AS04E728817, ID 385023
-	Acta Nº AS04E728827, ID 382716
-	Acta Nº AS04E728818, ID 780689
-	Acta Nº AS04E728825, ID 384234
-	Acta Nº AS04E728814, ID 383089
-	Acta Nº AS04E728829, ID 462420
-	Acta Nº AS04E728683, ID 383966
-	Acta Nº AS04E728813, ID 384655
-	Acta Nº AS04E728811, ID 383838
-	Acta Nº AS04E728828, ID 462462
Adicionalmente Se evidencio incumplimiento para la actividad de Operativos de la línea de medicamentos seguros – Profesional realizados en la plaza de Paloquemao, ya que se evidencio para un acta, MSE15E5022536, ID: 382036, que, de los diferentes productos muestreados no registraron la información correspondiente a la forma farmacéutica ni a la concentración de los medicamentos, afectando la trazabilidad del acta de muestreo.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</si>
  <si>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AS02E784019 de ID 416365 de fecha 05-03-2025, que el proceso de autorregulación termina la actividad con el establecimiento para el 24-09-2024 y se realiza visita de seguimiento hasta el 05-03-2025, incumpliendo con el documento técnico, que indica que los establecimientos que son canalizados por el proceso de autorregulación deben ser abordados para visita de IVC en un tiempo máximo de dos meses.</t>
  </si>
  <si>
    <t>Doraangela Suarez Monzón</t>
  </si>
  <si>
    <r>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AS05E704570, ID 624296, de fecha 03/02/2025, establecimiento Supermercado El Porvenir Gr 2. El establecimiento obtuvo un porcentaje de cumplimiento de 60%, se le emitió concepto sanitario desfavorable con aplicación de medidas sanitarias de Suspensión parcial de trabajos o servicios y de desnaturalización; sin embargo, ninguno de los ítems del acta de IVC fue identificado como critico; por lo cual no se debió emitir concepto sanitario desfavorable ni aplicar la medida sanitaria de Suspensión parcial de trabajos o servicios; lo anterior, teniendo en cuenta lo establecido en la Guía de diligenciamiento de actas del Invima  la cual indica que: "..</t>
    </r>
    <r>
      <rPr>
        <i/>
        <sz val="12"/>
        <color theme="1"/>
        <rFont val="Arial Narrow"/>
        <family val="2"/>
      </rPr>
      <t>.en caso que uno o más de los aspectos a evaluar sea identificado como crítico y calificado como Inaceptable (I), independiente del porcentaje de cumplimiento obtenido, el CONCEPTO SANITARIO a emitir será DESFAVORABLE y se procederá a aplicar la MEDIDA SANITARIA DE SEGURIDAD respectiva</t>
    </r>
    <r>
      <rPr>
        <sz val="12"/>
        <color theme="1"/>
        <rFont val="Arial Narrow"/>
        <family val="2"/>
      </rPr>
      <t>".</t>
    </r>
  </si>
  <si>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</si>
  <si>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AS02E782978, ID 810434, de fecha 19/02/2025, establecimiento Restaurante y Pescadería San Esteban. Al establecimiento se le emitió concepto sanitario desfavorable con aplicación de medida sanitaria de seguridad de clausura temporal total; sin embargo, a fecha de seguimiento retrospectivo no se evidencia seguimiento al establecimiento frente a la medida interpuesta, incumpliendo lo establecido en el Documento operativo de VSA que establece un periodo máximo veinte días calendario posterior a la aplicación de la medida sanitaria para realizar visita de seguimiento.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</si>
  <si>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AS21E704955, ID 815437, de fecha 10/03/2025, establecimiento El Del Paisano. Al establecimiento se le levantó la medida sanitaria el 24/02/2025; sin embargo, se realizó la visita de IVC para cambio de conceto sanitario hasta el 10/03/2025, superando los 8 días calendario establecidas en el Documento Operativo de 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</si>
  <si>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1.Acta AS02E779994, ID 575572, de fecha 26/03/2025, establecimiento Heladería SyF. En la hoja 1 del acta de IVC en el apartado Concepto sanitario de la última visita sanitaria no se marcó el concepto sanitario emitido.
2. Acta AS02E786299, ID 355594, de fecha 26/03/2025, establecimiento Panadería y pastelería Indianápolis Los Alpes. En la hoja 1 del acta de IVC en el apartado Concepto sanitario de la última visita sanitaria no se marcó el concepto sanitario emitido.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</si>
  <si>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AS08E719629, ID 777064, de fecha 07/02/2025, establecimiento Iglu Discoteca. Al establecimiento se le realizó levantamiento de la medida sanitaria el 12/02/2025 y la visita de IVC para cambio de concepto se llevó a cabo hasta el 25/02/2025 superando los 8 días calendario establecidos en el Documento operativo de 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</si>
  <si>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Expendios minoristas, ubicado en la plaza de mercado Flores (lo que representa el 0,0023001380527 de la meta ejecutada).
1. Acta AS04E728706, ID 719298, de fecha 22/02/2025, establecimiento Distribuidora de embutidos choripaisa. El ítem 3.2 Reconocimiento médico se calificó como aceptable con requerimientos (AR) con el hallazgo “No presenta reconocimiento médico de un manipulador”, al verificar la información de la cédula del establecimiento hoja 1 en el apartado de número de trabajadores se registró 1; por lo anterior la calificación debió ser inaceptable (I) debido a que el único manipulador de alimentos no cuenta con certificado médico.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</si>
  <si>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AS21E712484, ID 414492, de fecha 18/03/2025, establecimiento Distribuidora de carne JJ. No se evidencia formatos de verificación de rotulado y no se registró justificación para ello en el acta de IVC, incumpliendo lo establecido en la Ficha técnica de alimentos la cual indica que “Cuando en el establecimiento o vehículo no se encuentre suficiente cantidad de alimentos o no haya para la verificación de rotulado, se debe dejar constancia de la situación evidenciada en el acta de visita.”</t>
  </si>
  <si>
    <r>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AS05E703695, ID 326547, de fecha 21/03/2025, establecimiento Éxito Restrepo. Al establecimiento se le aplicó medida sanitaria de destrucción bajo acta MH05E705309 donde se evidencia que no se realizó registro de las especificaciones de las causales de la aplicación de la medida sanitaria para los productos (p</t>
    </r>
    <r>
      <rPr>
        <i/>
        <sz val="12"/>
        <color theme="1"/>
        <rFont val="Arial Narrow"/>
        <family val="2"/>
      </rPr>
      <t>astel hojaldrado de arequipe, arepa para pincho, mortadela mixta de pollo y cerdo</t>
    </r>
    <r>
      <rPr>
        <sz val="12"/>
        <color theme="1"/>
        <rFont val="Arial Narrow"/>
        <family val="2"/>
      </rPr>
      <t>); de acuerdo a lo registrado en el acta de la medida en el apartado de fecha de vencimiento, lo registrado en acta de IVC y lo registrado en anexo de rotulado, la causal  corresponde a alimentos con fecha de vencimiento caducada; por otro lado,  en la verificación del acta de IVC se evidencia que el ítem 4.5 Procedencia y requisitos legales no fue afectado teniendo en cuenta la aplicación de la medida sanitaria de productos vencidos,  incumpliendo de esta manera lo establecido en la Resolución 2674 de 2013 Articulo 31 parágrafo 2 el cual indica que “…</t>
    </r>
    <r>
      <rPr>
        <i/>
        <sz val="12"/>
        <color theme="1"/>
        <rFont val="Arial Narrow"/>
        <family val="2"/>
      </rPr>
      <t xml:space="preserve"> Se prohíbe la exhibición y venta de alimentos o materias primas que se encuentren alterados, adulterados, contaminados, fraudulentos o con fecha de vencimiento caducada.</t>
    </r>
    <r>
      <rPr>
        <sz val="12"/>
        <color theme="1"/>
        <rFont val="Arial Narrow"/>
        <family val="2"/>
      </rPr>
      <t>”; adicionalmente, se evidencia en el acta de IVC en el ítem 6.2 Manejo y conservación de productos refrigerados o congelados que el ítem fue calificado como inaceptable  (I) con el hallazgo “ve</t>
    </r>
    <r>
      <rPr>
        <i/>
        <sz val="12"/>
        <color theme="1"/>
        <rFont val="Arial Narrow"/>
        <family val="2"/>
      </rPr>
      <t>rificación y control de temperaturas de productos en cocción no acorde a lo evidenciado pollo asado 34°C</t>
    </r>
    <r>
      <rPr>
        <sz val="12"/>
        <color theme="1"/>
        <rFont val="Arial Narrow"/>
        <family val="2"/>
      </rPr>
      <t>” , evidenciando que el hallazgo no corresponde a lo solicitado a verificar en  el ítem.</t>
    </r>
  </si>
  <si>
    <r>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inspección a vehículos transportadores de alimentos, realizado en la plaza de mercado Flores (lo que representa el 0,0011500690263 de la meta ejecutada).
1.Acta AS11E709666, ID 59579, de fecha 07/03/2025, vehículo placa KNL877. En el ítem 3.2 Reconocimiento médico se calificó Aceptable con requerimientos (AR) con el hallazgo “n</t>
    </r>
    <r>
      <rPr>
        <i/>
        <sz val="12"/>
        <color theme="1"/>
        <rFont val="Arial Narrow"/>
        <family val="2"/>
      </rPr>
      <t>o presenta reconocimiento médico vigente</t>
    </r>
    <r>
      <rPr>
        <sz val="12"/>
        <color theme="1"/>
        <rFont val="Arial Narrow"/>
        <family val="2"/>
      </rPr>
      <t>”; frente al hallazgo se debió calificar como Inaceptable (I) teniendo en cuenta lo establecido en la Resolución 2674/2013 en su artículo 11 numerales 1,2,4,4 “</t>
    </r>
    <r>
      <rPr>
        <i/>
        <sz val="12"/>
        <color theme="1"/>
        <rFont val="Arial Narrow"/>
        <family val="2"/>
      </rPr>
      <t>Contar con una certificación médica en la cual conste la aptitud o no para la manipulación de alimentos. La empresa debe tomar las medidas correspondientes para que al personal manipulador de alimentos se le practique un reconocimiento médico, por lo menos una vez al año</t>
    </r>
    <r>
      <rPr>
        <sz val="12"/>
        <color theme="1"/>
        <rFont val="Arial Narrow"/>
        <family val="2"/>
      </rPr>
      <t>.”</t>
    </r>
  </si>
  <si>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</si>
  <si>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Actas:
1. En acta de visita AS21E712753 ID 404814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
2. En acta de visita AS21E712752 ID 706584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
3. En acta de visita AS21E712652 ID 706662 del 10 de febrero de 2025, se evidencio en el Ítem 4: requisitos higiénicos, numeral 4.3: Empaque y etiquetado y en el Ítem 6: Actividades secundarias. Numeral 6.1: condiciones del área de desposte o sección de desprese el colaborador registro el siguiente hallazgo: “No se realiza actividad”, sin embargo, no registro en N/A, según lo establecido en el instructivo.
4. En acta de visita AS21E712651 ID 771469 del 07 de febrero de 2025, se evidencio en el Ítem 4: requisitos higiénicos, numeral 4.3: Empaque y etiquetado y en el Ítem 6Actividades secundarias. Numeral 6.1: condiciones del área de desposte o sección de desprese el colaborador registro el siguiente hallazgo: “No se realiza actividad”, sin embargo, no registro en N/A, según lo establecido en el instructivo.
5. En acta de visita AS21E712654 ID 326710 del 11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</si>
  <si>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</si>
  <si>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AS02E782382 ID 734951 del 15 de febrero de 2025, debido a que se evidencio espació sin diligenciar en el horario del establecimiento, se verifico en SIVIGILA y está registrado 6:00 a.m-10:00 p.m.</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</si>
  <si>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AS02E784001 ID 753499 del 25 de febrero de 2025, debido a que se evidencio en acta de rotulado No AS14E096136 en la hoja 3/3 sin firma por parte de la autoridad sanitaria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</si>
  <si>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AS21E708846 ID 401024 del 08 de marzo de 2025, se evidencio en el Ítem 6: Actividades secundarias, numeral 6.1: Condiciones del área de desposte o sección de desprese el colaborador registro: “No realiza desposte o desprese”, sin embargo, no registro el N/A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</si>
  <si>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AS02E782416 ID 768521 del 13 de marzo de 2025, debido a que se evidencio en el Ítem matricula mercantil del establecimiento, el colaborador no registra la matricula, sin embargo, al realizar la verificación en SIVIGILA esta digitada la siguiente: 03710783.</t>
  </si>
  <si>
    <t>Irma Perez</t>
  </si>
  <si>
    <t>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(7) soportes en el Informe de Gestión de Salud Ambiental. Se aclara que el 10 %  no cubre el valor de las ausencias  , por tanto, se genera la glosa  sobre el 100 %  del valor reportado  en la columna “Presupuesto ejecutado periodo”
Debido a que se evidencio que la información verificada corresponde a una única capacitación realizada el 11 de febrero de 2025, con el tema “Generalidades visita IVC – Aplicación de medidas sanitarias de Buenas Prácticas de Manufactura”. Esta actividad fue dirigida a un solo grupo poblacional, en una única jornada, en el mismo espacio y horario.
Esta situación fue confirmada mediante tres llamadas telefónicas realizadas a participantes del evento, quienes manifestaron haber asistido a una sola sesión, lo cual contradice lo reportado en las fichas  presentadas por la línea, en las que se relacionan cuatro sesiones distintas.</t>
  </si>
  <si>
    <t xml:space="preserve">Se mantiene  glosa del 100% por ausencia de soportes, del valor reportado  en la columna “presupuesto ejecutado periodo”, debido a que los productos, reportados como desarrollados en el informe de gestión, no fueron soportados en el momento de la visita de supervisión,  teniendo en cuenta que la subred no presenta soportes que subsanen los hallazgos evidenciados por el equipo de apoyo a la supervisión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</si>
  <si>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	En acta de visita AS02E784149 ID 556361 del 10 de marzo de 2025, en el establecimiento  Cafetería La paisa Buenona con concepto Desfavorable el funcionario registra en el Ítem 4.2 Prevención de la contaminación cruzada como hallazgo: “Posible contaminación cruzada por presencia de plagas  tipo cucarachas  vivas en empaque y motor de neveras”, se genera  calificación de no cumplimiento, sin embargo, no se califica el ítem como crítico.
-	En acta de visita AS02E784152 ID 400572 del 11 de marzo de 2025, en el establecimiento  Francachela  Real  con concepto Desfavorable el funcionario registra en el Ítem 4.2 Prevención de la contaminación cruzada como hallazgo: “Posible contaminación cruzada por presencia de plagas  tipo cucarachas  vivas en estufa de área de preparación, sin embargo, no se evidencia alimento cerca a preparación en el momento de la intervención”, se genera  calificación de no cumplimiento, sin embargo, no se califica el ítem como crítico.
-	En acta de visita AS02E783168 ID 556359 del 14 de marzo de 2025, en el establecimiento  Mini 13 con concepto Desfavorable el funcionario registra en el Ítem 4.2 Prevención de la contaminación cruzada como hallazgo: “Posible contaminación cruzada por presencia de plagas  tipo cucarachas  vivas en motor y base de nevera de lácteos”, se genera  calificación de no cumplimiento, sin embargo, no se califica el ítem como crítico.</t>
  </si>
  <si>
    <t>MARGARITA DUARTE</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</si>
  <si>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la subred presentó un total de CINCUENTA Y UN (51) actividades distribuidas así: TREINTA Y CINCO (35) Brotes y DIECISEIS (16) actividades de gestión del riesgo, de las cuales DOS (2) actividades no cumplen con lo descrito en el lineamiento y se describen a continuación:   
1_Brote_HOGAR SAGRADA FAMILIA, evento Varicela, Fecha de notificación: 04/03/2025,  con una fecha de respuesta del 05/03/2025 y con envió del informe de 24 horas el 05/03/2025, El hallazgo evidenciado corresponde al incumplimiento en los tiempos de respuesta en los ajustes del SITREP solicitados por nivel central, debido a que el día 06/03/2025 por parte de la referente de Secretaría Distrital de salud solicita unos ajustes al SITREP de 24 horas y la respuesta por parte de la subred se realizó hasta el 20/03/2025, no dando cumplimiento a ficha técnica página: 17 " La información enviada debe ser de calidad y los ajustes solicitados desde el referente de nivel central serán en un tiempo máximo de 24 horas."
2_Actividad de gestión de riesgo “Certificado del curso ‘Caja de herramientas Gestión del Riesgo en Salud Pública’.”,  Debido a que se realizó el envío del Certificado del curso “Caja de herramientas Gestión del Riesgo en Salud Pública”: de manera tardía, pues la profesional especializada_4: Claudia Santofimio, ingreso el 03/03/2025 siendo como plazo máximo de envió el 03/04/2025 y el soporte se envió hasta el 28/04/2025, al correo brotesvsp@saludcapital.gov.co. No dando cumplimiento a la  ficha técnica: “ el soporte debe ser enviado para el talento humano que no cuente con él y con fecha máxima un mes después del ingreso al equipo ERI”.   </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</si>
  <si>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t>
  </si>
  <si>
    <t>Se mantiene glosa del 100% por incumplimiento de anexo 6 lineamientos técnicos de la gestión de la salud pública GSP y del plan de salud pública de intervenciones colectivas - PSPIC y módulo de estándares - SIVIGILA D.C, debido a que la subred no presenta soportes adicionales que subsanen lo evidenciado por el equipo de apoyo a la supervisión.</t>
  </si>
  <si>
    <t>Andrea Palacios Sandoval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</si>
  <si>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1 de las 31 IEC ejecutadas. 
La subactividad afectada fue la “Ejecución de la IEC de acuerdo a fichas técnicas y protocolos de los eventos en el respectivo formato dado por SDS” debido a que se identificó lo siguiente:
1.Localidad Rafael Uribe  
SR Gael Morales Martínez RC: 1013692107 FN: 25/02/2025, IEC: 27/02/2025, Bloqueo: 27/02/2025, fecha de cargue de los soportes preliminares: 27/02/2025 contiene IEC, fecha de cargue de soportes de cierre: 25/03/2025 contiene IEC, NT, HC, BAC.
Hallazgos: La IEC no cuenta con el soporte correspondiente al censo de lugares visitados, no se realizó cargue de la BAC preliminar por lo cual el cargue de los soportes preliminares no se realizó de acuerdo a lo establecido en la ficha técnica EPV, y en el anexo cargue drive EVP, Micobacterias. </t>
  </si>
  <si>
    <t>Se mantiene glosa por incumplimiento de anexo 6 lineamientos técnicos de la Gestión de la Salud Pública GSP y del Plan de Salud Pública de Intervenciones Colectivas - PSPIC y módulo de estándares - SIVIGILA D.C del 100%, en el producto 124 - Investigaciones epidemiológicas de campo de alto impacto para eventos transmisibles Subred Norte, Centro Oriente y Sur, teniendo en cuenta que la subred no presenta soportes que subsanen el hallazgo evidenciado en el seguimiento retrospectivo.</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</si>
  <si>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2 de las 72 IEC ejecutadas. 
La subactividad afectada fue la “Ejecución de la IEC de acuerdo a fichas técnicas y protocolos de los eventos en el respectivo formato dado por SDS” debido a que se identificó lo siguiente:
1.Localidad San Cristóbal
SRC Sebastián Mazo Yepes RC:  1206230912 FN: 25/03/2025 IEC: 27/03/2025, bloqueo: 27 y 28 de marzo de 2025, fecha de cargue de los soportes preliminares: 27/03/2025 contiene IEC, fecha de cargue de soportes de cierre: 15/04/2025 contiene IEC, BAC, HC, LB, NT. 
Hallazgo: la información registrada en el consolidado de la BAC y MRCV en la IEC no es concordante con la información del soporte físico de las acciones de bloqueo dado que, se registraron en el consolidado de la BAC de la IEC 6 menores de 2 a 4 años, no identificados durante la BAC, el total de población de la BAC de la IEC, no es concordante con la información registrada en la distribución por edades del soporte físico,  no se realizó cargue de la BAC preliminar por lo cual el cargue de los soportes preliminares no se realizó de acuerdo a lo establecido en la ficha técnica EPV, y en el anexo cargue drive EVP, Micobacterias. 
2.Localidad Candelaria	
Sarampión León Narváez González RC: 1031855739 FN: 4/03/2025, IEC: 6/03/2025, Bloqueo: 6/03/2025, fecha de cargue de soportes preliminares: 7/03/2025 contiene IEC, fecha de cargue de soportes de cierre: 2/04/2025 contiene BAC, IEC, NT, HC. Hallazgo:  la información registrada en la IEC respecto a la aplicación de biológicos, no es concordante con los SIS de adulto del soporte físico en el que se registró 3 dosis de Sarampión no relacionados en el informe de población vacunada de la IEC, no se realizó cargue de la BAC preliminar por lo cual el cargue de los soportes preliminares no se realizó de acuerdo a lo establecido en la ficha técnica EPV, y en el anexo cargue drive EVP, Micobacterias. </t>
  </si>
  <si>
    <t>Claudia Bermudez
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</si>
  <si>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1.	Actividad 1 con 2 subactividades con afectación en 1 subactividad. 
Las inconsistencias se describen a continuación.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identificaron inconsistencias en los datos reportados en el plan de acción del subsistema de Salud Sexual para el producto 97 - Gestión de la información del componente SSR Y SMI - Subred Centro oriente y Sur, debido a que en la actividad 1 - Monitoreo al cumplimiento de las acciones de mejora establecidos a las UPGD que conforman la red de operadores de la Vigilancia en Salud Pública y subactividad 2 - Asistencias técnicas integrales a UPGD y UI públicas que conforman la red de operadores de la vigilancia en salud pública, donde se reportó la Asistencia técnica en la USS Olaya, sin embargo, al verificar los soportes la actividad corresponde a la USS La Victoria, la cual cuenta con soportes de visita del 18/02/2025. 
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que la subred dispuso del recurso de dicho producto para realizar acciones de monitoreo a UPGD públicas. Los datos no reportados corresponden a tres (3) fortalecimientos técnicos realizados en las UPGD USS OLAYA el 24/02/2025, UPGD HOSPITAL SAN JOSÉ del 19/02/2025 y ENTORNOS DE VIDA SALUDABLE el 11/02/2025. </t>
  </si>
  <si>
    <r>
      <t>No se aceptan las glosas, la Subred integrada de Servicios en Salud Centro Oriente realizo los ajustes necesarios al plande accion con corte</t>
    </r>
    <r>
      <rPr>
        <sz val="12"/>
        <rFont val="Arial Narrow"/>
        <family val="2"/>
      </rPr>
      <t xml:space="preserve"> de evaluación junio y solicito concepto tecnico favorable mediante oficio SISCO-2025-CS-012415</t>
    </r>
  </si>
  <si>
    <t>Se levanta glosa del 100% por incumplimiento de anexo 6 lineamientos técnicos de la gestión de la salud pública GSP y del plan de salud pública de intervenciones colectivas - PSPIC y módulo de estándares - SIVIGILA D.C, debido a que la subred presenta oficio radicado No. 2025-EE-78949 del 6 de agosto de 2025 con asunto “Respuesta requerimiento 2025-ER-33108. Concepto Técnico Favorable Código 152 Gestión en los niveles meso y micro de la salud pública del proceso VSP, meses de febrero y marzo según hallazgo de seguimiento retrospectivo”, el cual refiere: “concepto técnico FAVORABLE”, mediante el cual subsanan lo evidenciado por el equipo de apoyo a la supervisión.</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</si>
  <si>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1.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identificaron inconsistencias en los datos reportados en el plan de acción del subsistema de Salud Sexual para el producto 97 - Gestión de la información del componente SSR Y SMI - Subred Centro oriente y Sur, debido a que se no se reportaron en su totalidad las asistencias técnicas realizadas en el periodo. Una vez se realizó la verificación de los soportes presentados por la Subred, se evidenció que reportaron un total de dos (2) asistencias técnicas, sin embargo, se evidenciaron tres (3). La asistencia técnica no reportada corresponde a la UPGD USS La Victoria, abordada por el criterio de reporte de un caso por el evento mortalidad materna temprana por ocurrencia, que cuenta con soportes de visita del 28/03/2024. 
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anterior, la Subred dispuso del recurso de dicho producto para realizar acciones de monitoreo a UPGD públicas. Los datos no reportados corresponden a tres (3) fortalecimientos técnicos realizados en las UPGD USS JORGE ELIECER GAITAN del 20/03/2025; UPGD USS LA VICTORIA del 27/03/2025 y UPGD CLÍNICA SANTA JULIANA sesión de fortalecimiento del 19/03/2025. </t>
  </si>
  <si>
    <t>No se aceptan las glosas, la Subred integrada de Servicios en Salud Centro Oriente realizo los ajustes necesarios al plande accion con corte de evaluación junio y solicito concepto tecnico favorable mediante oficio SISCO-2025-CS-012415</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</si>
  <si>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</si>
  <si>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la BAC preliminar en los siguientes 10 Eventos: 
Localidad San Cristóbal 
1) SRC Hijo de Nancy Paola Diaz Herrera CN 2501791003289 FN: 30/01/2025, IEC: 1/02/2025, Bloqueo: 31/01/2025, fecha de cargue de soportes preliminares: 1/02/2025 contiene: IEC, fecha de cargue de soportes de cierre: 26/02/2025 IEC, BAC, NT, HC. Hallazgo: no se realizó cargue de la BAC preliminar por lo cual el cargue de los soportes preliminares no se realizó de acuerdo a lo establecido en la ficha técnica EPV, y en el anexo cargue drive EVP, Micobacterias 
2) SRC Hija de Mónica Tatiana Gómez Moreno CN: 25024310058879 FN: 22/02/2025, IEC: 22/02/2025, Bloqueo: 24/02/2025, fecha de cargue de soportes preliminares: 24/02/2025 IEC, NT, Cierre: 14/03/2025 IEC, HC, BAC, NT. Hallazgo: no se realizó cargue de la BAC preliminar por lo cual el cargue de los soportes preliminares no se realizó de acuerdo a lo establecido en la ficha técnica EPV, y en el anexo cargue drive EVP, Micobacterias 
3) SRC Hijo de Yuliana Niño Quimbio CN: 25022610058365 FN: 22/02/2025, IEC: 23/02/2025, Bloqueo: 24/02/2025, fecha de cargue de los soportes preliminares: 24/02/2025 IEC, NT fecha de cargue de cierre: IEC, BAC, HC. Hallazgo: no se realizó cargue de la BAC preliminar por lo cual el cargue de los soportes preliminares no se realizó de acuerdo a lo establecido en la ficha técnica EPV, y en el anexo cargue drive EVP, Micobacterias 
4) Parálisis Flácida Maicol Combita Martin RC: 1000222001 FN: 26/02/2025, IEC: 27/02/2025, institucional, 3/03/2025 IEC en la vivienda, Bloqueo: 28/02/2025, fecha de cargue de los soportes: 28/02/2025 IEC, 5/03/2025 IEC, RD, 5/03/2025 valoración neurológica inicial, 14/03/2025 BAC, 4/04/2025: LAB, Valoración de 30 y 60 días: 27/04/2025 SC. Hallazgo: cargue del bloqueo 14/03/2025, tardío respecto a la fecha de la notificación del evento 26/02/2025. 
5) Sarampión Marcus Herrera Aldana RC: 1016751567 FN: 25/02/2025, IEC: 27/02/2025, bloqueo: 28/02/2025, fechas de cargue de los soportes preliminares: 1/03/2025 IEC, Cargue de cierre: 20/03/2025 IEC, HC, NT, BAC. Hallazgo: no se realizó cargue de la BAC preliminar por lo cual el cargue de los soportes preliminares no se realizó de acuerdo a lo establecido en la ficha técnica EPV, y en el anexo cargue drive EVP, Micobacterias. 
Localidad Rafael Uribe 
6) Sarampión Lian David Caro Almanza RC: 1031190203, FN: 8/02/2025, IEC: 9/02/2025, bloqueo: 10/02/2025, fecha de cargue de los soportes preliminares: 10/02/2025 IEC, fecha de cargue de cierre: 7/03/2025 IEC, BAC, HC, NT. Hallazgo: no se realizó cargue de la BAC preliminar por lo cual el cargue de los soportes preliminares no se realizó de acuerdo a lo establecido en la ficha técnica EPV, y en el anexo cargue drive EVP, Micobacterias. 
7) SRC Hijo de Leydi Viviana González Bonilla CN: 25020610052325 FN: 21/02/2025, muestra: 20/02/2025 resultado: 5/02/2025, IEC: 22/02/2025, Bloqueo: 22/02/2025, fecha de cargue de los soportes preliminares: 23/02/2025 IEC, 13/03/2025 contiene NT, BAC, HC, IEC. Hallazgo: no se realizó cargue de la BAC preliminar por lo cual el cargue de los soportes preliminares no se realizó de acuerdo a lo establecido en la ficha técnica EPV, y en el anexo cargue drive EVP, Micobacterias. 
Localidad Mártires 
8) SRC Hijo de Paula Andrea Manchola González MS: 10003778001 FN: 5/02/2025, IEC: 6/02/2025, Bloqueo: 6/02/2025, fecha de cargue de los soportes preliminares: 07/02/2025 IEC, cargue de cierre: IEC, BAC, HC, FN, del 4/03/2025. Hallazgo: no se realizó cargue de la BAC preliminar por lo cual el cargue de los soportes preliminares no se realizó de acuerdo a lo establecido en la ficha técnica EPV, y en el anexo cargue drive EVP, Micobacterias. 
9) Rubeola Thiago Alejandro Gálvez Arias RC: 1026605911 FN: 14/02/2024, IEC:15/02/2025, bloqueo: 16/02/2025, fecha de cargue de soportes preliminares: 16/02/2025 IEC, fecha de cargue de soportes cierre: IEC, BAC, HC, NT. Hallazgo: no se realizó cargue de la BAC preliminar por lo cual el cargue de los soportes preliminares no se realizó de acuerdo a lo establecido en la ficha técnica EPV, y en el anexo cargue drive EVP, Micobacterias. 
Localidad Santafé 
10) SRC Rina Sofia Rodríguez Marchan RC: 1026311316 FN: 24/02/2025, IEC: 25/02/2025, Bloqueo: 26/02/2025, fecha de cargue de los soportes preliminares: 26/02/2025 IEC, cargue de cierre: 20/03/2025 IEC, BAC, HC, NT. Hallazgo: no se realizó cargue de la BAC preliminar por lo cual el cargue de los soportes preliminares no se realizó de acuerdo a lo establecido en la ficha técnica EPV, y en el anexo cargue drive EVP, Micobacterias. </t>
  </si>
  <si>
    <t>Se mantiene glosa por incumplimiento de anexo 6 lineamientos técnicos de la Gestión de la Salud Pública GSP y del Plan de Salud Pública de Intervenciones Colectivas - PSPIC y módulo de estándares - SIVIGILA D.C del 100%, en el producto 113 - Gestión de la información del componente Transmisibles - Subred Centro Oriente, teniendo en cuenta que la subred no presenta soportes que subsanen el hallazgo evidenciado en el seguimiento retrospectivo.</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</si>
  <si>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que no se realizó el cargue en el DRIVE de la BAC preliminar y/o no se envió el informe en formato Word como establece el lineamiento en los siguientes 17 Eventos que se describen a continuación: 
1) SRC Anya Zoe Jiménez Espinel RC 1120848012 FN: 3/03/2025, fecha de la IEC: 4/03/2025, fecha del Bloqueo: 4/03/2015, fecha de cargue de soportes preliminares: 05/03/2025 contiene IEC, fecha del cargue de soportes cierre: 31/03/2025 IEC, NT, 1/04/2025 BAC, HC. Hallazgo: no se realizó cargue de la BAC preliminar por lo cual el cargue de los soportes preliminares no se realizó de acuerdo a lo establecido en la ficha técnica EPV, y en el anexo cargue drive EVP, Micobacterias 
2) SRC Hijo de Daniela Ayala Niño CN: 25038710076377 FN: 11/03/2025 IEC: 12/03/2025, Bloqueo: 13 y 14 /03/2025, Fecha del cargue de los soportes preliminares: 
13/03/2025 contiene IEC, fecha de cargue de soporte de cierre: 1/04/2025 HC, NT, BAC, IEC, Hallazgo: no se realizó cargue de la BAC preliminar por lo cual el cargue de los soportes preliminares no se realizó de acuerdo a lo establecido en la ficha técnica EPV, y en el anexo cargue drive EVP, Micobacterias. 
3) SRC Ailana Sofia López Navarro RC: 1023996142 FN: 18/03/2025 muestra: 17/03/2025 resultado: 21/03/2025 IEC: 19/03/2025, Bloqueo: 20 y 21 de marzo de 2025, fecha de cargue de los soportes: 20/03/2025 IEC, 15/04/2025 BAC, HC, LAB, IEC, NT. Hallazgo: no se realizó cargue de la BAC preliminar por lo cual el cargue de los soportes preliminares no se realizó de acuerdo a lo establecido en la ficha técnica EPV, y en el anexo cargue drive EVP, Micobacterias 
4) SRC Giorgio Andre Melo Jaime MS: 1029155431 FN: 28/03/2025 IEC: 30/03/2025 bloqueo: 30/03/2025, fecha de cargue de los soportes preliminares: 30/03/2025 IEC, 22/04/2025 IEC, BAC, HC, NT. Hallazgo: no se realizó cargue de la BAC preliminar por lo cual el cargue de los soportes preliminares no se realizó de acuerdo a lo establecido en la ficha técnica EPV, y en el anexo cargue drive EVP, Micobacterias 
5) SRC Hijo de Angie Paola Villarraga CN: 25034110095761 FN: 29/03/2025, muestra: 29/03/2025 resultado: 1/04/2025 IEC: 31/03/2025, Bloqueo: 31/03/2025 1/04/2025, fecha de cargue de los soportes preliminares: 31/03/2025, IEC, Cierre:28/04/2025 IEC, BAC, NT, HC. Hallazgo: no se realizó cargue de la BAC preliminar por lo cual el cargue de los soportes preliminares no se realizó de acuerdo a lo establecido en la ficha técnica EPV, y en el anexo cargue drive EVP, Micobacterias. 
Localidad Rafael Uribe 
6) SRC H Nelly Constanza Guzmán CN: 25011110015050 FN: 5/03/2025, muestra: 5/03/2025 resultado: 7/03/2025, IEC: 6/03/2025, Bloqueo: 7/03/2025, fecha del cargue de los soportes preliminares: 11/03/2025 IEC, 3/04/2025: BAC, IEC, NT, HC. Hallazgo: no se realizó cargue de la BAC preliminar por lo cual el cargue de los soportes preliminares no se realizó de acuerdo a lo establecido en la ficha técnica EPV, y en el anexo cargue drive EVP, Micobacterias 
7) Sarampión Cristal Celeste Cendales García RC: 1016754714 FN: 7/03/2025, IEC: 8/03/2025, bloqueo: 9 y 10/03/2025, fecha de cargue de soportes preliminares: 11/03/2025 IEC, 6/04/2025 BAC, NT, HC, IEC. Hallazgo: no se realizó cargue de la BAC preliminar por lo cual el cargue de los soportes preliminares no se realizó de acuerdo a lo establecido en la ficha técnica EPV, y en el anexo cargue drive EVP, Micobacterias 
8) SRC Hijo de Lady Diana Silva Martínez MS; 528583611 FN: 26/03/2025 IEC: 27/03/2025, Bloqueo: 28 y 30 /03/2025, fecha de cargue de los soportes preliminares: 28/03/2025, IEC, 22/04/2025 IEC, BAC, HC, NT. Hallazgo: no se realizó cargue de la BAC preliminar por lo cual el cargue de los soportes preliminares no se realizó de acuerdo a lo establecido en la ficha técnica EPV, y en el anexo cargue drive EVP, Micobacterias 
9) SRC Kendall Martínez Real RC: 1246449535 FN: 26/03/2025, IEC: 28/03/2025, Bloqueo: 28/03/2025 y 29/03/2025, fecha del cargue de los soportes preliminares: 28/03/2025, cargue de cierre: 15/04/2025 IEC, BAC, HC, NT. Hallazgo: no se realizó cargue de la BAC preliminar por lo cual el cargue de los soportes preliminares no se realizó de acuerdo a lo establecido en la ficha técnica EPV, y en el anexo cargue drive EVP, Micobacterias 
10) SR Juan José Domínguez RC: 1023994274 FN: 28/03/2025, IEC: 30/03/2025, Bloqueo: 30 y 31 de marzo de 2025, fecha de cargue de soporte: 30/03/2025 IEC, Cargue de cierre: 22/04/2025 IEC, BAC, NT, HC. Hallazgo: no se realizó cargue de la BAC preliminar por lo cual el cargue de los soportes preliminares no se realizó de acuerdo a lo establecido en la ficha técnica EPV, y en el anexo cargue drive EVP, Micobacterias 
11) Rubeola Adhara Badillo RC: 1033835539 FN: 30/03/2025, IEC: 31/03/2025, Bloqueo: 1/04/2025, fecha de cargue de los soportes preliminares: 1/04/2025 IEC, 22/04/2025 IEC, HC, BAC, NT. Hallazgo: no se realizó cargue de la BAC preliminar por lo cual el cargue de los soportes preliminares no se realizó de acuerdo a lo establecido en la ficha técnica EPV, y en el anexo cargue drive EVP, Micobacterias 
Localidad Antonio Nariño 
12) SR Michel Stiven Mora Sánchez CC: 1001176067 FN: 17/03/2025, IEC: 18/03/2025, Bloqueo: 19/03/2025, fecha de cargue de los soportes preliminares: 19/03/2025 IEC, 3/04/2025 IEC, BAC, NT. Hallazgo: no se realizó cargue de la BAC preliminar por lo cual el cargue de los soportes preliminares no se realizó de acuerdo a lo establecido en la ficha técnica EPV, y en el anexo cargue drive EVP, Micobacterias 
13) SR Mateo Santiago Ríos Paz RC: 1016749378 FN: 21/03/2025, Bloqueo: 23/03/2025, fecha de cargue de los soportes preliminares: 23/03/2025 IEC, 18/04/2025 IEC, BAC, NT. Hallazgo: no se realizó cargue de la BAC preliminar por lo cual el cargue de los soportes preliminares no se realizó de acuerdo a lo establecido en la ficha técnica EPV, y en el anexo cargue drive EVP, Micobacterias 
14) SRC Hijo de Lizeth Herrera Castaño CN 25037410088604 FN: 22/03/2025, muestra: 21/03/2025 resultado: 21/03/2025 negativo, IEC: 22/03/2025 Bloqueo: 23/03/2025, fecha de cargue de soportes preliminares: 23/03/2025, cierre: 14/04/2025 IEC, BAC, NT, HC. Hallazgo: no se realizó cargue de la BAC preliminar por lo cual el cargue de los soportes preliminares no se realizó de acuerdo a lo establecido en la ficha técnica EPV, y en el anexo cargue drive EVP, Micobacterias 
Localidad Santafé 
15) SR Kai David Márquez RC: 1063500833 FN: 18/03/2025, edad: 10 meses, IEC: 19/03/2025, bloqueo: 20/03/2025, fecha de cargue de los soportes preliminares: 20/03/2025 IEC, 14/04/2025 IEC, BAC, NT, HC. Hallazgo: no se realizó cargue de la BAC preliminar por lo cual el cargue de los soportes preliminares no se realizó de acuerdo a lo establecido en la ficha técnica EPV, y en el anexo cargue drive EVP, Micobacterias 
Localidad Los Mártires 
16) SRC Hijo de Daniela Franco Bernal MS 10324697631 FN: 26/03/2025 IEC: 27/03/2025, Bloqueo: 28 y 29 de marzo de 2025, fecha de cargue de los soportes preliminares: 28/03/2025 IEC, 22/04/2025 IEC, BAC, NT, HC. Hallazgo: no se realizó cargue de la BAC preliminar por lo cual el cargue de los soportes preliminares no se realizó de acuerdo a lo establecido en la ficha técnica EPV, y en el anexo cargue drive EVP, Micobacterias 
17) SRC Hijo de Nayeli Vanesa Cacuango CN25032610097008 FN: 27/03/2025, muestra: 26/03/2025 resultado: 1/04/2025 negativo, IEC: 28/03/2025, Bloqueo: 28/03/2025 y 29/03/2025, fecha de cargue de los soportes: 29/03/2025 IEC, cargue de soportes cierre: 15/04/2025 IEC, BAC, NT, HC.Hallazgo: no se realizó cargue de la BAC preliminar por lo cual el cargue de los soportes preliminares no se realizó de acuerdo a lo establecido en la ficha técnica EPV, y en el anexo cargue drive EVP, Micobacterias </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</si>
  <si>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</si>
  <si>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
- Una (1) IEC VESPA: ID1634705 (SISVECOS ID1633697) Incongruencia en la intervención integral toda vez que las observaciones en el aplicativo SISVECOS son copia del registro inicial en VESPA por consumo problemático de SPA sin reparar en el detalle de la ideación suicida identificada.
- Una (1) IEC SISVECOS: ID1612950 (SIVIM ID1613252) Incongruencia en la intervención integral toda vez que las observaciones en el aplicativo SIVIM son copia del registro inicial en SISVECOS sin desarrollar las observaciones de la agresión identificada o las acciones específicas sobre ella.</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</si>
  <si>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</si>
  <si>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
- Una (1) IEC VESPA: ID1645310 Inconsistencia entre la IEC y el aplicativo en la variable “Fecha de cierre” ya que los soportes presentan distintas fechas: 20/03/2025 y 25/03/2025, respectivamente. 
- Una (1) IEC SISVECOS: ID1643525 (SIVIM ID1643488) Incongruencia en la intervención integral toda vez que las observaciones en los módulos de cada subsistema registran únicamente información acerca del abuso del que fue víctima la usuaria, notándose que desde el SISVECOS no se lee, ni orienta la intervención, sobre la ideación suicida por la que fue notificado el caso inicialmente; además, ambas IEC presentan la misma descripción, teniendo registros idénticos la una de la otra.</t>
  </si>
  <si>
    <t>Johanna Lucila Balaguera Rojas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</si>
  <si>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14 horas adicionales a un perfil de gestor comunitario (Betsy Ginet Quiñones Castillo), mes febrero 2025.</t>
  </si>
  <si>
    <t>No se acepta glosa, toda vez que ya se realizo el  pago con la planilla del mes de junio, la cual esta siponible para verificación</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</si>
  <si>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Centro Oriente presentó planilla de pagos correspondiente al mes de junio 2024 en la cual se confirmó el pago de los honorarios pendientes del mes de febrero 2025 de la Gestora: (Betsy Ginet Quiñones Castillo) 14 horas adicionales, se aclara que el valor de la indexación se canceló en planilla de pago correspondiente al mes de abril 2025.</t>
  </si>
  <si>
    <t>Sandra Jiménez
Alejandro Bustos</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</si>
  <si>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puesto que no se desagrego por localidad la meta ejecutada, reporte informe de gestión: Candelaria 0, Santa Fe 0, Los Mártires 0, San Cristóbal 0, Rafael Uribe Uribe 0, Antonio Nariño 0, Subred 56 y Distrito 0 y la meta verificada correspondió a: Rafael Uribe Uribe 18, Antonio Nariño 25, San Cristóbal 6, Los Mártires 1, Subred 6 y Distrito 0, sin afectación total de la meta.</t>
  </si>
  <si>
    <t>No se acepta la glosa, dado que se solicitó alcance al IG general radicado 2025ER32089 de fecha 11/07/2025</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</si>
  <si>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2025-ER-32089 del 11/07/2025, con respuesta por parte de Secretaría Distrital de Salud mediante radicado No. 2025-EE-86692 del 28 de agosto del 2025 con asunto “Rta Rad SDS No. 2025ER32089 del 11/07/2025, Radicado Subred N.º SISSCO-2025-CS-012146 Solicitud de alcance General a Informe de Gestión Convenio 4176 – 2024”, en el cual se emite concepto técnico favorable para el ajuste en la distribución por localidad de el siguiente producto: Producto 40 Tu Bar Tu Responsabilidad: Mártires 1, San Cristóbal 6, Rafael Uribe Uribe 18, Antonio Nariño 25 y Subred 6.</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</si>
  <si>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40 – Tu Bar Tu Responsabilidad, puesto que no se desagrego por localidad la meta ejecutada, reporte informe de gestión: Candelaria 0, Santa Fe 0, Los Mártires 0, San Cristóbal 0, Rafael Uribe Uribe 0, Antonio Nariño 0, Subred 0 y Distrito 56 y la meta verificada correspondió a: Rafael Uribe Uribe 14, Antonio Nariño 22, San Cristóbal 12, Los Mártires 2, Subred 6 y Distrito 0, sin afectación total de la meta.</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</si>
  <si>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2025-ER-32089 del 11/07/2025, con respuesta por parte de Secretaría Distrital de Salud mediante radicado No. 2025-EE-86692 del 28 de agosto del 2025 con asunto “Rta Rad SDS No. 2025ER32089 del 11/07/2025, Radicado Subred N.º SISSCO-2025-CS-012146 Solicitud de alcance General a Informe de Gestión Convenio 4176 – 2024”, en el cual se emite concepto técnico favorable para el ajuste en la distribución por localidad de el siguiente producto: Producto 40 Tu Bar Tu Responsabilidad: Mártires 2, San Cristóbal 12, Rafael Uribe Uribe 14, Antonio Nariño 22 y Subred 6.</t>
  </si>
  <si>
    <t xml:space="preserve">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59 tamizajes (Findrisc 40 – OMS 10 – EPOC 9)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
</t>
  </si>
  <si>
    <t xml:space="preserve">La Subred Centro Oriente no Acepta la glosa debido a que los tamizajes de OMS, Findrisc, EPOC, SQR, se realizan en el desarrollo de las asesorías orientadas al cuidado de la salud donde el lineamiento establece como entregable “Formato SISCO Formato 1ª. Consolidado de registro de actividades de promoción y prevención – formatos tamizajes Findrisch- OMS, EPOC, para el caso de las asesorías psicosociales se refiere como entregable “Formatos de identificación de riesgo Tamizaje para salud mental y condiciones crónicas. (Ver Espacio Trabajo, formato tamizaje Findrisch, OMS, SRQ)”; es evidente la no especificación de un proceso de digitación en base GESI, solo se hace referencia a los formatos.
A su vez se resalta que el proceso de ASP, ha garantizado la digitación de la información en el aplicativo SISCO de los procesos que se vinculan como unidades de trabajo informal, pero el lineamiento abre a puerta a libres interpretaciones al ser inespecífico y carente de claridad frente al cómo generar el proceso de digitación de personas que ejercen en calle y no están vinculadas a un establecimiento, a su vez esta personas no tiene un lugar establecido para la acción ya que se movilizan a otras zona y/o a otras localidades o  fundaciones, organizaciones de base comunitaria, carpas en espacio público, casas LGTBI, Castillo de Las Artes, motivo por el cual no se puede anclar a un establecimiento, de hacerlo así se estaría incurriendo en falsedad ya que no sería la información real. 
Por lo anterior, la SISS Centro Oriente solicitará a la SDS la revisión técnica del hallazgo a través de una mesa de trabajo que permita exponer los argumentos técnicos de No aceptación de la glosa. 
</t>
  </si>
  <si>
    <t>Se levanta GLOSA por INCUMPLIMIENTO DE ANEXO 6 LINEAMIENTOS TÉCNICOS DE LA GESTIÓN DE LA SALUD PUBLICA GSP Y DEL PLAN DE SALUD PÚBLICA DE INTERVENCIONES COLECTIVAS – PSPIC Y MODULO DE ESTANDARES - SIVIGILA D.C del 10% del valor total ejecutado del producto, plan de acción cualitativo, en donde se evidencio el hallazgo, teniendo en cuenta que la subred presentó oficio con radicado No. 2025-EE-86813 del 28 de agosto de 2025 con asunto: Alcance radicado SDS N°2025 EE-77439, como respuesta a comunicación SISSCO 2025 CS 012617, radicado a SDS No. 2025–ER–33463, donde solicitan mesa de trabajo para revisión técnica de glosa generada sobre el producto 32 del entorno laboral. Vigencia febrero – marzo 2025. Convenio interadministrativo No. 4176 – 2024, donde se emite concepto técnico favorable para la subsanación del hallazgo para el período de febrero a marzo de 2025. 
Se aclara, que el producto afectado por el 10% del valor total ejecutado corresponde al producto 34 - Gestión en los niveles meso y micro de la salud pública del Entorno cuidador Laboral “Bienestar en nuestro, por hallazgo presentado en el producto 32 - Promoción del cuidado con cuidado con personas vinculadas a las actividades sexuales pagadas.</t>
  </si>
  <si>
    <t>sandra Jiménez
Alejandro Bustos</t>
  </si>
  <si>
    <t xml:space="preserve">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69 tamizajes (Findrisc 39 – OMS 15 – EPOC 15)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
</t>
  </si>
  <si>
    <t>Sandra Jiménez</t>
  </si>
  <si>
    <t xml:space="preserve">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de Caracterización del perfil del riesgo en niños, niñas y adolescentes trabajadores en zonas de concentración comercial referenciadas a nivel intersectorial o por otros espacios y procesos, se identificó el siguiente hallazgo en 1 caracterización por tecnólogo en salud ocupacional:
Ficha No. 2150262632 se identificó el no diligenciamiento de la variable No. 17 Razón del abandono escolar, la cual es una variable obligatoria en el formato.
</t>
  </si>
  <si>
    <t>No se acepta glosa y se generan las acciones respectivas para  el mejoramiento de los procesos.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</si>
  <si>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Ficha No. 2150262632, ya que la Subred no presenta soportes que subsane el hallazgo.</t>
  </si>
  <si>
    <t>Sandra Leal</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</si>
  <si>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	No. 2030261833 del 28/03/2025 se diligencio incorrectamente en el proceso de monitoreo el porcentaje final de 50% y el porcentaje correcto es de 55%; esto de acuerdo al lineamiento permite saber cómo terminó el proceso la UTI frente “a los riesgos de las condiciones de trabajo, se hace la aplicación del instrumento de UTIS con apartados que permite reconocer una semaforización el estado final de la UTI”.
•	No. 2150261971 del 24/03/2025 se diligencio incorrectamente en el proceso de monitoreo el porcentaje final de 53.1% y el porcentaje correcto es de 62.5%; esto de acuerdo al lineamiento permite saber cómo terminó el proceso la UTI frente “a los riesgos de las condiciones de trabajo, se hace la aplicación del instrumento de UTIS con apartados que permite reconocer una semaforización el estado final de la UTI”.
</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</si>
  <si>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2030261833 y 2150261971, ya que la Subred no presenta soportes que subsanen los hallazgos.</t>
  </si>
  <si>
    <t>Mabel Lizcano Ortega</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</si>
  <si>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
Actividad 8 - Gestión administrativa y de seguimiento del componente de la vigilancia en salud pública. 
Subactividad 1 - Programar, supervisar y realizar seguimiento a la ejecución con calidad de los productos establecidos en el lineamiento.
Toda vez que se evidenciaron los siguientes hallazgos:
1. La no realización del seguimiento al envío de los compromisos establecidos por parte de la UPGD Departamento Médico Universidad de los Andes, la cual, obtuvo puntaje entre el 75% al 85% durante la asistencia técnica a UPGD que conforman la red de operadores de la vigilancia en salud pública, con abordaje de hasta 4 subsistemas.
Cabe aclarar los compromisos establecidos en la UPGD antes referida, son diferentes a los hallazgos objeto de plan de mejora.
2. Envío de correo electrónico a SDS (notificacionsivigila@saludcapital.gov.co, daguerrero@saludcapital.gov.co, aj2rodriguez@saludcapital.gov.co y yrrativa@saludcapital.gov.co) del 05/03/2025 que incluye los soportes de seis (6) visitas a potenciales operadores, los cuales, fueron retroalimentados desde SDS (yrrativa@saludcapital.gov.co) el 12 y 16/03/2025 con observaciones de calidad, a cuyas observaciones se les dio respuesta el 13 y 17/03/2025.
3. Envío de correo electrónico a SDS (daguerrero@saludcapital.gov.co, aj2rodriguez@saludcapital.gov.co, yrrativa@saludcapital.gov.co y rdrodriguez@saludcapital.gov.co) del 05/03/2025 con las novedades de febrero de 2025; las cuales, fueron retroalimentados desde SDS (aj2rodriguez@alucapital.gov.co) el 12/03/2025, refiriendo “…acorde con lineamientos del convenio, se evidencia que las subredes incumplen con lo estipulado para el producto de gestión de la información (reporte de novedades) seguimiento mensual UI - semanal UPGD...enviando soportes sin verificación por parte del líder, no garantizando la calidad del seguimiento…No soporte ni actualización en semana 10_2025…Fundación Universidad de Bogotá Jorge Tadeo Lozano…Sociedad Salesiana Inspectoría de Bogotá…Fundación Universidad Autónoma de Colombia…IPS Comfasalud SA…Unidad de Servicios Médicos IPS Mevisalud…IPS de Todos San Cristóbal…IPS de Todos Antonio Nariño…”.
Cabe aclarar si bien, la Subred presenta diferentes soportes como parte de la respuesta frente a dicha retroalimentación, y los cuales, se describen con detalle en la página 111 a 117 del archivo 9.6_LC_Gral6, corresponden en su mayoría, a soportes no incluidos en el envío realizado a SDS el 05/03/2025 por ejecutarse posterior a dicha fecha.
Lo anterior obvia lo establecido en el documento operativo del proceso transversal de vigilancia en salud pública (página 30 y 36) y en la ficha técnica: subsistema SIVIGILA (página 5, 15, 16, 19, 20, 25, 28, 32, 33, 34, 37, 38, 39, 44 61, 66, 82 y 84).</t>
  </si>
  <si>
    <t>Mabel Lizcano Ortega - Yudy Cusva</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</si>
  <si>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ven afectadas dos (2) actividades, de la siguiente forma:
- Actividad 1 con diecinueve (19) subactividades y afectación en una (1) subactividad, en la que se afecta una (1) de las treinta y dos (32) asistencias técnicas a UPGD ejecutadas.
- Actividad 3 con diecinueve (19) subactividades y afectación en una (1) subactividad, en la que se afecta uno (1) de los cuatro (4) monitoreos al cumplimiento de las acciones de mejora establecidos ejecutados.
Toda vez que se evidenciaron los siguientes hallazgos:
Actividad 1 - Asistencia técnica a UPGD que conforman la red de operadores de la vigilancia en salud pública trimestral, garantizando la adherencia y cumplimiento al proceso a través de la medición de indicadores establecidos. 
Subactividad 15 - Aplicación de listas de chequeo y elaboración de actas de asistencias técnicas realizadas a UPGD Subsistema SISVAN.
1. Realización de asistencia técnica a la UPGD USS Verbenal Subred Norte ESE el 14/02/2025 para los subsistemas SIVIGILA, Transmisibles, SIVISTRA, SISVAN, SIVIM, SISVECOS y SIVELCE, en la que:
- En lista de chequeo del subsistema SIVIGILA los pantallazos del REPS y del PNS no son legibles en el acta en PDF.
- En lista de chequeo y acta elaborada para el subsistema SISVAN, no hay concordancia con los hallazgos identificados en cuanto a los ítems “Requerimientos esenciales de talento humano, equipos, insumos y materiales” y “La institución cuenta con báscula de pie, pesabebés, tallímetro, infantómetro y cinta métrica para la toma de medidas antropométricas y son los adecuados de acuerdo con la resolución 2465/2016, según el grupo vigilado por la UPGD”, donde informan que los infantómetros en su totalidad no cumplen con las características técnicas requeridas, cuentan con tallímetros pero a la fecha de la visita no se encuentran ubicados y dispuestos para su utilización.
- En lista de chequeo y acta elaborada para el subsistema SISVAN, informan que los certificados de calibración de los equipos se encuentran vencidos, sin embargo, no informan si esta condición es para todos los equipos antropométricos de la unidad. Esta información no concuerda con lo registrado en el acta de asistencia técnica, donde informan que cuenta con soporte de calibración del 02/2025. 
- En lista de chequeo y acta elaborada para el subsistema SISVAN, con relación a los hallazgos antes descritos, no se identificaron compromisos con la UPGD para subsanarlos. 
Lo anterior obvia lo establecido en la ficha técnica (155) (página 8, 39 y 61).
Actividad 3 - Producto monitoreo al cumplimiento de las acciones de mejora establecidos a las UPGD-UI que conforman la red de operadores de la vigilancia en salud pública. 
Subactividad 16 - Seguimiento al plan de mejoramiento y elaboración de actas con calidad de Seguimiento a UPGD críticas UPGD-UI Subsistema SISVAN.
2. Realización de monitoreo al cumplimiento de las acciones de mejora establecidas a la UPGD USS Chapinero el 25/02/2025 para el subsistema SISVAN, en el que:
- Hay ausencia de soportes o acciones verificables que den cuenta de la revisión y validación de las actividades propuestas en el plan de mejora enviados por la UPGD y la evaluación de su pertinencia frente a los hallazgos identificados en la asistencia técnica integral que se llevó a cabo los días 16 y 23 de febrero de 2025. 
- Con relación al seguimiento y cumplimiento de las acciones, se evidencia que se clasificaron con un avance del 90% a las tres propuestas en el plan de mejora (el 10% restante corresponde a la evaluación de la oportunidad en la entrega del plan de mejora en los tiempos establecidos), pero al verificar cada actividad, no se dio cumplimiento en una de ellas. 
- Hay soportes adjuntos al acta de seguimiento con fecha del 25 de marzo de 2025, fecha posterior al seguimiento. 
Lo anterior obvia lo establecido en la ficha técnica (155) (página 60 y 62).</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</si>
  <si>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 afectada una (1) actividad, de la siguiente forma:
- Actividad 2 con nueve (9) subactividades y afectación en una (1) subactividad, en la que se afecta una (1) de las tres (3) asistencias técnicas a UI ejecutadas.
Toda vez que se evidenciaron los siguientes hallazgos:
Actividad 2 - Asistencia técnica a UI Semestral, garantizando la adherencia y cumplimiento al proceso a través de la medición de indicadores establecidos. 
Subactividad 4 - Aplicación de listas de chequeo y elaboración de actas de asistencias técnicas realizadas a UI Subsistema SIVIGILA - IAAS.
1. Realización de asistencia técnica a la UI Entornos Vida Saludable Centro Oriente el 31/03/2025 para los subsistemas SIVIGILA, SISVAN y Salud Mental, en la que:
- En acta del subsistema SIVIGILA no hay concordancia con el análisis de los datos evaluados en el periodo de seguimiento, de acuerdo con el comportamiento de los eventos y el tablero de indicadores relacionado. 
- En lista de chequeo del subsistema SISVAN en el ítem “1. Requerimientos esenciales de talento humano, equipos, insumos y materiales”, se identificaron hallazgos relacionados con la no actualización de los certificados de calibración y las hojas de vida de los equipos antropométricos por parte de la UI. 
- En lista de chequeo del subsistema SISVAN, dentro del seguimiento del ítem “La institución cuenta con báscula de pie, pesabebés, tallímetro, infantómetro y cinta métrica para la toma de medidas antropométricas y son los adecuados de acuerdo con la resolución 2465/2016, según el grupo vigilado por la UPGD”, no se describe si la UI cuenta con cintas métricas. 
- En lista de chequeo del subsistema SISVAN, no se cuenta con un registro de los hallazgos identificados y de los compromisos pactados con la UI para subsanar los mismos. 
Lo anterior obvia lo establecido en la ficha técnica (155) (página 8, 39, 44 y 61).</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</si>
  <si>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técnico 3: JOHAN MANUEL AVELLANEDA LOZADA, con C.C. 80901422, correspondiente a un valor de $87.456.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</si>
  <si>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Seis (6) perfiles técnicos 3(bachiller):
1.	Neidi Paola Murte Bolivar:  enero 2025 por el valor de $ 59.600
2.	Cristian Fabian Santiesteban: enero 2025 por el valor de $ 59.600, febrero 2025 por el valor de $ 59.600; para un total de $119.200
3.	Haidy Daniela Punto: enero 2025 por el valor de $ 59.600, febrero 2025 por el valor de $ 59.600; para un total $ 119.200
4.	Karen Julieth Cortes: enero 2025 por el valor de $ 59.600, febrero 2025 por el valor de $ 59.600, para un total de $119.200
5.	Michell Dayani Rojas: enero 2025 por el valor de $59.600, febrero 2025 por el valor de $ 59.600; para un total $ 119.200.
6.	Erika Viviana Méndez: enero 2025 por un valor de $ 59.600, febrero 2025 por el valor de $ 59.600; para un total $ 119.200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</si>
  <si>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9
Tres (3) perfiles técnicos 3(bachiller):
1.	Karen Julieth Cortes: marzo por el valor de $ 59.600
2.	Michell Dayani Rojas: marzo por el valor de $ 59.600
3.	Erika Viviana Méndez: marzo por el valor de $ 47.615.</t>
  </si>
  <si>
    <t>Luisa Mayorga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</si>
  <si>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técnico 1 Angie Paola Pérez Calderón  correspondiente a 92 horas de INDEXACION de enero de 2025 ($39.734), 108 horas de INDEXACIÓN de febrero de 2025 correspondientes al mes de febrero ($ 46.645), para un total de ($ 86.379)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</si>
  <si>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Profesional especializado 4  Mónica Mendivelso Moreno  correspondiente a 184 horas de INDEXACION de enero de 2025 ($168.817), 184 horas de INDEXACIÓN de febrero de 2025 ($ 168.817)  y 25 horas de INDEXACIÓN de marzo de 2025,  ($22.944), para un total de ($ 360.578).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</si>
  <si>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profesional universitario 2 Sonia del Pilar Mejía Ramírez correspondiente a 184 horas de INDEXACION de enero del 2025 ($129.137)183 horas de INDEXACIÓN de febrero de 2025 ($128.435)  y 133 horas de INDEXACIÓN de marzo de 2025,  ($93.343), para un total de ($ 350.916).</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</si>
  <si>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Profesional Universitario 2. (Gerson Odair Orjuela Herrera) correspondiente a 184 horas de INDEXACION de enero 2005 ($ 129.137), 184 horas INDEXACION de febrero de 2025 ( $129.137) 86 horas INDEXACION de marzo de 2025 ($60.358.) para un total de ($318.631)
al perfil Técnico 1. (Lizeth Tatiana Cárdenas Huertas) correspondiente a 184 horas de INDEXACION de enero 2005 ($79.469), 184 horas INDEXACION de febrero de 2025 ( $79.469) 86 horas INDEXACION de marzo de 2025 ($37.143.) para un total de ($ 196.078)
para un total en ambos perfiles $ 514.704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</si>
  <si>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Profesional Universitario 2. Damaris Rodríguez Camacho) correspondiente a 184 horas de INDEXACION de enero 2005 ($ 129.137), 184 horas INDEXACION de febrero de 2025 ( $129.137) 184 horas INDEXACION de marzo de 2025 ($ 129.1137)para un total de ($387.411)</t>
  </si>
  <si>
    <t>Luz Helena Parra Silva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</si>
  <si>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Carol Daniela Perilla correspondiente a 64 horas de INDEXACION de enero 2025 ($ 44.917), 64 horas INDEXACION de febrero de 2025 – 64 horas($ 44.917) para un total de $ 89.834.</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</si>
  <si>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Carol Daniela Perilla correspondiente a 120 horas de INDEXACION de enero 2025 ($ 84.220), 120 horas INDEXACION de febrero de 2025 ($ 84.220) para un total de $168.440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</si>
  <si>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Luis Francisco Miranda Hernández a correspondiente a 123 horas de INDEXACION de febrero 2025 ($ 86.225), 92 horas INDEXACION de marzo de 2025 ($ 64.569) para un total de $ 150.894..</t>
  </si>
  <si>
    <t>Claudia Bermudez / Alenjandro Molina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</si>
  <si>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Técnico 1: NINI JOHANNA CUELLAR correspondiente a un valor de $ 130.010 y LUZ EVERNY MOSQUERA MURILLO correspondiente a un valor de $130.010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</si>
  <si>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identifico el no pago de la INDEXACIÓN correspondiente a un (1) perfil de Profesional universitario 2 JOAN SEBASTIAN OLIVERO OLMOS correspondiente a un valor de $ 258.282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</si>
  <si>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identifico el no pago de la INDEXACIÓN correspondiente a un (1) perfil de Profesional Especializado 3 ANDREA EMILCE SANCHEZ OJEDA correspondiente a un valor de $ 214.383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</si>
  <si>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Se identifico el no pago de la INDEXACIÓN correspondiente a un (1) perfil de Profesional Especializado 4: JENNY YAZMIN SANCHEZ MADRIGAL correspondiente a un valor de $ 224.854.</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</si>
  <si>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(Sebastián  Cita Cuevas) correspondiente a un valor de $84.435.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</si>
  <si>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Técnico 1 Luz Stella Rodríguez Correa, correspondiente a 184 horas de INDEXACION de enero 2205 ($ 79.472), (79.469), 184 horas INDEXACION de febrero de 2025 ($ 79.472), (79.469) y 132 horas INDEXACION de marzo de 2025. ($57.010), para un total de ($215.954)</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</si>
  <si>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no se evidenció el pago de indexación en el producto con código 43-Jornadas Más Bienestar como se describe a continuación:
Tres (3) perfil universitario_2: 
*(Julieth Tatiana peralta, correspondiente a 184 horas de INDEXACION de enero 2205 ($129.137), 58 horas INDEXACION de febrero de 2025 ($40.706), para un total de ($169.843). * María Fernanda Barreto, correspondiente a 184 horas de INDEXACION de enero 2205 ($129.137), 76 horas INDEXACION de febrero de 2025 ($53.339), para un total de ($182.476). *Paula Angelica Tangarife, correspondiente a 184 horas de INDEXACION de enero 2205 ($129.137), 226 horas INDEXACION de febrero de 2025 ($158.613), para un total de ($287.750). Un (1) técnico_1 Carlos Andrés Rozo, correspondiente a 210 horas de INDEXACION de enero 2205 ($90.698), 129 horas INDEXACION de febrero de 2025 ($55.714), para un total de ($146.412). Total $ 786.481 pesos</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</si>
  <si>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no se evidenció el pago de indexación en el producto con código 43-Jornadas Más Bienestar como se describe a continuación:
Un (1) perfil universitario_2 (Wilmar Esteban Martínez, correspondiente a 195 horas de INDEXACION de enero 2205 ($136.857), 184 horas INDEXACION de febrero de 2025 ($129.137) y 82 horas INDEXACION de marzo de 2025. ($57.550), para un total de ($323.544)</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</si>
  <si>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Gestor Comunitario AURA MARIA GUEVARA GUEVARA correspondiente a 184 horas INDEXACION de enero de 2025 ($ 49.666,31), 61 horas INDEXACION de febrero de 2025 ($ 16.465,46); Un perfil Gestor Comunitario MARIA SOFIA RAMIREZ GUARIN correspondiente a 218 horas de INDEXACION de enero 2025 ($ 58.843,78), 244 horas INDEXACION de febrero de 2025 ($ 65.861,87); Un perfil Gestor Comunitario WILLIAM ARMANDO VELA ULLOA correspondiente a 184 horas de INDEXACION de enero 2025 ($49.666,31), 184 horas INDEXACION de febrero de 2025 ($49.666,31); Un perfil Gestor Comunitario RUBIELA RAMIREZ CIRO correspondiente a 30 horas de INDEXACION de enero 2025 ($8097,76), 42 horas INDEXACION de febrero de 2025 ($11.336,87); Un perfil Gestor Comunitario KRISTHIN LISETH TOVAR PEREZ correspondiente a 129 horas INDEXACION de febrero de 2025 ($ 34.820,40), 102 horas INDEXACION de marzo de 2025 ($27.532,41); para un total de ($371.957,48).</t>
  </si>
  <si>
    <t>2028Vigilancia de la salud ambiental</t>
  </si>
  <si>
    <t>D. JUNIO 2025</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</si>
  <si>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</si>
  <si>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“Centro de Enseñanza Automovilística Autodominio”, se presentó incumplimiento en las características técnicas y de calidad en el diligenciamiento de los instrumentos, debido a que en el acta de visita SB06E705466 del 25/06/2025 de concepto favorable con requerimientos, se observó que lo descrito y calificado en el acta no corresponde con la situación sanitaria evidenciada en el seguimiento en campo, ya que se registró el cumplimiento de las exigencias plasmadas en  acta anterior; sin embargo al verificar el acta de visita anterior realizada en el establecimiento con consecutivo SB06E703331 del 01/02/2025, donde se relacionaba hallazgo de falta de mantenimiento de pintura en salón de clases; se pudo observar en el seguimiento en campo que dicho  hallazgo no se había subsanado para la visita de junio 2025, ya que continuaba el deterioro y falta de mantenimiento en las paredes del aula de clases teóricas; Adicionalmente, se observó que se calificó en cumplimiento aspectos de limpieza y desinfección; siendo evidente la falta de aseo en la totalidad del establecimiento, observando deficientes procedimientos de higiene en unidades sanitarias de baño de hombres, en salón de clases y en parte posterior del establecimiento, así como al interior de recipientes “Canecas para el almacenamiento de residuos”, igualmente, se evidenció elementos en desuso, en el establecimiento educativo en parte posterior, durante el recorrido al educativo se observó presencia de una cucaracha la cual estaba muerta; se evidenció que el establecimiento hace uso de producto químico para el control de este tipo de plaga.
Finalmente, en seguimiento en campo se observó que en el acta de IVC se calificó en cumplimiento los ítems 10.5 Extintores, 10.6 Cuenta con un área de enfermería para primeros auxilios y 10.7 Existe botiquín completo de primeros auxilios; sin embargo, durante el seguimiento en campo se observó un único extintor multipropósito a la entrada del establecimiento el cual se encuentra vencido desde agosto de 2024, no se cuenta con un área de enfermería y frente al botiquín se cuenta con un maletín el cual fue ubicado junto con los artículos de aseo como escobas; igualmente, se evidencia un gabinete de primeros auxilios el cual se encuentra obstaculizado  por diferentes elementos como impresoras; y en su interior se observan condiciones de aseo deficientes; al igual se evidencia que los elementos como gasas, vendas, jeringa se encuentran vencidos  y con empaques sucios. Frente a aspectos de señalización se observó letrero de residuos sólidos en un área que no se encuentra destinada para tal fin; sin embargo, el ítem 4.3 frente a señalización y demarcación de áreas se encuentra calificado en cumplimiento.</t>
  </si>
  <si>
    <t>Vacunacion antirrabica canina y felina</t>
  </si>
  <si>
    <t>Prevencion y Control de Enfermedades Zoonoticas</t>
  </si>
  <si>
    <t>ver sivigila</t>
  </si>
  <si>
    <t>MARSELA BUITRAGO</t>
  </si>
  <si>
    <t>PENDIENTE</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</si>
  <si>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de vacunación San José Obrero:
- No utilizó tapabocas que hace parte de los insumos y elementos de protección personal requeridos para la intervención.
- No se realizó desinfección de la zona de aplicación del biológico.
- No realizó limpieza de la mesa previa a la instalación de punto.</t>
  </si>
  <si>
    <t xml:space="preserve">
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Salón Comunal Ciudad Berna:
- No utilizó tapabocas ni bata desechable que hace parte de los insumos y elementos de protección personal requeridos para la intervención.
- No se realizó desinfección de la zona de aplicación del biológico.
- No se garantizó la cobertura ni protección del punto en mínimo 2 caras de la carpa, de acuerdo con la nota 4 de la ficha técnica.
- Se evidenció frasco con alcohol reenvasado el cual no cuenta con el rotulado de acuerdo con las características descritas en la nota 5 de la ficha técnica.</t>
  </si>
  <si>
    <t>SUBRED CENTRO ORIENTE - FEBRERO 2025 - CONCEPTO TÉCNICO - 2025-EE-47593 20/05/2025</t>
  </si>
  <si>
    <t>Localidad</t>
  </si>
  <si>
    <t>Línea</t>
  </si>
  <si>
    <t>Intervención</t>
  </si>
  <si>
    <t>ID Establecimiento, Test o Encuesta</t>
  </si>
  <si>
    <t>Cuenta de Intervención</t>
  </si>
  <si>
    <t>Costo/Unitario</t>
  </si>
  <si>
    <t>Costo/total</t>
  </si>
  <si>
    <t>Antonio Nariño</t>
  </si>
  <si>
    <t>Línea Aire, Ruido y Radiación Electromagnética</t>
  </si>
  <si>
    <t>Aplicación de encuesta de caracterización de posibles factores de riesgo en salud por exposición intramural y extramural en contaminación del aire, ruido y radiación electromagnética.</t>
  </si>
  <si>
    <t>312536 312552 312724 312852</t>
  </si>
  <si>
    <t>KMY568</t>
  </si>
  <si>
    <t>Línea alimentos sanos y seguros</t>
  </si>
  <si>
    <t>Línea calidad de agua y saneamiento básico</t>
  </si>
  <si>
    <t>Candelaria</t>
  </si>
  <si>
    <t>Mártires</t>
  </si>
  <si>
    <t>312829 312843</t>
  </si>
  <si>
    <t>USC891 WCY011 TZT251</t>
  </si>
  <si>
    <t>TFK360 BAM070 SWO965</t>
  </si>
  <si>
    <t>735727 827054</t>
  </si>
  <si>
    <t>381099 777632 736256</t>
  </si>
  <si>
    <t xml:space="preserve">Expendios minoristas </t>
  </si>
  <si>
    <t>383944 383897</t>
  </si>
  <si>
    <t>384800 384014</t>
  </si>
  <si>
    <t>Línea Calidad de Agua y Saneamiento Básico</t>
  </si>
  <si>
    <t>Instituciones prestadoras de servicios de salud 8H</t>
  </si>
  <si>
    <t>Bajo el producto de vigilancia intensificada de la salud ambiental, conforme a lo descrito en el anexo 9, el valor de la glosa es del 100% del valor de la intervención</t>
  </si>
  <si>
    <t>384098 686397 725175</t>
  </si>
  <si>
    <t>Línea seguridad química</t>
  </si>
  <si>
    <t>IVC a microempresas y pequeñas empresas</t>
  </si>
  <si>
    <t>Rafael Uribe</t>
  </si>
  <si>
    <t>313028 313431 313607 313615</t>
  </si>
  <si>
    <t>San Cristóbal</t>
  </si>
  <si>
    <t>312851 312909 313001 313005</t>
  </si>
  <si>
    <t>726751 445720 601239 827505</t>
  </si>
  <si>
    <t>SMD775 XFA770 KNZ511 WLL875 FST638 WGO423 SPS928 JUM548 SPV987 S63007 GZZ736 SWO779 AQJ552 WGZ253</t>
  </si>
  <si>
    <t>TRN404 SPX427 LWL595 VAK228 JUY805 VAK344 WGQ145 JKX389</t>
  </si>
  <si>
    <t>573030 769826</t>
  </si>
  <si>
    <t>Santa Fe</t>
  </si>
  <si>
    <t>313538 313545 313587 313458 313512</t>
  </si>
  <si>
    <t>Màrtires</t>
  </si>
  <si>
    <t>Lìnea de Seguridad Quìmica</t>
  </si>
  <si>
    <t>Ivc a establecimientos que utilicen como materia prima el metal de menos de 20 trabajadores</t>
  </si>
  <si>
    <t>IVC  a industria textil de 20 o mas trabajadores</t>
  </si>
  <si>
    <t>TOTAL</t>
  </si>
  <si>
    <t>% Glosa</t>
  </si>
  <si>
    <t>Código 1067 - Mártires</t>
  </si>
  <si>
    <t>Valor Presupuesto</t>
  </si>
  <si>
    <t>Valor glosa</t>
  </si>
  <si>
    <t>SUBRED CENTRO ORIENTE - MARZO 2025 - CONCEPTO TÉCNICO - 2025-EE-52380 30/05/2025 - 2025-EE-428117 08/05/2025</t>
  </si>
  <si>
    <t>313775 313852 313919</t>
  </si>
  <si>
    <t>405794 487768 692857</t>
  </si>
  <si>
    <t>381485 417524 446927</t>
  </si>
  <si>
    <t>660438 790011</t>
  </si>
  <si>
    <t>IVC a establecimientos de mantenimiento automotriz de menos de 20 trabajadores</t>
  </si>
  <si>
    <t>822007 830757</t>
  </si>
  <si>
    <t xml:space="preserve">324475 324658 314095 </t>
  </si>
  <si>
    <t>Visitas de IVC a ópticas sin consultorio, con consultorio, taller óptico y/o comercializadores de dispositivos médicos sobre medida para la salud visual y ocular. Intervención de la subred centro orie</t>
  </si>
  <si>
    <t>696519 794795</t>
  </si>
  <si>
    <t>388064 448297 829605</t>
  </si>
  <si>
    <t>Otras actividades comerciales saneamiento básico: establecimientos de venta de juguetes, casinos o juegos de azar, expendio de colchones y baños públicos  </t>
  </si>
  <si>
    <t>Actividades de asistencia social sin alojamiento (hogares de bienestar familiar)</t>
  </si>
  <si>
    <t>IVC a establecimiento de mantenimiento automotriz de menos de 20 trabajadores</t>
  </si>
  <si>
    <t>IVC  a industria de la madera de menos de 20 trabajadores</t>
  </si>
  <si>
    <t xml:space="preserve">IVC a establecimienos que utilicen como materia prima el cuero de menos de 20 trabajadores </t>
  </si>
  <si>
    <t>No aparece en Sivigila</t>
  </si>
  <si>
    <t>INCONSISTENCIAS EN CARGUE EN EL SISTEMA DE INFORMACIÓN DE INVESTIGACIONES ADMINISTRATIVAS EN SALUD – SIIAS -FEBRERO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</si>
  <si>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</si>
  <si>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</si>
  <si>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</si>
  <si>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</si>
  <si>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</si>
  <si>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</si>
  <si>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</si>
  <si>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</si>
  <si>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</si>
  <si>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</si>
  <si>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</si>
  <si>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</si>
  <si>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SAN CRISTÓBAL</t>
  </si>
  <si>
    <t>SQ01E745266</t>
  </si>
  <si>
    <t>El Acta No. SQ01E745266, ID establecimiento (644989), de fecha 13/2/2025 con Concepto Desfavorable. No se subió al SIIAS dentro de los 30 días calendario siguientes a la emisión de concepto.</t>
  </si>
  <si>
    <t>Edgar Salazar</t>
  </si>
  <si>
    <t>SQ03E709512</t>
  </si>
  <si>
    <t>El Acta No. SQ03E709512, ID establecimiento (694562), de fecha 12/2/2025 con Concepto Desfavorable. No se subió al SIIAS dentro de los 30 días calendario siguientes a la emisión de concepto.</t>
  </si>
  <si>
    <t>Línea Calidad del Agua y Saneamiento Básico</t>
  </si>
  <si>
    <t>Febrero de 2025</t>
  </si>
  <si>
    <t>SB01E729781</t>
  </si>
  <si>
    <r>
      <t xml:space="preserve">En el mes febrero de 2025 en la intervención "Coliseos, estadios, polideportivos, parques temáticos, parques de atracciones y afines",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"SB01E729781" de concepto sanitario desfavorable del 03/02/2025 con ID "791183", fue radicado o cargado en el Sistema Información de Investigaciones Administrativas en Salud - SIIAS para proceso sancionatorio  el día 17/03/2025, (42) días despues de ejecutada la visita de IVC.</t>
    </r>
  </si>
  <si>
    <t>Glosa Febrero 2025 por CTD</t>
  </si>
  <si>
    <t>Glosa Febrero 2025 por SIIAS</t>
  </si>
  <si>
    <t>Total Glosa</t>
  </si>
  <si>
    <t>Total Técnicos Febrero 2025</t>
  </si>
  <si>
    <t>INCONSISTENCIAS EN CARGUE EN EL SISTEMA DE INFORMACIÓN DE INVESTIGACIONES ADMINISTRATIVAS EN SALUD – SIIAS - MARZO DE 2025</t>
  </si>
  <si>
    <t>Marzo 2025</t>
  </si>
  <si>
    <t>SQ01E747603</t>
  </si>
  <si>
    <t>Soporte cargado al SIIAS a los 111 días,  excediendo el tiempo establecido de 30 días calendario siguientes a la emisión del concepto.</t>
  </si>
  <si>
    <t>Glosa Marzo 2025 por CTD</t>
  </si>
  <si>
    <t>Glosa Marzo 2025 2024 por SIIAS</t>
  </si>
  <si>
    <t>Total Técnicos Marzo 2025</t>
  </si>
  <si>
    <t>BASES DE DATOS VS SOPORTES EN MEDIO FISICO – DIGITADOR SISVEA</t>
  </si>
  <si>
    <t>FEBRERO DE 2025</t>
  </si>
  <si>
    <t xml:space="preserve">LINEA
</t>
  </si>
  <si>
    <t xml:space="preserve">INTERVENCIÓN
</t>
  </si>
  <si>
    <t xml:space="preserve">HALLAZGO 
</t>
  </si>
  <si>
    <t>Linea de alimentos sanos y seguros</t>
  </si>
  <si>
    <t>AS15E758108</t>
  </si>
  <si>
    <t xml:space="preserve">En el mes de febrero de 2025 en la intervencion Operativos de alimentos y bebidas alcohólicas, existe diferencia entre el soporte físico y el aplicativo SIVIGILA DC, en un acta:
1. Acta AS15E758108, ID 828890, de fecha 24/02/2025, establecimiento Ingus food. Se evidencia que el operativo no fue digitado en el aplicativo SIVIGILA DC..
</t>
  </si>
  <si>
    <t>AS04E731012</t>
  </si>
  <si>
    <t xml:space="preserve">En el mes de febrero de 2025  en la intervencion  Expendios minoristas, existe diferencia entre el soporte físico y el aplicativo SIVIGILA DC, en un acta:
1.Acta AS04E731012, ID 451784, de fecha 11/02/2025, establecimiento   Familia Rubiano. En las actas de IVC y de medida sanitaria se registró como fecha de visita 11/02/2025 y en Cédula del propietario el número de identificación "1010174609"; sin embargo, en aplicativo SIVIGILA DC se digitó fecha de vista 17/02/2025 y en cédula de propietario “1010179609”.
</t>
  </si>
  <si>
    <t>AS02E783393</t>
  </si>
  <si>
    <t xml:space="preserve">En el mes de febrero de 2025  en la intervencion Restaurantes, cevicherías y comidas rápidas, existe diferencia entre el soporte físico y el aplicativo SIVIGILA DC, en un acta:
1. Acta AS02E783393, ID 419144, de fecha 17/02/2025, establecimiento Comidas rápidas Migue. En acta física de IVC se registró medida sanitaria de seguridad de clausura temporal total; Sin embargo, en el aplicativo SIVIGILA DC se digitó como clausura temporal parcial.
</t>
  </si>
  <si>
    <t>Martires</t>
  </si>
  <si>
    <t>AS202E782568</t>
  </si>
  <si>
    <t>Se evidencio en acta de IVC Nº AS02E782568, de fecha 20-02-2025, que se relacionó clausura temporal total, y medida de destrucción, sin embargo, en el aplicativo SIVIGILA DC, no se marcó la medida de destrucción.</t>
  </si>
  <si>
    <t>AS02E783263</t>
  </si>
  <si>
    <t>Se evidencio en acta de IVC Nº AS02E783263, de fecha 07-02-2025, que se relacionó clausura temporal total, sin embargo, en el aplicativo SIVIGILA DC, se relacionó clausura temporal parcial.</t>
  </si>
  <si>
    <t>AS02E783265</t>
  </si>
  <si>
    <t>Se evidencio en acta de IVC Nº AS02E783265, de fecha 10-02-2025, que se relacionó clausura temporal total, sin embargo, en el aplicativo SIVIGILA DC, se relacionó clausura temporal parcial.</t>
  </si>
  <si>
    <t>AS02E783278</t>
  </si>
  <si>
    <t>Se evidencio en acta de IVC Nº AS02E783278, de fecha 10-02-2025, que se relacionó clausura temporal total, sin embargo, en el aplicativo SIVIGILA DC, se relacionó clausura temporal parcial.</t>
  </si>
  <si>
    <t>824092
381356</t>
  </si>
  <si>
    <t>AS15E753538
AS15E753535</t>
  </si>
  <si>
    <t xml:space="preserve">Se evidencio en acta de operativo Nº AS15E753538 de fecha 17-02-2025, que se relacionó el producto "Arepa de maíz blanco", marca "Masmai", cantidad 4,5 Kg, sin embargo, en el aplicativo SIVIGILA DC no se digito el producto.
Se evidencio en acta de operativo Nº AS15E753535 de fecha 17-02-2025, que se relacionó el producto "cuchuco de trigo", marca "los héroes", cantidad 3 Kg, sin embargo, en el aplicativo SIVIGILA DC se relacionó en cantidad 10 Kg, no coincide la información.
</t>
  </si>
  <si>
    <t>384911
380815</t>
  </si>
  <si>
    <t>AS15E753546
AS15E742549</t>
  </si>
  <si>
    <t xml:space="preserve">Se evidencio en acta de operativo Nº AS15E753546 de fecha 10-02-2025, que se relacionó el producto "bebida carbonatada sabor a cola", marca "Big Cola", cantidad 10,8 Litros, sin embargo, en el aplicativo SIVIGILA DC se relacionó en cantidad 1,25 litros, no coincide la información.
Se evidencio en acta de operativo Nº AS15E742549 de fecha 10-02-2025, que se relacionó el producto "leche (UHT) larga vida", marca "Leche grado A", cantidad 6 Litros, sin embargo, en el aplicativo SIVIGILA DC no se relaciono el producto.
</t>
  </si>
  <si>
    <t>Rafael Uribe Uribe</t>
  </si>
  <si>
    <t>AS15E752708</t>
  </si>
  <si>
    <t>se evidenció hallazgo, en el acta No AS15E752708 ID 824759 del 21 de febrero de 2025, en acta en físico, en cantidad inspeccionada del producto: águila light en cantidad inspeccionada esta 12,87 L y en SIVIGILA esta digitado 1,87 L</t>
  </si>
  <si>
    <t>AS05E704734</t>
  </si>
  <si>
    <t>Supermercados Intermedios</t>
  </si>
  <si>
    <t xml:space="preserve">se evidenció hallazgo, en el acta AS05E704734 ID 738601 del 21 de febrero de 2025, en acta en físico esta registrado Clausura temporal total y en el SIVIGILA digitaron suspensión total de trabajos o servicios. </t>
  </si>
  <si>
    <t>AS15E755877</t>
  </si>
  <si>
    <t xml:space="preserve">se evidenció hallazgo, en el acta No AS15E755877 ID 379789 del 17 de febrero de 2025, en acta en físico, en cantidad inspeccionada del producto: chicharrón de cerdo picante en cantidad inspeccionada esta 1,05 Kg y en SIVIGILA esta digitado 5 Kg </t>
  </si>
  <si>
    <t>Medicamentos Seguros</t>
  </si>
  <si>
    <t>MS07E501485</t>
  </si>
  <si>
    <t>Visitas de IVC a Tiendas Naturistas</t>
  </si>
  <si>
    <t>Se identifica en acta MS07E501485, ID: 650963, con concepto Desfavorable, error en la digitación en el correo electrónico para notificación, en el acta se encuentra como: CALDASNATURAL16@GMAIL.COM, sin embargo, en el SIVIGILA D.C se encuentra como CALDASNATURAL16@HOTMAIL.COM</t>
  </si>
  <si>
    <t>Andrés López</t>
  </si>
  <si>
    <t>MS12S506275</t>
  </si>
  <si>
    <r>
      <t>Se identifica en acta MS12S506275, ID: 810234, con concepto Favorable, error en la digitación del número de teléfono del establecimiento y en el númeo de identidad del representante legal, en el acta se encuentra como 3108</t>
    </r>
    <r>
      <rPr>
        <b/>
        <sz val="8"/>
        <color rgb="FF000000"/>
        <rFont val="Arial"/>
        <family val="2"/>
      </rPr>
      <t>1</t>
    </r>
    <r>
      <rPr>
        <sz val="8"/>
        <color rgb="FF000000"/>
        <rFont val="Arial"/>
        <family val="2"/>
      </rPr>
      <t>24330 y  104501712</t>
    </r>
    <r>
      <rPr>
        <b/>
        <sz val="8"/>
        <color rgb="FF000000"/>
        <rFont val="Arial"/>
        <family val="2"/>
      </rPr>
      <t>3</t>
    </r>
    <r>
      <rPr>
        <sz val="8"/>
        <color rgb="FF000000"/>
        <rFont val="Arial"/>
        <family val="2"/>
      </rPr>
      <t>, sin embargo, en el SIVIGILA D.C se encuentra como 3108</t>
    </r>
    <r>
      <rPr>
        <b/>
        <sz val="8"/>
        <color rgb="FF000000"/>
        <rFont val="Arial"/>
        <family val="2"/>
      </rPr>
      <t>9</t>
    </r>
    <r>
      <rPr>
        <sz val="8"/>
        <color rgb="FF000000"/>
        <rFont val="Arial"/>
        <family val="2"/>
      </rPr>
      <t>24330 y 104501712</t>
    </r>
    <r>
      <rPr>
        <b/>
        <sz val="8"/>
        <color rgb="FF000000"/>
        <rFont val="Arial"/>
        <family val="2"/>
      </rPr>
      <t xml:space="preserve">5 </t>
    </r>
    <r>
      <rPr>
        <sz val="8"/>
        <color rgb="FF000000"/>
        <rFont val="Arial"/>
        <family val="2"/>
      </rPr>
      <t>respectivamente</t>
    </r>
  </si>
  <si>
    <t>MS09E508152</t>
  </si>
  <si>
    <r>
      <t>Se identifica en acta MS09E508152, ID: 385211, con concepto Desfavorable, error en la digitación del apellido del propietario, en el acta se encuentra como HERNANDO ANDRES MORALES S</t>
    </r>
    <r>
      <rPr>
        <b/>
        <sz val="8"/>
        <color rgb="FF000000"/>
        <rFont val="Arial"/>
        <family val="2"/>
      </rPr>
      <t>O</t>
    </r>
    <r>
      <rPr>
        <sz val="8"/>
        <color rgb="FF000000"/>
        <rFont val="Arial"/>
        <family val="2"/>
      </rPr>
      <t>RA, sin embargo, en el SIVIGILA D.C se encuentra como HERNANDO ANDRES MORALES S</t>
    </r>
    <r>
      <rPr>
        <b/>
        <sz val="8"/>
        <color rgb="FF000000"/>
        <rFont val="Arial"/>
        <family val="2"/>
      </rPr>
      <t>U</t>
    </r>
    <r>
      <rPr>
        <sz val="8"/>
        <color rgb="FF000000"/>
        <rFont val="Arial"/>
        <family val="2"/>
      </rPr>
      <t>RA</t>
    </r>
  </si>
  <si>
    <t>Medicamentos seguros</t>
  </si>
  <si>
    <t>325552 y  805282</t>
  </si>
  <si>
    <t>MS05E507787 y MS05E507830</t>
  </si>
  <si>
    <t xml:space="preserve">Se evidenció que existe diferencia entre el soporte en físico y el aplicativo SIVIGILA D:C, para el soporte MS05E507787 con ID 325552 del 24/02/2025 con concepto desfavorable de la localidad de Rafael Uribe Uribe, se indicó el dato “CL 27 SUR 18C 02 LC 1” como dirección, sin embargo, en el aplicativo SIVIGILA D.C se digitó “CL 27 SUR 18C 02 IN 1”
Se evidenció que existe diferencia entre el soporte en físico y el aplicativo SIVIGILA D:C, para el soporte MS05E507830 con ID 805282 del 20/02/2025 con concepto desfavorable de la localidad de Rafael Uribe Uribe, se indicó el dato “MS00016528” como numero de inscripción, sin embargo, en el aplicativo SIVIGILA D.C se digitó “MS00016529”
</t>
  </si>
  <si>
    <t>MS05E507706</t>
  </si>
  <si>
    <t>Se evidenció que existe diferencia entre el soporte en físico y el aplicativo SIVIGILA D:C, para el soporte MS05E507706 con ID 758725 del 05/02/2025 con concepto favorable de la localidad de Mártires, se indicó el dato “AC 19 28 80 LC B73” como dirección, sin embargo, en el aplicativo SIVIGILA D.C se digitó “CL 19 28 80 LC B73”</t>
  </si>
  <si>
    <t>SQ01E746471</t>
  </si>
  <si>
    <t>En el Acta No. SQ01E746471, ID establecimiento (300813), de fecha 6/2/2025 con Concepto Favorable. En el ítem 8.1 se digitó para la sustancia con nombre comercial solución fuente, la cantidad mensual utilizada 500 Metros cúbicos, sin embargo, en el soporte físico se registró 500 Mililitros.</t>
  </si>
  <si>
    <t>SQ01E745942</t>
  </si>
  <si>
    <t>En el Acta No. SQ01E745942, ID establecimiento (609142), de fecha 24/2/2025 con Concepto Favorable. En el ítem 8.1 se digitó para la pintura inflamable en aerosol la cantidad mensual almacenada 1000 Centímetros cúbicos, sin embargo, en el soporte físico se diligenció 10000 Centímetros cúbicos.</t>
  </si>
  <si>
    <t>SQ01E745225</t>
  </si>
  <si>
    <t>En el Acta No. SQ01E745225, ID establecimiento (828809), de fecha 18/2/2025 con Concepto Favorable con Requerimientos. En el ítem 8.1 se digitó para la sustancia con nombre comercial aceite mineral GTM la cantidad mensual utilizada/almacenada de 1galón/1 galón respectivamente, sin embargo, en el soporte físico no se registraron estas cantidades.</t>
  </si>
  <si>
    <t xml:space="preserve">Calidad del Agua y saneamiento basico </t>
  </si>
  <si>
    <t>Santafe</t>
  </si>
  <si>
    <t>SB12E701024</t>
  </si>
  <si>
    <t>Establecimientos de sitio de encuentro sexual</t>
  </si>
  <si>
    <t>En SIVIGILA DC no se registro el segundo funcionario que ejecuto la visita como autoridad sanitaria.</t>
  </si>
  <si>
    <t>SB12E701025</t>
  </si>
  <si>
    <t xml:space="preserve">Linea Seguridad Quimica </t>
  </si>
  <si>
    <t>SQ01E744172</t>
  </si>
  <si>
    <t xml:space="preserve">1759- IVC A ESTABLECIMIENTO DE MANTENIMIENTO AUTOMOTRIZ DE MENOS DE 20 TRABAJADORES </t>
  </si>
  <si>
    <t xml:space="preserve">
Acta  SQ01E744172 con Id (436562), nombre del establecimiento CENTRAL DE DIRECCIONES Y BOMBAS H  concepto desfavorable   error en digitación en el correo electronico  en el aplicativo SIVIGILA DC </t>
  </si>
  <si>
    <t xml:space="preserve">Mabel Andrea Rueda Vega </t>
  </si>
  <si>
    <t>SQ01E747105</t>
  </si>
  <si>
    <t xml:space="preserve">Acta  SQ01E747105 con Id (541725 ), nombre del establecimiento UNIMOTOR´S LA 1RA  concepto desfavorable   error en digitación en en unidad de medida de la cantidad mensual almacenada de "aceite lubricante"  en el aplicativo SIVIGILA DC </t>
  </si>
  <si>
    <t>SQ01E746573</t>
  </si>
  <si>
    <t xml:space="preserve">1750- IVC A INDUSTRIA DE LA MADERA DE MENOS DE 20 TRABAJADORES </t>
  </si>
  <si>
    <t xml:space="preserve">Acta  SQ01E746573 con Id (661794),  concepto favorable con requerimiento  error en el nombre del establecimiento  en el aplicativo SIVIGILA DC </t>
  </si>
  <si>
    <t xml:space="preserve">Rafael Uribe </t>
  </si>
  <si>
    <t>Nuevo</t>
  </si>
  <si>
    <t>SQ03E709457</t>
  </si>
  <si>
    <t xml:space="preserve">4- IVC A ESTABLECIMIENTO DE ESTETICA ORNAMENTAL </t>
  </si>
  <si>
    <t>Acta  SQ03E709457  concepto favorable error en la matricula mercantil del establecimiento en el aplicativo SIVIGILA DC</t>
  </si>
  <si>
    <t xml:space="preserve">SB01E744411 </t>
  </si>
  <si>
    <t>Bodegas de almacenamiento de material reciclable y similar</t>
  </si>
  <si>
    <t>En el periodo del 01 al 28 de  febrero de 2025. Acta No. SB01E744411 ID 729443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NUMERO DE INSCRIPCIÓN en FISICO se diligenció SB00061027 mientras que en SIVIGILA aparece 8888.</t>
  </si>
  <si>
    <t>Vladimir Murillo Rivas</t>
  </si>
  <si>
    <t xml:space="preserve">SB01E741689 </t>
  </si>
  <si>
    <t>En el periodo del 01 al 28 de  febrero de 2025. Acta No. SB01E741689 ID 730076  de la localidad de Rafael Uribe Uribe. Se evidenció inconsistencia en la digitación por base de datos vs soportes físicos a través de la validación en aplicativo SIVIGILA DC. “GIMNASIO” en la CÉDULA DEL ESTABLECIMIENTO para el ítem NIT – DV (DIGITO DE VERIFICACIÓN) en FISICO se diligenció 1 que en SIVIGILA aparece 9.</t>
  </si>
  <si>
    <t>SB07E703573</t>
  </si>
  <si>
    <t>En el periodo del 01 al 28 de  febrero de 2025. Acta No. SB07E703573 ID 327078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DIRECCIÓN en FISICO se diligenció CL 41 SUR 12G 38 que en SIVIGILA aparece CL 41 SUR 12G 58.</t>
  </si>
  <si>
    <t xml:space="preserve">SB07E703498 </t>
  </si>
  <si>
    <t>En el periodo del 01 al 28 de  febrero de 2025. Acta No. SB07E703498 ID 822018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MOTIVO VISITA en FISICO se diligenció SOLICITUD DEL INTERESADO que en SIVIGILA aparece PROGRAMACIÓN.</t>
  </si>
  <si>
    <t xml:space="preserve">SB07E703488 </t>
  </si>
  <si>
    <t>En el periodo del 01 al 28 de  febrero de 2025. Acta No. SB07E703488 ID 730940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NOMBRE DEL ESTABLECIMIENTO en FISICO se diligenció MIS 15 ANGELITOS que en SIVIGILA aparece MIS QUINCE ANGELITOS.</t>
  </si>
  <si>
    <t xml:space="preserve">SB07E703545 </t>
  </si>
  <si>
    <t>En el periodo del 01 al 28 de  febrero de 2025. Acta No. SB07E703545 ID 743537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NOMBRE DEL ESTABLECIMIENTO en FISICO se diligenció LOS PITUFOS II que en SIVIGILA aparece LOS PITUFOS 2.</t>
  </si>
  <si>
    <t>SB07E703497</t>
  </si>
  <si>
    <t>En el periodo del 01 al 28 de  febrero de 2025. Acta No. SB07E703497 ID 531481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MOTIVO VISITA en FISICO se diligenció SOLICITUD DEL INTERESADO que en SIVIGILA aparece PROGRAMACIÓN.</t>
  </si>
  <si>
    <t xml:space="preserve">SB03E702621 </t>
  </si>
  <si>
    <t>En el periodo del 01 al 28 de  febrero de 2025. Acta No. SB03E702621 ID 328488 de la localidad de Rafael Uribe Uribe. Se evidenció inconsistencia en la digitación por base de datos vs soportes físicos a través de la validación en aplicativo SIVIGILA DC. “ESTABLECIMIENTOS DE ALOJAMIENTO Y HOSPEDAJE SIN SERVICIOS ADICIONALES” en la CÉDULA DEL ESTABLECIMIENTO para el ítem CORREO ELECTRÓNICO PARA NOTIFICACIÓN en FISICO se diligenció HOGAR_DE_JESUS@YAHOO.ES que en SIVIGILA aparece HOGAR_DE_JESUS@HOTMAIL.COM.</t>
  </si>
  <si>
    <t xml:space="preserve">SB18E704809 </t>
  </si>
  <si>
    <t>En el periodo del 01 al 28 de  febrero de 2025. Acta No. SB18E704809 ID 603417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que en SIVIGILA aparece NO APLICA (4444). Asimismo, para el ítem MATRÍCULA ESTABLECIMIENTO en FISICO se diligenció NO TIENE que en SIVIGILA aparece 02788830.</t>
  </si>
  <si>
    <t xml:space="preserve">SB18E704810 </t>
  </si>
  <si>
    <t>En el periodo del 01 al 28 de  febrero de 2025. Acta No. SB18E704810 ID 599894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que en SIVIGILA aparece NO APLICA (4444). Asimismo, para el ítem MATRÍCULA ESTABLECIMIENTO en FISICO se diligenció NO TIENE que en SIVIGILA aparece 00992648.</t>
  </si>
  <si>
    <t xml:space="preserve">SB18E704952 </t>
  </si>
  <si>
    <t xml:space="preserve">En el periodo del 01 al 28 de  febrero de 2025. Acta No. SB18E704952 ID 749889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mientras que en SIVIGILA aparece NO APLICA (4444). </t>
  </si>
  <si>
    <t xml:space="preserve">SB06E705063 </t>
  </si>
  <si>
    <t>En el periodo del 01 al 28 de  febrero de 2025. Acta No. SB06E705063 ID 323890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CEDREINODEHOLANDA18@EDUCACIONBOGOTA.EDU.CO mientras que en SIVIGILA aparece CEDREINODEHOLANDA18@EDUCACIONBOGOTA.GOV.CO.</t>
  </si>
  <si>
    <t xml:space="preserve">SB06E705120 </t>
  </si>
  <si>
    <t>En el periodo del 01 al 28 de  febrero de 2025. Acta No. SB06E705120 ID 325014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RAZÓN SOCIAL en FISICO se diligenció SECRETARIA DE EDUCACION DEL DISTRITO mientras que en SIVIGILA aparece SECRETARIA DE EDUCACION DEL DISTRITO - SED.</t>
  </si>
  <si>
    <t xml:space="preserve">SB06E702206 </t>
  </si>
  <si>
    <t>En el periodo del 01 al 28 de  febrero de 2025. Acta No. SB06E702206 ID 327952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RAZÓN SOCIAL en FISICO se diligenció SECRETARIA DE EDUCACION DEL DISTRITO mientras que en SIVIGILA aparece SECRETARIA DE EDUCACION DEL DISTRITO - SED.</t>
  </si>
  <si>
    <t xml:space="preserve">SB06E705158 </t>
  </si>
  <si>
    <t>En el periodo del 01 al 28 de  febrero de 2025. Acta No. SB06E705158 ID 330231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SEDJOSEMARTI@EDUCACIONBOGOTA.EDU.CO mientras que en SIVIGILA aparece IEDJOSEMARTI@EDUCACIONBOGOTA.EDU.CO.</t>
  </si>
  <si>
    <t xml:space="preserve">SB06E705228 </t>
  </si>
  <si>
    <t>En el periodo del 01 al 28 de  febrero de 2025. Acta No. SB06E705228 ID 820397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ELECTRÓNICO PARA NOTIFICACIÓN en FISICO se diligenció SEDJOSEMARTI@EDUCACIONBOGOTA.EDU.CO mientras que en SIVIGILA aparece IEDJOSEMARTI@EDUCACIONBOGOTA.EDU.CO.</t>
  </si>
  <si>
    <t>En el periodo del 01 al 28 de  febrero de 2025. Acta No. SB06E705158 ID 330231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CORREO ELECTRÓNICO PARA NOTIFICACIÓN en FISICO se diligenció ADMIN@CPINCODEMAR.EDU.CO mientras que en SIVIGILA aparece ADMIN@CPINCODEMA.EDU.CO.</t>
  </si>
  <si>
    <t xml:space="preserve">SB06E705123 </t>
  </si>
  <si>
    <t>En el periodo del 01 al 28 de  febrero de 2025. Acta No. SB06E705123 ID 331186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MATRÍCULA ESTABLECIMIENTO en FISICO se diligenció NO TIENE mientras que en SIVIGILA aparece 1190805.</t>
  </si>
  <si>
    <t xml:space="preserve">SB01E744227 </t>
  </si>
  <si>
    <t xml:space="preserve">Establecimientos comerciales de saneamiento básico </t>
  </si>
  <si>
    <t xml:space="preserve">En el periodo del 01 al 28 de  febrero de 2025. Acta No. SB01E744227 ID 722859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NO TIENE mientras que en SIVIGILA aparece NO APLICA. </t>
  </si>
  <si>
    <t xml:space="preserve">SB01E744130 </t>
  </si>
  <si>
    <t xml:space="preserve">En el periodo del 01 al 28 de  febrero de 2025. Acta No. SB01E744130 ID 442888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MATRÍCULA ESTABLECIMIENTO en FISICO se diligenció 2908626 mientras que en SIVIGILA aparece NO TIENE. </t>
  </si>
  <si>
    <t xml:space="preserve">SB01E741595 </t>
  </si>
  <si>
    <t xml:space="preserve">En el periodo del 01 al 28 de  febrero de 2025. Acta No. SB01E741595 ID 481151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RAZÓN SOCIAL en FISICO se diligenció NO TIENE mientras que en SIVIGILA aparece NO APLICA. </t>
  </si>
  <si>
    <t xml:space="preserve">SB01E742981 </t>
  </si>
  <si>
    <t>En el periodo del 01 al 28 de  febrero de 2025. Acta No. SB01E742981 ID 828597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NELSON.NEGRO@HOTMAIL.ES mientras que en SIVIGILA apare NELSON.NEGRO@HOTMAIL.COM.</t>
  </si>
  <si>
    <t>SB01E741591</t>
  </si>
  <si>
    <t>En el periodo del 01 al 28 de  febrero de 2025. Acta No. SB01E741591 ID 424491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JOSEARTUROVILLAR30@GMAIL.COM mientras que en SIVIGILA apare JOSEARTUROVILLAR@GMAIL.COM.</t>
  </si>
  <si>
    <t xml:space="preserve">SB01E742759 </t>
  </si>
  <si>
    <t>En el periodo del 01 al 28 de  febrero de 2025. Acta No. SB01E742759 ID 790404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MATRÍCULA ESTABLECIMIENTO en FISICO se diligenció 03642196 mientras que en SIVIGILA aparece NO TIENE. Asimismo, para el ítem RAZÓN SOCIAL en FISICO se diligenció NO APLICA mientras que en SIVIGILA aparece NO TIENE.</t>
  </si>
  <si>
    <t xml:space="preserve">SB01E744125 </t>
  </si>
  <si>
    <t>En el periodo del 01 al 28 de  febrero de 2025. Acta No. SB01E744125 ID 568114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YURYSANCHEZAA@OUTLOOK.COM mientras que en SIVIGILA apare YURYSANCHEZ22@OUTLOOK.COM.</t>
  </si>
  <si>
    <t xml:space="preserve">SB01E742359 </t>
  </si>
  <si>
    <t>Conglomerado comercial. (Establecimiento de alta complejidad).</t>
  </si>
  <si>
    <t>En el periodo del 01 al 28 de  febrero de 2025. Acta No. SB01E742359 ID 830187 de la localidad de Candelaria.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ELITE.J.M@HOTMAIL.ES mientras que en SIVIGILA aparece ELITE.J.M@HOTMAIL.COM.</t>
  </si>
  <si>
    <t xml:space="preserve">SB06E705096 </t>
  </si>
  <si>
    <t>Establecimientos de educación preescolar, básica y media (Jardín Infantil).</t>
  </si>
  <si>
    <t>En el periodo del 01 al 28 de  febrero de 2025. Acta No. SB06E705096 ID 379711 de la localidad de Candelaria.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ELITE.J.M@HOTMAIL.ES mientras que en SIVIGILA aparece ELITE.J.M@HOTMAIL.COM.</t>
  </si>
  <si>
    <t>Línea Aire, ruido y radiación electromagnetica</t>
  </si>
  <si>
    <t>AR01E076714</t>
  </si>
  <si>
    <t>En el mes de febrero 2025 para la intervención "Visitas de Inspección y Vigilancia en espacios libres de humo y aerosoles", existe diferencia entre el soporte físico y el aplicativo SIVIGILA D.C; En el soporte No. AR01E076714 ID 821642 del 17/02/2025, toda vez que en el soporte físico registró en ítem 2 b Letrero ambientes libres de humo de tabaco "No cumple"; Sin embargo, en aplicativo SIVIGILA D.C., se digitó "Cumple".</t>
  </si>
  <si>
    <t>AR01E073780</t>
  </si>
  <si>
    <t>En el mes de febrero 2025 para la intervención "Visitas de Inspección y Vigilancia en espacios libres de humo y aerosoles", existe diferencia entre el soporte físico y el aplicativo SIVIGILA D.C; En el soporte No. AR01E073780 ID 674326 del 17/02/2025, toda vez que en el soporte físico registró en ítem 1C NC; 2A NC, 2B NC; 3,4,5,6,7,8, C y 9 NC; Cumple con aspectos verificados de Ley 1335 del 2009 NO; Sin embargo, en aplicativo SIVIGILA D.C., se digitó en ítem 1C NA; 2A NA, 2B C; 3,4,5,6,7,8, NA y 9 C; Cumple con aspectos verificados de Ley 1335 del 2009 SI.</t>
  </si>
  <si>
    <t>San cristóbal</t>
  </si>
  <si>
    <t>AR01E076160</t>
  </si>
  <si>
    <t xml:space="preserve">En el mes de febrero 2025 para la intervención "Visitas de Inspección y Vigilancia en espacios libres de humo y aerosoles", existe diferencia entre el soporte físico y el aplicativo SIVIGILA D.C; En el soporte No. AR01E076160 ID 726751 del 11/02/2025, toda vez que en el soporte físico registró en campo Observaciones "8 no cuenta con las prohibiciones de toda forma de publicidad promoción y patrocinio de productos de tabaco y sus derivados articulo 19 ley 1335 de 2009”; Sin embargo, en aplicativo SIVIGILA D.C., se digitó "2B no cuenta con las prohibiciones de toda forma de publicidad promoción y patrocinio de productos de tabaco y sus derivados articulo 19 ley 1335 de 2009"  </t>
  </si>
  <si>
    <t>AR07E003987</t>
  </si>
  <si>
    <t>En el mes de febrero 2025 para la intervención "Encuesta de síntomas no específicos por radiación electromagnética", existe diferencia entre el soporte físico y el aplicativo SIVIGILA D.C; En el soporte No. AR07E003987 ID 313615 del 25/02/2025, toda vez que en el soporte físico se registró en información básica del encuestado campo Teléfono fijo "No tiene”; Sin embargo, en aplicativo SIVIGILA D.C., se digitó "3153940055"</t>
  </si>
  <si>
    <t>Código 1063 Mártires</t>
  </si>
  <si>
    <t>Valor %</t>
  </si>
  <si>
    <t>MARZO DE 2025</t>
  </si>
  <si>
    <t>Marzo de 2025</t>
  </si>
  <si>
    <t>AS15E758607</t>
  </si>
  <si>
    <t xml:space="preserve">En el mes de marzo de 2025 en la intervencion Operativos de alimentos y bebidas alcohólicas, existe diferencia entre el soporte físico y el aplicativo SIVIGILA DC, en un acta:
1. Acta AS15E758607, ID 543345, de fecha 22/03/2025, establecimiento D¨Carrera. Se evidencia en el acta en físico para el producto Bebida gaseosa sabor a cola de presentación botella por 1l fue registrado en cantidad inspeccionada 10 L; sin embargo, en aplicativo SIVIGILA DC se digitó 13,5 L.
</t>
  </si>
  <si>
    <t>AS02E786177</t>
  </si>
  <si>
    <t xml:space="preserve">En el mes de marzo de 2025  en la intervencion Restaurantes, cevicherías y comidas rápidas, existe diferencia entre el soporte físico y el aplicativo SIVIGILA DC, en un acta:
1. Acta AS02E786177, ID 678781, de fecha 13/03/2025, establecimiento El Caqueceño. En el acta física de IVC se registró medida sanitaria de Clausura temporal total; sin embargo, en el aplicativo SIVIGILA DC se digitó como Clausura temporal parcial.
</t>
  </si>
  <si>
    <t>AS21E712968</t>
  </si>
  <si>
    <t xml:space="preserve">En el mes de marzo de 2025  en la intervencion Expendio o almacenamiento de carne y/o productos cárnicos comestibles, existe diferencia entre el soporte físico y el aplicativo SIVIGILA DC, en un acta:
1. Acta AS21E712968, ID  787617, de fecha 13/03/2025, establecimiento Comercializadora de carne la Premium Gourmet 1. Se evidencia en el acta física de aplicación de la medida sanitaria de destrucción MH05E705874 para el producto carne molida en el apartado de causal aplicación medida se registró RO- AL; sin embargo, en el aplicativo SIVIGILA DC el espacio se encuentra en blanco.
</t>
  </si>
  <si>
    <t>AS15E756822</t>
  </si>
  <si>
    <t xml:space="preserve">En el mes de marzo de 2025  en la intervencion Operativos de alimentos y bebidas alcohólicas ubicado en plaza de mercado flores, existe diferencia entre el soporte físico y el aplicativo SIVIGILA DC, en un acta:
1.Acta AS15E756822, ID 439773, de fecha 15/03/2025, establecimiento Arepilandia. En el acta en físico para el producto Salsa con tomates, se registró presentación “Bolsa por 1000g” y en cantidad inspeccionada “2 kg”; sin embargo, en aplicativo SIVIGILA DC se digitó “Bolsa x 100kg” y cantidad “100kg”
</t>
  </si>
  <si>
    <t>MS09E508370</t>
  </si>
  <si>
    <t>Se identifica en acta MS09E508370, ID: 467482, con concepto Desfavorable, error en la digitación en el tipo de establecimiento, en el acta se encuentra como ÓPTICA CON CONSULTORIO, sin embargo, en el SIVIGILA D.C se encuentra como ÓPTICA SIN CONSULTORIO</t>
  </si>
  <si>
    <t>MS09E508391</t>
  </si>
  <si>
    <t>Se identifica en acta MS09E508391, ID: 820211, con concepto Desfavorable, error en la digitación en el tipo de establecimiento, en el acta se encuentra como ÓPTICA CON CONSULTORIO, sin embargo, en el SIVIGILA D.C se encuentra como ÓPTICA SIN CONSULTORIO</t>
  </si>
  <si>
    <t>MS09E508336</t>
  </si>
  <si>
    <t>Se identifica en acta MS09E508336, ID: 810719, con concepto Desfavorable, error en la digitación del nombre del establecimiento, en el acta se encuentra como OPTICA VISIOON, sin embargo, en el SIVIGILA D.C se encuentra como OPTICA VISION</t>
  </si>
  <si>
    <t>732123, 732128 y 830508</t>
  </si>
  <si>
    <t>MS12E506349, MS12E506355 y MS12E506350</t>
  </si>
  <si>
    <t>Visitas de IVC a Distribuidores de Productos de Higiene Doméstica; absorbentes de Higiene personal y pañaleras</t>
  </si>
  <si>
    <t xml:space="preserve">Se evidenció que existe diferencia entre el soporte en físico y el aplicativo SIVIGILA D:C, para el soporte MS12E506349 con ID 732123 del 20/03/2025 con concepto favorable con requerimientos de la localidad de Mártires, se indicó el dato “2024-EE-55116 con fecha 25/04/2024” como radicado y fecha de solicitud, sin embargo, en el aplicativo SIVIGILA D.C se digitó “SISSCO-2024-CE-55116 con fecha 25/04/2024”
Se evidenció que existe diferencia entre el soporte en físico y el aplicativo SIVIGILA D:C, para el soporte MS12E506355 con ID 732128 del 21/03/2025 con concepto favorable con requerimientos de la localidad de Mártires, se indicó el dato “2024-EE-55116 con fecha 25/04/2024” como radicado y fecha de solicitud, sin embargo, en el aplicativo SIVIGILA D.C se digitó “2024-EE-35116 con fecha 24/04/2024”
Se evidenció que existe diferencia entre el soporte en físico y el aplicativo SIVIGILA D:C, para el soporte MS12E506350 con ID 830508 del 20/03/2025 con concepto desfavorable de la localidad de Mártires, se indicó el dato “SISSCO-2024-EE-55116 con fecha 25/04/2024” como radicado y fecha de solicitud, sin embargo, en el aplicativo SIVIGILA D.C se digitó “SISSCO-2025-EE-55116 con fecha 24/04/2024”
</t>
  </si>
  <si>
    <t>MS06E500130</t>
  </si>
  <si>
    <t>Se evidenció que existe diferencia entre el soporte en físico y el aplicativo SIVIGILA D:C, para el soporte MS06E500130 con ID 739179 del 14/03/2025 con concepto favorable de la localidad de Mártires, se indicó el dato “SISSCO-2025-CE-004999 con fecha 05/03/2025” como radicado y fecha de solicitud, sin embargo, en el aplicativo SIVIGILA D.C se digitó “SISSCO-2025-CE-004999 con fecha 02/03/2025”</t>
  </si>
  <si>
    <t>SQ01E744660</t>
  </si>
  <si>
    <t>En el Acta No. SQ01E744660, ID establecimiento (658723), de fecha 14/3/2025 con Concepto Desfavorable. Se digitó el nombre del establecimiento: JUAN MORENO, sin embargo, en el soporte físico se reportó. Reparación y Carpintería. Adicional, se digitó la cantidad mensual utilizada de aceite lubricante 300 litros, sin embargo, en el soporte físico se registró 300 mililitros; se digitó la cantidad mensual almacenada de poliacetato de vinilo 1 litro, sin embargo, en el soporte físico se diligenció 1 galón;  y se digitó la cantidad mensual almacenada de pintura inflamable en aerosol 20000 centímetros cúbicos, sin embargo, en el soporte físico se registró 2000 centímetros cúbicos.</t>
  </si>
  <si>
    <t>SQ01E746836</t>
  </si>
  <si>
    <t xml:space="preserve">IVC A INDUSTRIA DE FUNDICIÓN, TRATAMIENTO Y REVESTIMIENTO DEL METAL </t>
  </si>
  <si>
    <t>En el Acta No. SQ01E746836, ID establecimiento (555465), de fecha 5/3/2025 con Concepto Desfavorable. Se digitó la información de quien atiende la visita por parte del establecimiento Maximiliano Alvarado Arias, CC 19062529, propietario, sin embargo, en el soporte físico se registró Daniel Alvarado Suárez, CC 80810372, encargado.</t>
  </si>
  <si>
    <t>SQ03E709606</t>
  </si>
  <si>
    <t>En el Acta No. SQ03E709606, ID establecimiento (644447), de fecha 5/3/2025 con Concepto Desfavorable. Se digitó motivo de visita: Programación, sin embargo, en el soporte físico se registró: Otro: Canalizado por autorregulación.</t>
  </si>
  <si>
    <t>SQ03E709219</t>
  </si>
  <si>
    <t>en el soporte físico registra en correo electrónico: "RABELESCAUDIS01@GMAIL.COM", sin embargo, en el aplicativo SIVIGILA DC se digitó: "RUBELESCAUDIS01@GMAIL.COM".</t>
  </si>
  <si>
    <t>SQ03E709461</t>
  </si>
  <si>
    <t>en el soporte físico registra en correo electrónico: "SANDRABARBOSA921@GMAIL.COM", sin embargo, en el aplicativo SIVIGILA DC se digitó: "SANDRABARBOSA0921@GMAIL.COM".</t>
  </si>
  <si>
    <t>SQ03E708752</t>
  </si>
  <si>
    <t>en el soporte físico registra en Número Trabajadores: "3", sin embargo, en el aplicativo SIVIGILA DC se digitó: "2".</t>
  </si>
  <si>
    <t>SQ01E747282</t>
  </si>
  <si>
    <t>en el soporte físico se registra en NIT: "28178061 DV- 2", sin embargo, en el aplicativo SIVIGILA DC se digitó: "28178061-6".</t>
  </si>
  <si>
    <t>SQ01E747287</t>
  </si>
  <si>
    <t>en el soporte físico se registra en cantidad mensual generada de RESIDUO COMÚN: "2 Kg", sin embargo, en el aplicativo SIVIGILA DC se digitó: "5 Kilogramos".</t>
  </si>
  <si>
    <t>SQ01E747292</t>
  </si>
  <si>
    <t>en el soporte físico se registra en nombre del establecimiento: "RECONSTRUCTORA MOTORES CULATAS", sin embargo, en el aplicativo SIVIGILA DC se digitó: "RECONSTRUCTORA MOTORES WLATAS".</t>
  </si>
  <si>
    <t>SQ01E747294</t>
  </si>
  <si>
    <t>en el soporte físico se registra en cantidad mensual almacenada de "PINTURA INFLAMABLE EN AEROSOL": "16000 cm3", sin embargo, en el aplicativo SIVIGILA DC se digitó: " 1600 Centímetros cúbicos".</t>
  </si>
  <si>
    <t>SQ03E709815</t>
  </si>
  <si>
    <t>en el soporte físico se registra en razón social: "NO APLICA" y en NIT: "1013621132 -DV 7", sin embargo, en el aplicativo SIVIGILA DC se digitó: "8888" y "8888".</t>
  </si>
  <si>
    <t>SQ03E709223</t>
  </si>
  <si>
    <t>en el soporte físico se registra en nombre del establecimiento: "SALON DE BELLEZA ERIKA", sin embargo, en el aplicativo SIVIGILA DC se digitó: "SALA DE BELLEZA ERIKA".</t>
  </si>
  <si>
    <t>SQ01E748781</t>
  </si>
  <si>
    <t>en el soporte físico registra en NIT: "NO TIENE", sin embargo, en el aplicativo SIVIGILA DC se digitó: "79325572-4".</t>
  </si>
  <si>
    <t>SQ01E743526</t>
  </si>
  <si>
    <t>en el soporte físico se registra en numero de documento del propietario: "7933392", sin embargo, en el aplicativo SIVIGILA DC se digitó: "79333592"</t>
  </si>
  <si>
    <t>SQ01E747805</t>
  </si>
  <si>
    <t>en el soporte físico se registra en Sede: "Única", sin embargo, en el aplicativo SIVIGILA DC se digitó: "DOS".</t>
  </si>
  <si>
    <t>SQ01E743502</t>
  </si>
  <si>
    <t>en el soporte físico registra en presenta matricula mercantil "No", sin embargo, en el aplicativo SIVIGILA DC se digitó: "3083670".</t>
  </si>
  <si>
    <t>SQ01E747250</t>
  </si>
  <si>
    <t>en el soporte físico se registra nombre del representante legal y documento: "JOSE JOAQUIN VEGA ARTEAGA" y "92555619", sin embargo., en el aplicativo SIVIGILA DC se digitó: "JUAN ESTEINER CARVAJAR GARCIA" y "79972140".</t>
  </si>
  <si>
    <t>SQ04E701213</t>
  </si>
  <si>
    <t>en el soporte físico registra en numero de trabajadores: "1", sin embargo, en el aplicativo SIVIGILA DC se digitó: "6".</t>
  </si>
  <si>
    <t>SQ01E747459</t>
  </si>
  <si>
    <t>en el soporte físico registra en correo electrónico: "CALYPSO.CALLE1@SPRADLING.GROUP", sin embargo, en el aplicativo SIVIGILA DC se digitó: "CALYPSO.CALLE15@PSABANA.COM".</t>
  </si>
  <si>
    <t>LíneaCalidad del Agua y Saneamiento Básico</t>
  </si>
  <si>
    <t>SB01E745503</t>
  </si>
  <si>
    <t>En el mes marzo 2025 en la intervención "Establecimientos comerciales saneamiento básico",  en acta de IVC SB01E745503 de concepto desfavorable con ID 812520 del 24/03/2025, se presentó error en la digitación de la Razón Social y NIT del establecimiento, ya que diligenció en acta de IVC como Razon Social "No Tiene"; sin embargo, en aplicativo SIVIGILA D.C. se digitó "4444" equivalente a "No Aplica"; Igualmente, en el acta de IVC en NIT se diligenció: "No Tiene"; sin embargo en aplicativo SIVIGILA D.C se digitó: "41608427-1"</t>
  </si>
  <si>
    <t>SB12E701029</t>
  </si>
  <si>
    <t>Eventos Transmisibles de Origen Zoonotico</t>
  </si>
  <si>
    <t xml:space="preserve">San Cristobal </t>
  </si>
  <si>
    <t>EZ01E701004</t>
  </si>
  <si>
    <t>Para la intervencion IVC a establecimientos médico veterinarios se evidenció acta EZ01E701004 con inconsistencias en la dirección, en acta se relacionó CL 29 SUR 4 18 ESTE, sin embargo en aplicativo SIVIGILA D.C se encuentra digitado CL 29 SUR 4 18 ESTE LC 2. Adicionalmente se evidenció error en el correo electronico, en acta se relacionó, molinavetpetspa22gmail.com sin embargo, en aplicativo SIVIGILA D.C se encuentra digitado german1670@gmail.com</t>
  </si>
  <si>
    <t>Marsela Buitrago Tellez</t>
  </si>
  <si>
    <t>EZ02E703073</t>
  </si>
  <si>
    <t>Para la intervencionIVC a establecimientos que prestan servicios para animales se evidenció acta EZ02E703073 con inconsistencias en numero de trabajadores, en acta se registran 2 trabajadores, sin embargo en aplicativo SIVIGILA D.C se encuentra digitados 4 trabajadores</t>
  </si>
  <si>
    <t>SQ01E747468</t>
  </si>
  <si>
    <t>En el acta SQ01E747468 (ID 308727) con concepto Desfavorable del 26-03-2025, se evidenció digitación errada del NIT del establecimiento en el aplicativo Sivigila DC.</t>
  </si>
  <si>
    <t>SQ01E747538</t>
  </si>
  <si>
    <t>En el acta SQ01E747538 (ID 437349) con concepto Desfavorable del 26-03-2025, se evidenció digitación errada en el aplicativo Sivigila DC del motivo de la visita al registrar "Programación" ya que en el soporte físico se indica que está asociada a peticiones, quejas y reclamos.</t>
  </si>
  <si>
    <t>SQ01E746616</t>
  </si>
  <si>
    <t>En el acta SQ01E746616 (ID 513057) con concepto Favorable del 06-03-2025, se evidenció digitación errada en el aplicativo Sivigila DC en el ítem 8.1 de la cantidad mensual almacenada de la sustancia "PINTURA INFLAMABLE EN AEROSOL" al digitar "1 Centímetros cúbicos", ya que en el soporte físico se encuentra registrado "1 Metros cúbicos".</t>
  </si>
  <si>
    <t>SQ01E746094</t>
  </si>
  <si>
    <t>En el acta SQ01E746094 (ID 542551) con concepto Desfavorable del 04-03-2025, se evidenció digitación errada del correo electrónico en el aplicativo Sivigila DC.</t>
  </si>
  <si>
    <t>SQ01E747415</t>
  </si>
  <si>
    <t>En el acta SQ01E747415 (ID 616147) con concepto Desfavorable del 14-03-2025, se evidenció digitación errada del teléfono y correo electrónico en el aplicativo Sivigila DC.</t>
  </si>
  <si>
    <t>SQ01E747867</t>
  </si>
  <si>
    <t>En el acta SQ01E747867 (ID 644342) con concepto Favorable del 20-03-2025, se evidenció digitación errada en el aplicativo Sivigila DC en el ítem 8.1 de la cantidad mensual almacenada de la sustancia "PINTURA INFLAMABLE EN AEROSOL" al digitar "50 Metros cúbicos", ya que en el soporte físico se encuentra registrado "5 Metros cúbicos".</t>
  </si>
  <si>
    <t>SQ01E747971</t>
  </si>
  <si>
    <t>En el acta SQ01E747971 (ID 650226) con concepto Favorable con requerimientos del 22-03-2025, se evidenció digitación errada en el aplicativo Sivigila DC del hallazgo reportado para el ítem 7.5.</t>
  </si>
  <si>
    <t>SQ01E746169</t>
  </si>
  <si>
    <t>En el acta SQ01E746169 (ID 661625) con concepto Desfavorable del 21-03-2025, se evidenció digitación errada en el aplicativo Sivigila DC en el ítem 8.3 de la cantidad mensual generada del residuo "ENVASES Y CONTENEDORES DE DESECHOS QUE CONTIENEN SUSTANCIAS PELIGROSAS" al digitar 600 Kilogramos, ya que en soporte físico se encuentra registrado 600 Gramos.</t>
  </si>
  <si>
    <t>SQ03E709389</t>
  </si>
  <si>
    <t>En el acta SQ03E709389 (ID 764497) con concepto Desfavorable del 21-03-2025, se evidenció digitación errada en el aplicativo Sivigila DC del dato registrado de la Sede del establecimiento tanto para el acta principal como para las anexas; así mismo, para el acta anexa SQ04E701189 registro errado del número de trabajadores.</t>
  </si>
  <si>
    <t>SQ01E747516</t>
  </si>
  <si>
    <t>En el acta SQ01E747516 (ID 830435) con concepto Favorable con requerimientos del 21-03-2025, se evidenció digitación errada en el aplicativo Sivigila DC del motivo de la visita al registrar "Programación" ya que en el soporte físico se indica que es "Otro".</t>
  </si>
  <si>
    <t>SB01E742359</t>
  </si>
  <si>
    <t>En el periodo del 01 al 31 de  marzo de 2025. Acta No. SB01E742359 ID 830187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aparece YNETHGUERRERO1@GMAIL.COM.</t>
  </si>
  <si>
    <t xml:space="preserve">SB01E744417 </t>
  </si>
  <si>
    <t>En el periodo del 01 al 31 de  marzo de 2025. Acta No. SB01E744417 ID 712698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MATRÍCULA ESTABLECIMIENTO - RAZÓN SOCIAL - NOMBRE COMERCIAL - NIT ESTABLECIMIENTO - CORREO ELECTRÓNICO PARA NOTIFICACIÓN en FISICO se diligenció 03649935 – DAVINCHI SAS - DAVINCHI SAS - 901691619 DV 0 -  DAVINCHISAS@GMAIL.COM mientras que en SIVIGILA aparece 02771268 – 4444 – RECUPERADORA DE METALES DAVINCHI - 1023869385 DV 5 -  URIELMARTINEZ-16@HOTMAIL.COM.</t>
  </si>
  <si>
    <t xml:space="preserve"> SB06E705518</t>
  </si>
  <si>
    <t>En el periodo del 01 al 31 de  marzo de 2025. Acta No. SB06E705518 ID 408224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MOTIVO VISITA en FISICO se diligenció EVENTO D EINTERES EN SALUD PÚBLICA que en SIVIGILA aparece PROGRAMACIÓN.</t>
  </si>
  <si>
    <t xml:space="preserve">SB06E705388 </t>
  </si>
  <si>
    <t>En el periodo del 01 al 31 de  marzo de 2025. Acta No. SB06E705388 ID 327908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RAZÓN SOCIAL en FISICO se diligenció NO APLICA mientras que en SIVIGILA aparece NO TIENE. Asimismo, para el ítem MATRÍCULA ESTABLECIMIENTO en FISICO se diligenció 2552053 mientras que en SIVIGILA aparece NO TIENE.</t>
  </si>
  <si>
    <t xml:space="preserve">SB06E705270 </t>
  </si>
  <si>
    <t>En el periodo del 01 al 31 de  marzo de 2025. Acta No. SB06E705270 ID 408254 de la localidad de Rafael Uribe Uribe. Se evidenció inconsistencia en la digitación por base de datos vs soportes físicos a través de la validación en aplicativo SIVIGILA DC. ““ESTABLECIMIENTOS DE EDUCACIÓN PREESCOLAR, BÁSICA Y MEDIA (PRIVADO” en la CÉDULA DEL ESTABLECIMIENTO para el ítem CORREO ELECTRONICO en FISICO se diligenció SECRETARIAGNSE@GMAIL.COM mientras que en SIVIGILA aparece GIM.NUESTRASENORADELAESPERANZA@GMAIL.COM. Asimismo, para el ítem NÚMERO DE TRABAJADORES en FISICO se diligenció 19 mientras que en SIVIGILA aparece 18.</t>
  </si>
  <si>
    <t xml:space="preserve">En el periodo del 01 al 31 de  marzo de 2025. Acta No. SB06E705270 ID 408254 de la localidad de Candelaria. Se evidenció inconsistencia en la digitación por base de datos vs soportes físicos a través de la validación en aplicativo SIVIGILA DC. “ACTIVIDADES DE ASISTENCIA SOCIAL SIN ALOJAMIENTO (HOGARES DE BIENESTAR FAMILIAR)” en la CÉDULA DEL ESTABLECIMIENTO para el ítem. NÚMERO DE TRABAJADORES en FISICO se diligenció 2 mientras que en SIVIGILA aparece 1.
</t>
  </si>
  <si>
    <t xml:space="preserve">SB03E702244 </t>
  </si>
  <si>
    <t xml:space="preserve">En el periodo del 01 al 31 de  marzo de 2025. Acta No. SB03E702244 ID 483165 de la localidad de Candelaria. Se evidenció inconsistencia en la digitación por base de datos vs soportes físicos a través de la validación en aplicativo SIVIGILA DC. “ESTABLECIMIENTOS DE ALOJAMIENTO Y HOSPEDAJE CON SERVICIOS ADICIONALES” en la CÉDULA DEL ESTABLECIMIENTO para el ítem MOTIVO VISITA en FISICO se diligenció SOLICITUD DEL INTERESADO que en SIVIGILA aparece PROGRAMACIÓN.
</t>
  </si>
  <si>
    <t xml:space="preserve">SB01E744863 </t>
  </si>
  <si>
    <t xml:space="preserve">En el periodo del 01 al 31 de  marzo de 2025. Acta No. SB01E744863 ID 442169 de la localidad de Candelaria.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JULIFRUR24@HOTMAIL.ES mientras que en SIVIGILA apare NO TIENE (8888). Asimismo, para el ítem NÚMERO TRABAJADORES en FISICO se diligenció 1 mientras que en SIVIGILA apare 2.
</t>
  </si>
  <si>
    <t>AR01E069139</t>
  </si>
  <si>
    <t xml:space="preserve">En el mes de marzo 2025 para la intervención "Visitas de Inspección y Vigilancia en espacios libres de humo y aerosoles", existe diferencia entre el soporte físico y el aplicativo SIVIGILA D.C; En el soporte No. AR01E069139 ID 7656071 del 12/03/2025, toda vez que en el soporte físico registró en campo Observaciones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son alcaldías secretaria de gobierno policía o superintendencia de industria y comercio de acuerdo a sus competencias" ; Sin embargo, en aplicativo SIVIGILA D.C., se digitó "se aclara que el cumplimiento o no de los aspectos verificados durante la inspección y vigilancia de la ley 13 de 2009 no afecta el concepto sanitario del establecimiento los incumplimientos identificados durante la inspección y vigilancia se radican a las entidades de control como son alcaldías secretaria de gobierno policía o superintendencia de industria y comercio de acuerdo a sus competencias" </t>
  </si>
  <si>
    <t>Jenny Rocio López Espinel</t>
  </si>
  <si>
    <t>AR01E054738</t>
  </si>
  <si>
    <t xml:space="preserve">En el mes de marzo 2025 para la intervención "Visitas de Inspección y Vigilancia en espacios libres de humo y aerosoles", existe diferencia entre el soporte físico y el aplicativo SIVIGILA D.C; En el soporte No. AR01E054738 ID 774218 del 11/03/2025, toda vez que en el soporte físico registró en campo Observaciones "ASPECTO 2A= no cuenta con señalización de "prohibida la venta de tabaco, cigarrillos y sus derivados a menores de edad" parágrafo 1, articulo 2, ley 1335 de 2009" ; sin embargo, en aplicativo SIVIGILA D.C., se digitó "aspecto 2a= no cuenta con señalización de "prohibida la venta de tabaco, cigarrillos y sus derivados a menores de edad" articulo 2, ley 1335 de 2009" </t>
  </si>
  <si>
    <t>AR01E075580</t>
  </si>
  <si>
    <t>En el mes de marzo 2025 para la intervención "Visitas de Inspección y Vigilancia en espacios libres de humo y aerosoles", existe diferencia entre el soporte físico y el aplicativo SIVIGILA D.C; En el soporte No. AR01E075580 ID 431495 del 18/03/2025, toda vez que el soporte físico corresponde al acta "AR01E075580”; Sin embargo, en aplicativo SIVIGILA D.C., se digitó con número de acta "AR01E075588"</t>
  </si>
  <si>
    <t>EQUIPO DE APOYO A LA SUPERVISION SUBRED CENTRO ORIENTE
REPORTE CONSOLIDADO DE INCONSISTENCIAS BASE DE TALENTO HUMANO  DEL 3 DE DICIEMBRE DE 2024 AL 31 DE ENERO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</si>
  <si>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</si>
  <si>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</si>
  <si>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</si>
  <si>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</si>
  <si>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</si>
  <si>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</si>
  <si>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</si>
  <si>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</si>
  <si>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Maira Lizeth Angola Mejía</t>
  </si>
  <si>
    <t>Médico veterinario zootecnista</t>
  </si>
  <si>
    <t>Profesional Uvisertiraio 2- Operativo</t>
  </si>
  <si>
    <t>para el mes de febrero 2025, se evidenció en Base de TH en producto Observación y seguimiento al animal agresor y lo correcto es Prevención y Control de Enfermedades Zoonóticas, adicional Se evidencio inconsistencia en el valor reportado en el mes de marzo en relación a las horas ejecutadas</t>
  </si>
  <si>
    <t>CARLOS ANDRES GUERRERO PACHECO</t>
  </si>
  <si>
    <t>Se mantiene</t>
  </si>
  <si>
    <t>Eduardo Enrique  Valenzuela Calvo</t>
  </si>
  <si>
    <t>Médico veterinario</t>
  </si>
  <si>
    <t>Angie lorena Santos Vergara</t>
  </si>
  <si>
    <t xml:space="preserve">CAROLINA DEVIA GOMEZ </t>
  </si>
  <si>
    <t>INGENIERO(A) QUÍMICO(A)</t>
  </si>
  <si>
    <t>Profesional universitario 2</t>
  </si>
  <si>
    <r>
      <rPr>
        <b/>
        <sz val="10"/>
        <color theme="9"/>
        <rFont val="Arial"/>
        <family val="2"/>
      </rPr>
      <t>BD:</t>
    </r>
    <r>
      <rPr>
        <sz val="10"/>
        <color theme="9"/>
        <rFont val="Arial"/>
        <family val="2"/>
      </rPr>
      <t xml:space="preserve"> Para febrero 2025 la base de talento humano presenta inconsistencia, ya que el primer apellido de la colaboradora registra en el campo de "NOMBRE 2".</t>
    </r>
  </si>
  <si>
    <t>Febrero 2025</t>
  </si>
  <si>
    <t>Se levanta</t>
  </si>
  <si>
    <r>
      <rPr>
        <b/>
        <sz val="10"/>
        <color theme="9"/>
        <rFont val="Arial"/>
        <family val="2"/>
      </rPr>
      <t>BD:</t>
    </r>
    <r>
      <rPr>
        <sz val="10"/>
        <color theme="9"/>
        <rFont val="Arial"/>
        <family val="2"/>
      </rPr>
      <t xml:space="preserve"> Para marzo 2025 la base de talento humano presenta inconsistencia, ya que el primer apellido de la colaboradora registra en el campo de "NOMBRE 2".</t>
    </r>
  </si>
  <si>
    <t>se levanta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</si>
</sst>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 numFmtId="176" formatCode="0.000000000"/>
  </numFmts>
  <fonts count="60">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2"/>
      <color theme="1"/>
      <name val="Arial Narrow"/>
    </font>
    <font>
      <sz val="14"/>
      <color theme="1"/>
      <name val="Arial Narrow"/>
    </font>
    <font>
      <sz val="12"/>
      <color theme="0"/>
      <name val="Arial Narrow"/>
    </font>
    <font>
      <i/>
      <sz val="12"/>
      <color theme="1"/>
      <name val="Arial Narrow"/>
      <family val="2"/>
    </font>
    <font>
      <b/>
      <sz val="8"/>
      <color theme="0"/>
      <name val="Arial Narrow"/>
      <family val="2"/>
    </font>
    <font>
      <sz val="8"/>
      <color theme="1"/>
      <name val="Calibri"/>
      <family val="2"/>
      <scheme val="minor"/>
    </font>
    <font>
      <b/>
      <sz val="8"/>
      <color theme="1"/>
      <name val="Arial"/>
      <family val="2"/>
    </font>
    <font>
      <sz val="8"/>
      <color theme="1"/>
      <name val="Arial"/>
      <family val="2"/>
    </font>
    <font>
      <sz val="8"/>
      <color rgb="FF000000"/>
      <name val="Arial"/>
      <family val="2"/>
    </font>
    <font>
      <b/>
      <sz val="8"/>
      <name val="Arial"/>
      <family val="2"/>
    </font>
    <font>
      <b/>
      <sz val="8"/>
      <color rgb="FF000000"/>
      <name val="Arial"/>
      <family val="2"/>
    </font>
    <font>
      <sz val="8"/>
      <name val="Arial"/>
      <family val="2"/>
    </font>
    <font>
      <i/>
      <sz val="8"/>
      <color theme="1"/>
      <name val="Arial"/>
      <family val="2"/>
    </font>
    <font>
      <b/>
      <sz val="10"/>
      <color theme="1"/>
      <name val="Arial"/>
      <family val="2"/>
    </font>
    <font>
      <b/>
      <sz val="10"/>
      <name val="Arial"/>
      <family val="2"/>
    </font>
    <font>
      <b/>
      <sz val="10"/>
      <color rgb="FF000000"/>
      <name val="Arial"/>
      <family val="2"/>
    </font>
    <font>
      <sz val="10"/>
      <color theme="1"/>
      <name val="Arial"/>
      <family val="2"/>
    </font>
    <font>
      <sz val="10"/>
      <name val="Arial"/>
      <family val="2"/>
    </font>
    <font>
      <sz val="12"/>
      <name val="Arial Narrow"/>
      <family val="2"/>
    </font>
    <font>
      <b/>
      <sz val="10"/>
      <name val="Arial Narrow"/>
      <family val="2"/>
    </font>
    <font>
      <sz val="10"/>
      <name val="Arial Narrow"/>
      <family val="2"/>
    </font>
    <font>
      <sz val="10"/>
      <color rgb="FFFF0000"/>
      <name val="Arial"/>
      <family val="2"/>
    </font>
    <font>
      <sz val="10"/>
      <color rgb="FFFF0000"/>
      <name val="Calibri"/>
      <family val="2"/>
      <scheme val="minor"/>
    </font>
    <font>
      <sz val="10"/>
      <color theme="9"/>
      <name val="Arial"/>
      <family val="2"/>
    </font>
    <font>
      <b/>
      <sz val="10"/>
      <color theme="9"/>
      <name val="Arial"/>
      <family val="2"/>
    </font>
    <font>
      <sz val="10"/>
      <color theme="9"/>
      <name val="Calibri"/>
      <family val="2"/>
      <scheme val="minor"/>
    </font>
    <font>
      <sz val="11"/>
      <color rgb="FF242424"/>
      <name val="Aptos Narrow"/>
      <family val="2"/>
    </font>
    <font>
      <sz val="12"/>
      <color rgb="FF000000"/>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
      <patternFill patternType="solid">
        <fgColor rgb="FFDDEBF7"/>
        <bgColor rgb="FFDDEBF7"/>
      </patternFill>
    </fill>
  </fills>
  <borders count="5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bottom style="thin">
        <color indexed="64"/>
      </bottom>
      <diagonal/>
    </border>
    <border>
      <left style="double">
        <color rgb="FF3F3F3F"/>
      </left>
      <right style="double">
        <color rgb="FF3F3F3F"/>
      </right>
      <top style="double">
        <color rgb="FF3F3F3F"/>
      </top>
      <bottom/>
      <diagonal/>
    </border>
    <border>
      <left style="double">
        <color rgb="FF0070C0"/>
      </left>
      <right style="double">
        <color rgb="FF0070C0"/>
      </right>
      <top style="double">
        <color rgb="FF0070C0"/>
      </top>
      <bottom/>
      <diagonal/>
    </border>
    <border>
      <left style="medium">
        <color theme="8"/>
      </left>
      <right style="thin">
        <color theme="8"/>
      </right>
      <top style="thin">
        <color theme="8"/>
      </top>
      <bottom style="thin">
        <color theme="4" tint="0.39997558519241921"/>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01">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70"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5" fontId="9" fillId="0" borderId="1" xfId="2" applyFont="1" applyBorder="1" applyAlignment="1">
      <alignment horizontal="center"/>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8" fontId="20" fillId="0" borderId="0" xfId="0" applyNumberFormat="1" applyFont="1" applyAlignment="1">
      <alignment horizontal="center" vertical="center"/>
    </xf>
    <xf numFmtId="166" fontId="20" fillId="0" borderId="0" xfId="1" applyFont="1"/>
    <xf numFmtId="166"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hidden="1"/>
    </xf>
    <xf numFmtId="165"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166"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9" fontId="14" fillId="0" borderId="32" xfId="0" applyNumberFormat="1" applyFont="1" applyBorder="1" applyAlignment="1" applyProtection="1">
      <alignment vertical="center" wrapText="1"/>
      <protection hidden="1"/>
    </xf>
    <xf numFmtId="169"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71" fontId="28" fillId="0" borderId="33" xfId="0" applyNumberFormat="1" applyFont="1" applyBorder="1" applyAlignment="1">
      <alignment vertical="top" wrapText="1" readingOrder="1"/>
    </xf>
    <xf numFmtId="172"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3"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4" fontId="16" fillId="0" borderId="6" xfId="3" applyNumberFormat="1" applyFont="1" applyBorder="1" applyAlignment="1" applyProtection="1">
      <alignment horizontal="center" vertical="center"/>
      <protection hidden="1"/>
    </xf>
    <xf numFmtId="174" fontId="17" fillId="2" borderId="3" xfId="5" applyNumberFormat="1" applyFont="1" applyBorder="1" applyAlignment="1">
      <alignment horizontal="center" vertical="center" wrapText="1"/>
    </xf>
    <xf numFmtId="174" fontId="10" fillId="5" borderId="37" xfId="0" applyNumberFormat="1" applyFont="1" applyFill="1" applyBorder="1" applyAlignment="1" applyProtection="1">
      <alignment horizontal="center" vertical="center" wrapText="1"/>
      <protection hidden="1"/>
    </xf>
    <xf numFmtId="174" fontId="20" fillId="0" borderId="10" xfId="11" applyNumberFormat="1" applyFont="1" applyFill="1" applyBorder="1" applyAlignment="1" applyProtection="1">
      <alignment horizontal="center" vertical="center" wrapText="1"/>
      <protection hidden="1"/>
    </xf>
    <xf numFmtId="174" fontId="20" fillId="0" borderId="10" xfId="8" applyNumberFormat="1" applyFont="1" applyFill="1" applyBorder="1" applyAlignment="1" applyProtection="1">
      <alignment horizontal="center" vertical="center" wrapText="1"/>
      <protection hidden="1"/>
    </xf>
    <xf numFmtId="174"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9"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2" fillId="0" borderId="10" xfId="6" applyNumberFormat="1" applyFont="1" applyFill="1" applyBorder="1" applyAlignment="1" applyProtection="1">
      <alignment horizontal="center" vertical="center" wrapText="1"/>
      <protection locked="0"/>
    </xf>
    <xf numFmtId="0" fontId="33" fillId="0" borderId="10" xfId="6" applyFont="1" applyFill="1" applyBorder="1" applyAlignment="1" applyProtection="1">
      <alignment horizontal="center" vertical="center" wrapText="1"/>
      <protection locked="0"/>
    </xf>
    <xf numFmtId="0" fontId="34" fillId="0" borderId="10" xfId="6" applyNumberFormat="1" applyFont="1" applyFill="1" applyBorder="1" applyAlignment="1" applyProtection="1">
      <alignment horizontal="center" vertical="center" wrapText="1"/>
      <protection hidden="1"/>
    </xf>
    <xf numFmtId="0" fontId="32" fillId="0" borderId="10" xfId="6"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169" fontId="32" fillId="0" borderId="10" xfId="6" applyNumberFormat="1" applyFont="1" applyFill="1" applyBorder="1" applyAlignment="1" applyProtection="1">
      <alignment horizontal="center" vertical="center" wrapText="1"/>
      <protection hidden="1"/>
    </xf>
    <xf numFmtId="174" fontId="32" fillId="0" borderId="10" xfId="8" applyNumberFormat="1" applyFont="1" applyFill="1" applyBorder="1" applyAlignment="1" applyProtection="1">
      <alignment horizontal="center" vertical="center" wrapText="1"/>
      <protection hidden="1"/>
    </xf>
    <xf numFmtId="174" fontId="32" fillId="0" borderId="10" xfId="6" applyNumberFormat="1" applyFont="1" applyFill="1" applyBorder="1" applyAlignment="1" applyProtection="1">
      <alignment horizontal="center" vertical="center" wrapText="1"/>
      <protection hidden="1"/>
    </xf>
    <xf numFmtId="9" fontId="32" fillId="0" borderId="10" xfId="9" applyFont="1" applyFill="1" applyBorder="1" applyAlignment="1" applyProtection="1">
      <alignment horizontal="center" vertical="center" wrapText="1"/>
      <protection locked="0"/>
    </xf>
    <xf numFmtId="165" fontId="32" fillId="0" borderId="10" xfId="2" applyFont="1" applyFill="1" applyBorder="1" applyAlignment="1" applyProtection="1">
      <alignment horizontal="center" vertical="center" wrapText="1"/>
      <protection hidden="1"/>
    </xf>
    <xf numFmtId="169" fontId="32" fillId="0" borderId="10" xfId="6" applyNumberFormat="1" applyFont="1" applyFill="1" applyBorder="1" applyAlignment="1" applyProtection="1">
      <alignment horizontal="center" vertical="center" wrapText="1"/>
      <protection locked="0"/>
    </xf>
    <xf numFmtId="0" fontId="37" fillId="0" borderId="0" xfId="0" applyFont="1"/>
    <xf numFmtId="0" fontId="38" fillId="12" borderId="10" xfId="0" applyFont="1" applyFill="1" applyBorder="1" applyAlignment="1">
      <alignment horizontal="center" vertical="center"/>
    </xf>
    <xf numFmtId="0" fontId="39" fillId="0" borderId="0" xfId="0" applyFont="1" applyAlignment="1">
      <alignment horizontal="center" vertical="center"/>
    </xf>
    <xf numFmtId="0" fontId="38" fillId="12" borderId="10" xfId="0" applyFont="1" applyFill="1" applyBorder="1" applyAlignment="1">
      <alignment horizontal="center" vertical="center" wrapText="1"/>
    </xf>
    <xf numFmtId="0" fontId="40" fillId="0" borderId="10" xfId="0" applyFont="1" applyBorder="1" applyAlignment="1">
      <alignment horizontal="center" vertical="center" wrapText="1"/>
    </xf>
    <xf numFmtId="175" fontId="39" fillId="4" borderId="10" xfId="1" applyNumberFormat="1" applyFont="1" applyFill="1" applyBorder="1" applyAlignment="1">
      <alignment horizontal="center" vertical="center"/>
    </xf>
    <xf numFmtId="175" fontId="39" fillId="4" borderId="10" xfId="0" applyNumberFormat="1" applyFont="1" applyFill="1" applyBorder="1" applyAlignment="1">
      <alignment horizontal="center" vertical="center"/>
    </xf>
    <xf numFmtId="0" fontId="40" fillId="13" borderId="10" xfId="0" applyFont="1" applyFill="1" applyBorder="1" applyAlignment="1">
      <alignment horizontal="center" vertical="center" wrapText="1"/>
    </xf>
    <xf numFmtId="0" fontId="39" fillId="13" borderId="0" xfId="0" applyFont="1" applyFill="1" applyAlignment="1">
      <alignment horizontal="center" vertical="center" wrapText="1"/>
    </xf>
    <xf numFmtId="0" fontId="38" fillId="0" borderId="10" xfId="0" applyFont="1" applyBorder="1" applyAlignment="1">
      <alignment horizontal="center" vertical="center" wrapText="1"/>
    </xf>
    <xf numFmtId="175" fontId="39" fillId="0" borderId="10" xfId="0" applyNumberFormat="1" applyFont="1" applyBorder="1" applyAlignment="1">
      <alignment horizontal="center" vertical="center" wrapText="1"/>
    </xf>
    <xf numFmtId="175" fontId="39" fillId="0" borderId="10" xfId="0" applyNumberFormat="1" applyFont="1" applyBorder="1" applyAlignment="1">
      <alignment horizontal="center" vertical="center"/>
    </xf>
    <xf numFmtId="0" fontId="38" fillId="0" borderId="0" xfId="0" applyFont="1" applyAlignment="1">
      <alignment horizontal="center" vertical="center" wrapText="1"/>
    </xf>
    <xf numFmtId="175" fontId="39" fillId="0" borderId="0" xfId="0" applyNumberFormat="1" applyFont="1" applyAlignment="1">
      <alignment horizontal="center" vertical="center" wrapText="1"/>
    </xf>
    <xf numFmtId="175" fontId="39" fillId="0" borderId="0" xfId="0" applyNumberFormat="1" applyFont="1" applyAlignment="1">
      <alignment horizontal="center" vertical="center"/>
    </xf>
    <xf numFmtId="0" fontId="40" fillId="0" borderId="0" xfId="0" applyFont="1" applyAlignment="1">
      <alignment horizontal="center" vertical="center" wrapText="1"/>
    </xf>
    <xf numFmtId="176" fontId="39" fillId="0" borderId="0" xfId="0" applyNumberFormat="1" applyFont="1" applyAlignment="1">
      <alignment horizontal="center" vertical="center"/>
    </xf>
    <xf numFmtId="0" fontId="40" fillId="14" borderId="10" xfId="0" applyFont="1" applyFill="1" applyBorder="1" applyAlignment="1">
      <alignment horizontal="center" vertical="center" wrapText="1"/>
    </xf>
    <xf numFmtId="175" fontId="39" fillId="14" borderId="10" xfId="0" applyNumberFormat="1" applyFont="1" applyFill="1" applyBorder="1" applyAlignment="1">
      <alignment horizontal="center" vertical="center"/>
    </xf>
    <xf numFmtId="0" fontId="39" fillId="0" borderId="10" xfId="0" applyFont="1" applyBorder="1" applyAlignment="1">
      <alignment horizontal="center" vertical="center" wrapText="1"/>
    </xf>
    <xf numFmtId="0" fontId="39" fillId="9" borderId="10" xfId="0" applyFont="1" applyFill="1" applyBorder="1" applyAlignment="1">
      <alignment horizontal="center" vertical="center" wrapText="1"/>
    </xf>
    <xf numFmtId="0" fontId="40" fillId="9" borderId="10" xfId="0" applyFont="1" applyFill="1" applyBorder="1" applyAlignment="1">
      <alignment horizontal="center" vertical="center" wrapText="1"/>
    </xf>
    <xf numFmtId="0" fontId="39" fillId="9" borderId="0" xfId="0" applyFont="1" applyFill="1" applyAlignment="1">
      <alignment horizontal="center" vertical="center"/>
    </xf>
    <xf numFmtId="0" fontId="38" fillId="16" borderId="10" xfId="0" applyFont="1" applyFill="1" applyBorder="1" applyAlignment="1">
      <alignment horizontal="center" vertical="center" wrapText="1"/>
    </xf>
    <xf numFmtId="0" fontId="41" fillId="16" borderId="10" xfId="10" applyFont="1" applyFill="1" applyBorder="1" applyAlignment="1">
      <alignment horizontal="center" vertical="center" wrapText="1"/>
    </xf>
    <xf numFmtId="0" fontId="42" fillId="16" borderId="10" xfId="10" applyFont="1" applyFill="1" applyBorder="1" applyAlignment="1">
      <alignment horizontal="center" vertical="center" wrapText="1"/>
    </xf>
    <xf numFmtId="0" fontId="43" fillId="0" borderId="10" xfId="0" applyFont="1" applyBorder="1" applyAlignment="1">
      <alignment horizontal="center" vertical="center" wrapText="1"/>
    </xf>
    <xf numFmtId="17" fontId="39" fillId="0" borderId="10" xfId="0" applyNumberFormat="1" applyFont="1" applyBorder="1" applyAlignment="1">
      <alignment horizontal="center" vertical="center" wrapText="1"/>
    </xf>
    <xf numFmtId="1" fontId="40" fillId="0" borderId="10" xfId="0" applyNumberFormat="1" applyFont="1" applyBorder="1" applyAlignment="1">
      <alignment horizontal="center" vertical="center" wrapText="1"/>
    </xf>
    <xf numFmtId="1" fontId="43" fillId="0" borderId="10" xfId="0" applyNumberFormat="1" applyFont="1" applyBorder="1" applyAlignment="1">
      <alignment horizontal="center" vertical="center" wrapText="1"/>
    </xf>
    <xf numFmtId="175" fontId="43" fillId="0" borderId="10" xfId="1" applyNumberFormat="1" applyFont="1" applyBorder="1" applyAlignment="1">
      <alignment horizontal="center" vertical="center" wrapText="1"/>
    </xf>
    <xf numFmtId="3" fontId="40" fillId="0" borderId="10" xfId="0" applyNumberFormat="1" applyFont="1" applyBorder="1" applyAlignment="1">
      <alignment horizontal="center" vertical="center" wrapText="1"/>
    </xf>
    <xf numFmtId="0" fontId="39" fillId="0" borderId="0" xfId="0" applyFont="1" applyAlignment="1">
      <alignment horizontal="center" vertical="center" wrapText="1"/>
    </xf>
    <xf numFmtId="17" fontId="40" fillId="0" borderId="10" xfId="0" applyNumberFormat="1" applyFont="1" applyBorder="1" applyAlignment="1">
      <alignment horizontal="center" vertical="center" wrapText="1"/>
    </xf>
    <xf numFmtId="0" fontId="39" fillId="4" borderId="10" xfId="0" applyFont="1" applyFill="1" applyBorder="1" applyAlignment="1">
      <alignment horizontal="center" vertical="center" wrapText="1"/>
    </xf>
    <xf numFmtId="175" fontId="39" fillId="4" borderId="10" xfId="1" applyNumberFormat="1" applyFont="1" applyFill="1" applyBorder="1" applyAlignment="1">
      <alignment horizontal="center" vertical="center" wrapText="1"/>
    </xf>
    <xf numFmtId="0" fontId="39" fillId="4" borderId="10" xfId="0" applyFont="1" applyFill="1" applyBorder="1" applyAlignment="1">
      <alignment horizontal="center" vertical="center"/>
    </xf>
    <xf numFmtId="0" fontId="39" fillId="0" borderId="10" xfId="0" applyFont="1" applyBorder="1" applyAlignment="1">
      <alignment horizontal="center" vertical="center"/>
    </xf>
    <xf numFmtId="175" fontId="39" fillId="17" borderId="10" xfId="1" applyNumberFormat="1" applyFont="1" applyFill="1" applyBorder="1" applyAlignment="1">
      <alignment horizontal="center" vertical="center" wrapText="1"/>
    </xf>
    <xf numFmtId="49" fontId="43" fillId="0" borderId="10" xfId="0" applyNumberFormat="1" applyFont="1" applyBorder="1" applyAlignment="1">
      <alignment horizontal="center" vertical="center" wrapText="1"/>
    </xf>
    <xf numFmtId="0" fontId="43" fillId="0" borderId="10" xfId="0" applyFont="1" applyBorder="1" applyAlignment="1">
      <alignment horizontal="center" vertical="center" wrapText="1" readingOrder="1"/>
    </xf>
    <xf numFmtId="175" fontId="43" fillId="0" borderId="10" xfId="1" applyNumberFormat="1" applyFont="1" applyFill="1" applyBorder="1" applyAlignment="1">
      <alignment horizontal="center" vertical="center" wrapText="1"/>
    </xf>
    <xf numFmtId="0" fontId="43" fillId="0" borderId="10" xfId="0" applyFont="1" applyBorder="1" applyAlignment="1">
      <alignment horizontal="center" vertical="center"/>
    </xf>
    <xf numFmtId="0" fontId="45" fillId="16" borderId="10" xfId="0" applyFont="1" applyFill="1" applyBorder="1" applyAlignment="1">
      <alignment horizontal="center" vertical="center" wrapText="1"/>
    </xf>
    <xf numFmtId="0" fontId="46" fillId="16" borderId="10" xfId="10" applyFont="1" applyFill="1" applyBorder="1" applyAlignment="1">
      <alignment horizontal="center" vertical="center" wrapText="1"/>
    </xf>
    <xf numFmtId="0" fontId="47" fillId="16" borderId="10" xfId="10" applyFont="1" applyFill="1" applyBorder="1" applyAlignment="1">
      <alignment horizontal="center" vertical="center" wrapText="1"/>
    </xf>
    <xf numFmtId="175" fontId="39" fillId="0" borderId="10" xfId="1" applyNumberFormat="1" applyFont="1" applyFill="1" applyBorder="1" applyAlignment="1">
      <alignment horizontal="center" vertical="center" wrapText="1"/>
    </xf>
    <xf numFmtId="0" fontId="39" fillId="0" borderId="49" xfId="0" applyFont="1" applyBorder="1" applyAlignment="1">
      <alignment horizontal="center" vertical="center" wrapText="1"/>
    </xf>
    <xf numFmtId="0" fontId="40" fillId="0" borderId="10" xfId="0" applyFont="1" applyBorder="1" applyAlignment="1">
      <alignment horizontal="center" vertical="center"/>
    </xf>
    <xf numFmtId="0" fontId="40" fillId="0" borderId="10" xfId="0" applyFont="1" applyBorder="1" applyAlignment="1">
      <alignment horizontal="center" vertical="center" wrapText="1" readingOrder="1"/>
    </xf>
    <xf numFmtId="17" fontId="43" fillId="0" borderId="10" xfId="0" applyNumberFormat="1" applyFont="1" applyBorder="1" applyAlignment="1">
      <alignment horizontal="center" vertical="center" wrapText="1"/>
    </xf>
    <xf numFmtId="175" fontId="43" fillId="0" borderId="10" xfId="1" applyNumberFormat="1" applyFont="1" applyBorder="1" applyAlignment="1">
      <alignment horizontal="center" vertical="center"/>
    </xf>
    <xf numFmtId="0" fontId="39" fillId="0" borderId="10" xfId="0" applyFont="1" applyBorder="1" applyAlignment="1">
      <alignment horizontal="center" vertical="center" readingOrder="1"/>
    </xf>
    <xf numFmtId="175" fontId="39" fillId="0" borderId="10" xfId="1" applyNumberFormat="1" applyFont="1" applyBorder="1" applyAlignment="1">
      <alignment horizontal="center" vertical="center"/>
    </xf>
    <xf numFmtId="175" fontId="39" fillId="9" borderId="10" xfId="1" applyNumberFormat="1" applyFont="1" applyFill="1" applyBorder="1" applyAlignment="1">
      <alignment horizontal="center" vertical="center"/>
    </xf>
    <xf numFmtId="175" fontId="39" fillId="0" borderId="10" xfId="1" applyNumberFormat="1" applyFont="1" applyBorder="1" applyAlignment="1">
      <alignment horizontal="center" vertical="center" wrapText="1"/>
    </xf>
    <xf numFmtId="0" fontId="43" fillId="0" borderId="0" xfId="0" applyFont="1" applyAlignment="1">
      <alignment horizontal="center" vertical="center" wrapText="1"/>
    </xf>
    <xf numFmtId="49" fontId="39" fillId="0" borderId="0" xfId="0" applyNumberFormat="1" applyFont="1" applyAlignment="1">
      <alignment horizontal="center" vertical="center" wrapText="1"/>
    </xf>
    <xf numFmtId="0" fontId="40" fillId="0" borderId="0" xfId="0" applyFont="1" applyAlignment="1">
      <alignment horizontal="center" vertical="center" wrapText="1" readingOrder="1"/>
    </xf>
    <xf numFmtId="175" fontId="39" fillId="4" borderId="0" xfId="1" applyNumberFormat="1" applyFont="1" applyFill="1" applyBorder="1" applyAlignment="1">
      <alignment horizontal="center" vertical="center" wrapText="1"/>
    </xf>
    <xf numFmtId="0" fontId="39" fillId="4" borderId="11" xfId="0" applyFont="1" applyFill="1" applyBorder="1" applyAlignment="1">
      <alignment horizontal="center" vertical="center" wrapText="1"/>
    </xf>
    <xf numFmtId="175" fontId="43" fillId="4" borderId="50" xfId="1" applyNumberFormat="1" applyFont="1" applyFill="1" applyBorder="1" applyAlignment="1">
      <alignment horizontal="center" vertical="center"/>
    </xf>
    <xf numFmtId="0" fontId="39" fillId="17" borderId="10" xfId="0" applyFont="1" applyFill="1" applyBorder="1" applyAlignment="1">
      <alignment horizontal="center" vertical="center"/>
    </xf>
    <xf numFmtId="175" fontId="38" fillId="17" borderId="10" xfId="1" applyNumberFormat="1" applyFont="1" applyFill="1" applyBorder="1" applyAlignment="1">
      <alignment horizontal="center" vertical="center"/>
    </xf>
    <xf numFmtId="175" fontId="38" fillId="0" borderId="0" xfId="1" applyNumberFormat="1" applyFont="1" applyAlignment="1">
      <alignment horizontal="center" vertical="center"/>
    </xf>
    <xf numFmtId="0" fontId="43" fillId="0" borderId="11" xfId="0" applyFont="1" applyBorder="1" applyAlignment="1">
      <alignment horizontal="center" vertical="center" wrapText="1"/>
    </xf>
    <xf numFmtId="17" fontId="39" fillId="0" borderId="11" xfId="0" applyNumberFormat="1" applyFont="1" applyBorder="1" applyAlignment="1">
      <alignment horizontal="center" vertical="center" wrapText="1"/>
    </xf>
    <xf numFmtId="0" fontId="39" fillId="0" borderId="11" xfId="0" applyFont="1" applyBorder="1" applyAlignment="1">
      <alignment horizontal="center" vertical="center" wrapText="1"/>
    </xf>
    <xf numFmtId="175" fontId="39" fillId="0" borderId="11" xfId="1" applyNumberFormat="1" applyFont="1" applyFill="1" applyBorder="1" applyAlignment="1">
      <alignment horizontal="center" vertical="center" wrapText="1"/>
    </xf>
    <xf numFmtId="175" fontId="39" fillId="0" borderId="51" xfId="1" applyNumberFormat="1" applyFont="1" applyFill="1" applyBorder="1" applyAlignment="1">
      <alignment horizontal="center" vertical="center" wrapText="1"/>
    </xf>
    <xf numFmtId="0" fontId="43" fillId="9" borderId="10" xfId="0" applyFont="1" applyFill="1" applyBorder="1" applyAlignment="1">
      <alignment horizontal="center" vertical="center" wrapText="1"/>
    </xf>
    <xf numFmtId="17" fontId="39" fillId="4" borderId="10" xfId="0" applyNumberFormat="1" applyFont="1" applyFill="1" applyBorder="1" applyAlignment="1">
      <alignment horizontal="center" vertical="center" wrapText="1"/>
    </xf>
    <xf numFmtId="49" fontId="39" fillId="4" borderId="10" xfId="1" applyNumberFormat="1" applyFont="1" applyFill="1" applyBorder="1" applyAlignment="1">
      <alignment horizontal="center" vertical="center" wrapText="1"/>
    </xf>
    <xf numFmtId="17" fontId="39" fillId="0" borderId="10" xfId="0" applyNumberFormat="1" applyFont="1" applyBorder="1" applyAlignment="1">
      <alignment horizontal="center" vertical="center"/>
    </xf>
    <xf numFmtId="49" fontId="39" fillId="0" borderId="10" xfId="0" applyNumberFormat="1" applyFont="1" applyBorder="1" applyAlignment="1">
      <alignment horizontal="center" vertical="center" wrapText="1"/>
    </xf>
    <xf numFmtId="17" fontId="39" fillId="0" borderId="0" xfId="0" applyNumberFormat="1" applyFont="1" applyAlignment="1">
      <alignment horizontal="center" vertical="center" wrapText="1"/>
    </xf>
    <xf numFmtId="0" fontId="40" fillId="0" borderId="0" xfId="0" applyFont="1" applyAlignment="1">
      <alignment horizontal="center" vertical="center"/>
    </xf>
    <xf numFmtId="0" fontId="48" fillId="0" borderId="0" xfId="0" applyFont="1" applyAlignment="1">
      <alignment horizontal="center" vertical="center"/>
    </xf>
    <xf numFmtId="0" fontId="46" fillId="18" borderId="10" xfId="0" applyFont="1" applyFill="1" applyBorder="1" applyAlignment="1">
      <alignment horizontal="center" vertical="center" wrapText="1"/>
    </xf>
    <xf numFmtId="0" fontId="20" fillId="0" borderId="10" xfId="6" applyNumberFormat="1" applyFont="1" applyFill="1" applyBorder="1" applyAlignment="1">
      <alignment horizontal="center" vertical="center" wrapText="1"/>
    </xf>
    <xf numFmtId="0" fontId="20" fillId="0" borderId="10" xfId="6" applyFont="1" applyFill="1" applyBorder="1" applyAlignment="1">
      <alignment horizontal="center" vertical="center" wrapText="1"/>
    </xf>
    <xf numFmtId="0" fontId="36" fillId="2" borderId="53" xfId="5" applyFont="1" applyBorder="1" applyAlignment="1">
      <alignment horizontal="center" vertical="center" wrapText="1"/>
    </xf>
    <xf numFmtId="4" fontId="27" fillId="5" borderId="54" xfId="0" applyNumberFormat="1" applyFont="1" applyFill="1" applyBorder="1" applyAlignment="1">
      <alignment horizontal="center" vertical="center" wrapText="1"/>
    </xf>
    <xf numFmtId="4" fontId="27" fillId="7" borderId="54" xfId="0" applyNumberFormat="1" applyFont="1" applyFill="1" applyBorder="1" applyAlignment="1">
      <alignment horizontal="center" vertical="center" wrapText="1"/>
    </xf>
    <xf numFmtId="174" fontId="27" fillId="5" borderId="54" xfId="0" applyNumberFormat="1" applyFont="1" applyFill="1" applyBorder="1" applyAlignment="1">
      <alignment horizontal="center" vertical="center" wrapText="1"/>
    </xf>
    <xf numFmtId="9" fontId="36" fillId="2" borderId="53" xfId="9" applyFont="1" applyFill="1" applyBorder="1" applyAlignment="1">
      <alignment horizontal="center" vertical="center" wrapText="1"/>
    </xf>
    <xf numFmtId="0" fontId="0" fillId="0" borderId="10" xfId="0" applyBorder="1" applyAlignment="1">
      <alignment horizontal="center" vertical="center" wrapText="1"/>
    </xf>
    <xf numFmtId="17" fontId="0" fillId="0" borderId="10" xfId="0" applyNumberFormat="1" applyBorder="1" applyAlignment="1">
      <alignment horizontal="center" vertical="center" wrapText="1"/>
    </xf>
    <xf numFmtId="169" fontId="0" fillId="0" borderId="10" xfId="1" applyNumberFormat="1" applyFont="1" applyBorder="1" applyAlignment="1">
      <alignment horizontal="center" vertical="center" wrapText="1"/>
    </xf>
    <xf numFmtId="9" fontId="0" fillId="0" borderId="10" xfId="0" applyNumberFormat="1" applyBorder="1" applyAlignment="1">
      <alignment horizontal="center" vertical="center" wrapText="1"/>
    </xf>
    <xf numFmtId="0" fontId="0" fillId="0" borderId="10" xfId="0" applyBorder="1" applyAlignment="1">
      <alignment vertical="center" wrapText="1"/>
    </xf>
    <xf numFmtId="165" fontId="50" fillId="0" borderId="10" xfId="2" applyFont="1" applyFill="1" applyBorder="1" applyAlignment="1" applyProtection="1">
      <alignment horizontal="center" vertical="center" wrapText="1"/>
      <protection hidden="1"/>
    </xf>
    <xf numFmtId="0" fontId="0" fillId="0" borderId="0" xfId="0" pivotButton="1"/>
    <xf numFmtId="0" fontId="0" fillId="0" borderId="0" xfId="0" applyAlignment="1">
      <alignment horizontal="left"/>
    </xf>
    <xf numFmtId="165" fontId="0" fillId="0" borderId="0" xfId="0" applyNumberFormat="1"/>
    <xf numFmtId="0" fontId="51" fillId="19" borderId="10" xfId="0" applyFont="1" applyFill="1" applyBorder="1" applyAlignment="1">
      <alignment horizontal="center" vertical="center" wrapText="1"/>
    </xf>
    <xf numFmtId="0" fontId="52" fillId="0" borderId="10" xfId="0" applyFont="1" applyBorder="1" applyAlignment="1">
      <alignment vertical="center" wrapText="1"/>
    </xf>
    <xf numFmtId="164" fontId="52" fillId="0" borderId="10" xfId="0" applyNumberFormat="1" applyFont="1" applyBorder="1" applyAlignment="1">
      <alignment horizontal="right" vertical="center" wrapText="1"/>
    </xf>
    <xf numFmtId="164" fontId="51" fillId="20" borderId="10" xfId="0" applyNumberFormat="1" applyFont="1" applyFill="1" applyBorder="1" applyAlignment="1">
      <alignment horizontal="right" vertical="center"/>
    </xf>
    <xf numFmtId="0" fontId="25" fillId="0" borderId="55" xfId="0" applyFont="1" applyBorder="1" applyAlignment="1">
      <alignment horizontal="center" vertical="center" wrapText="1"/>
    </xf>
    <xf numFmtId="0" fontId="19" fillId="0" borderId="10" xfId="6" applyFont="1" applyFill="1" applyBorder="1" applyAlignment="1">
      <alignment horizontal="center" vertical="center" wrapText="1"/>
    </xf>
    <xf numFmtId="169" fontId="20" fillId="0" borderId="10" xfId="6" applyNumberFormat="1" applyFont="1" applyFill="1" applyBorder="1" applyAlignment="1">
      <alignment horizontal="center" vertical="center" wrapText="1"/>
    </xf>
    <xf numFmtId="2" fontId="20" fillId="0" borderId="10" xfId="6" applyNumberFormat="1" applyFont="1" applyFill="1" applyBorder="1" applyAlignment="1">
      <alignment horizontal="center" vertical="center" wrapText="1"/>
    </xf>
    <xf numFmtId="2" fontId="20" fillId="0" borderId="10" xfId="11" applyNumberFormat="1" applyFont="1" applyFill="1" applyBorder="1" applyAlignment="1">
      <alignment horizontal="center" vertical="center" wrapText="1"/>
    </xf>
    <xf numFmtId="174" fontId="20" fillId="0" borderId="10" xfId="11" applyNumberFormat="1" applyFont="1" applyFill="1" applyBorder="1" applyAlignment="1">
      <alignment horizontal="center" vertical="center" wrapText="1"/>
    </xf>
    <xf numFmtId="9" fontId="20" fillId="0" borderId="10" xfId="9" applyFont="1" applyFill="1" applyBorder="1" applyAlignment="1">
      <alignment horizontal="center" vertical="center" wrapText="1"/>
    </xf>
    <xf numFmtId="165" fontId="20" fillId="0" borderId="10" xfId="2" applyFont="1" applyFill="1" applyBorder="1" applyAlignment="1">
      <alignment horizontal="center" vertical="center" wrapText="1"/>
    </xf>
    <xf numFmtId="0" fontId="20" fillId="0" borderId="10" xfId="6" applyFont="1" applyFill="1" applyBorder="1" applyAlignment="1">
      <alignment horizontal="justify" vertical="justify" wrapText="1"/>
    </xf>
    <xf numFmtId="0" fontId="20" fillId="4" borderId="10" xfId="6" applyFont="1" applyFill="1" applyBorder="1" applyAlignment="1" applyProtection="1">
      <alignment horizontal="center" vertical="center" wrapText="1"/>
      <protection locked="0"/>
    </xf>
    <xf numFmtId="0" fontId="50" fillId="0" borderId="10" xfId="6" applyFont="1" applyFill="1" applyBorder="1" applyAlignment="1" applyProtection="1">
      <alignment horizontal="center" vertical="center" wrapText="1"/>
      <protection locked="0"/>
    </xf>
    <xf numFmtId="0" fontId="53" fillId="0" borderId="10" xfId="0" applyFont="1" applyBorder="1" applyAlignment="1">
      <alignment horizontal="center" vertical="center" wrapText="1"/>
    </xf>
    <xf numFmtId="17" fontId="53" fillId="0" borderId="10" xfId="0" applyNumberFormat="1" applyFont="1" applyBorder="1" applyAlignment="1">
      <alignment horizontal="center" vertical="center" wrapText="1"/>
    </xf>
    <xf numFmtId="0" fontId="49" fillId="0" borderId="0" xfId="0" applyFont="1" applyAlignment="1">
      <alignment horizontal="center" vertical="center"/>
    </xf>
    <xf numFmtId="0" fontId="54" fillId="0" borderId="0" xfId="0" applyFont="1"/>
    <xf numFmtId="0" fontId="55" fillId="0" borderId="10" xfId="0" applyFont="1" applyBorder="1" applyAlignment="1">
      <alignment horizontal="center" vertical="center" wrapText="1"/>
    </xf>
    <xf numFmtId="0" fontId="55" fillId="0" borderId="10" xfId="0" applyFont="1" applyBorder="1" applyAlignment="1">
      <alignment horizontal="center" vertical="center" wrapText="1" readingOrder="1"/>
    </xf>
    <xf numFmtId="49" fontId="55" fillId="0" borderId="10" xfId="0" applyNumberFormat="1" applyFont="1" applyBorder="1" applyAlignment="1">
      <alignment horizontal="center" vertical="center" wrapText="1"/>
    </xf>
    <xf numFmtId="0" fontId="55" fillId="0" borderId="10" xfId="0" applyFont="1" applyBorder="1" applyAlignment="1">
      <alignment horizontal="center" vertical="center"/>
    </xf>
    <xf numFmtId="0" fontId="57" fillId="0" borderId="0" xfId="0" applyFont="1"/>
    <xf numFmtId="0" fontId="58" fillId="0" borderId="0" xfId="0" applyFont="1" applyAlignment="1">
      <alignment vertical="center"/>
    </xf>
    <xf numFmtId="0" fontId="59" fillId="21" borderId="0" xfId="0" applyFont="1" applyFill="1" applyAlignment="1">
      <alignment horizontal="center" vertical="center" wrapText="1"/>
    </xf>
    <xf numFmtId="0" fontId="50" fillId="0" borderId="10" xfId="6" applyNumberFormat="1" applyFont="1" applyFill="1" applyBorder="1" applyAlignment="1" applyProtection="1">
      <alignment horizontal="center" vertical="center" wrapText="1"/>
      <protection locked="0"/>
    </xf>
    <xf numFmtId="0" fontId="51" fillId="19"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8" fillId="15" borderId="10" xfId="0" applyFont="1" applyFill="1" applyBorder="1" applyAlignment="1">
      <alignment horizontal="center" vertical="center"/>
    </xf>
    <xf numFmtId="0" fontId="38" fillId="12" borderId="10" xfId="0" applyFont="1" applyFill="1" applyBorder="1" applyAlignment="1">
      <alignment horizontal="center" vertical="center"/>
    </xf>
    <xf numFmtId="0" fontId="38" fillId="0" borderId="46" xfId="0" applyFont="1" applyBorder="1" applyAlignment="1">
      <alignment horizontal="center" vertical="center" wrapText="1"/>
    </xf>
    <xf numFmtId="0" fontId="38" fillId="0" borderId="47" xfId="0" applyFont="1" applyBorder="1" applyAlignment="1">
      <alignment horizontal="center" vertical="center" wrapText="1"/>
    </xf>
    <xf numFmtId="0" fontId="38" fillId="0" borderId="48" xfId="0" applyFont="1" applyBorder="1" applyAlignment="1">
      <alignment horizontal="center" vertical="center" wrapText="1"/>
    </xf>
    <xf numFmtId="0" fontId="38" fillId="0" borderId="10" xfId="0" applyFont="1" applyBorder="1" applyAlignment="1">
      <alignment horizontal="center" vertical="center" wrapText="1"/>
    </xf>
    <xf numFmtId="0" fontId="45" fillId="15" borderId="10" xfId="0" applyFont="1" applyFill="1" applyBorder="1" applyAlignment="1">
      <alignment horizontal="center" vertical="center"/>
    </xf>
    <xf numFmtId="49" fontId="45" fillId="15" borderId="10" xfId="0" applyNumberFormat="1" applyFont="1" applyFill="1" applyBorder="1" applyAlignment="1">
      <alignment horizontal="center" vertical="center"/>
    </xf>
    <xf numFmtId="49" fontId="38" fillId="15" borderId="46" xfId="0" applyNumberFormat="1" applyFont="1" applyFill="1" applyBorder="1" applyAlignment="1">
      <alignment horizontal="center" vertical="center"/>
    </xf>
    <xf numFmtId="49" fontId="38" fillId="15" borderId="47" xfId="0" applyNumberFormat="1" applyFont="1" applyFill="1" applyBorder="1" applyAlignment="1">
      <alignment horizontal="center" vertical="center"/>
    </xf>
    <xf numFmtId="49" fontId="38" fillId="15" borderId="48" xfId="0" applyNumberFormat="1" applyFont="1" applyFill="1" applyBorder="1" applyAlignment="1">
      <alignment horizontal="center" vertical="center"/>
    </xf>
    <xf numFmtId="0" fontId="45" fillId="14" borderId="0" xfId="0" applyFont="1" applyFill="1" applyAlignment="1">
      <alignment horizontal="center" vertical="center" wrapText="1"/>
    </xf>
    <xf numFmtId="0" fontId="45" fillId="14" borderId="52" xfId="0" applyFont="1" applyFill="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62">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ingan\Downloads\Matrices%20de%20glosas%20Centro%20Oriente\ETOZ5_CO_Formato_Glosas_Iniciales_2&#176;Ciclo_01022025_31032025_4176_2024.xlsx" TargetMode="External"/><Relationship Id="rId1" Type="http://schemas.openxmlformats.org/officeDocument/2006/relationships/externalLinkPath" Target="/Users/ingan/Downloads/Matrices%20de%20glosas%20Centro%20Oriente/ETOZ5_CO_Formato_Glosas_Iniciales_2&#176;Ciclo_01022025_31032025_4176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G"/>
      <sheetName val="lISTA DESPLEGABLES"/>
      <sheetName val="GLOSAS"/>
      <sheetName val="Hoja1"/>
      <sheetName val="Hoja2"/>
      <sheetName val="Hoja3"/>
      <sheetName val="Hoja4"/>
      <sheetName val="Hoja5"/>
      <sheetName val="ETOZ5_CO_Formato_Glosas_Inicial"/>
    </sheetNames>
    <sheetDataSet>
      <sheetData sheetId="0"/>
      <sheetData sheetId="1"/>
      <sheetData sheetId="2"/>
      <sheetData sheetId="3"/>
      <sheetData sheetId="4"/>
      <sheetData sheetId="5"/>
      <sheetData sheetId="6"/>
      <sheetData sheetId="7"/>
      <sheetData sheetId="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46.599782754631" createdVersion="8" refreshedVersion="8" minRefreshableVersion="3" recordCount="254" xr:uid="{C7F7064D-B2DC-49C0-98CE-4F434C840522}">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399"/>
    </cacheField>
    <cacheField name="ENTORNO/COMPONENTE" numFmtId="0">
      <sharedItems containsBlank="1" count="6">
        <s v="Macro, meso y micro gestión de la salud pública"/>
        <s v="Vigilancia de la salud ambiental"/>
        <s v="Vigilancia en salud pública"/>
        <s v="Entorno cuidador comunitaria “Bienestar con nuestras comunidades”"/>
        <s v="Entorno cuidador Laboral “Bienestar en nuestro entorno labor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9">
      <sharedItems containsSemiMixedTypes="0" containsString="0" containsNumber="1" minValue="0" maxValue="103026016"/>
    </cacheField>
    <cacheField name="VALOR UNITARIO SEGUIMIENTO FINANCIERO_x000a_2025" numFmtId="169">
      <sharedItems containsSemiMixedTypes="0" containsString="0" containsNumber="1" minValue="0" maxValue="106353756.3168"/>
    </cacheField>
    <cacheField name="META EJECUTADA RECURSOS 2024" numFmtId="2">
      <sharedItems containsMixedTypes="1" containsNumber="1" minValue="0" maxValue="549.45365877858808"/>
    </cacheField>
    <cacheField name="META EJECUTADA RECURSOS 2025" numFmtId="2">
      <sharedItems containsSemiMixedTypes="0" containsString="0" containsNumber="1" minValue="0" maxValue="3071"/>
    </cacheField>
    <cacheField name="VALOR EJECUTADO RECURSOS 2024" numFmtId="174">
      <sharedItems containsSemiMixedTypes="0" containsString="0" containsNumber="1" containsInteger="1" minValue="0" maxValue="110753374"/>
    </cacheField>
    <cacheField name="VALOR EJECUTADO RECURSOS 2025 (Incluye Indexación)" numFmtId="0">
      <sharedItems containsSemiMixedTypes="0" containsString="0" containsNumber="1" minValue="0" maxValue="106353756.3168"/>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minValue="0" maxValue="1.9979492001897701"/>
    </cacheField>
    <cacheField name="META AFECTADA PORLA GLOSA_x000a_RECURSOS 2025" numFmtId="0">
      <sharedItems containsString="0" containsBlank="1" containsNumber="1" minValue="1.1356211964929119E-3" maxValue="19"/>
    </cacheField>
    <cacheField name="VALOR DE LA GLOSA 2024" numFmtId="165">
      <sharedItems containsSemiMixedTypes="0" containsString="0" containsNumber="1" containsInteger="1" minValue="0" maxValue="402727"/>
    </cacheField>
    <cacheField name="VALOR DE LA GLOSA 2025" numFmtId="165">
      <sharedItems containsSemiMixedTypes="0" containsString="0" containsNumber="1" containsInteger="1" minValue="0" maxValue="3767798"/>
    </cacheField>
    <cacheField name="VALOR TOTAL DE LA GLOSA" numFmtId="165">
      <sharedItems containsSemiMixedTypes="0" containsString="0" containsNumber="1" containsInteger="1" minValue="0" maxValue="3767798"/>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9">
      <sharedItems containsNonDate="0" containsString="0" containsBlank="1"/>
    </cacheField>
    <cacheField name="CONCILIACIÓN DE LA GLOSA" numFmtId="0">
      <sharedItems containsNonDate="0" containsString="0" containsBlank="1"/>
    </cacheField>
    <cacheField name="VALOR GLOSA DEFINITIVA" numFmtId="169">
      <sharedItems containsSemiMixedTypes="0" containsString="0" containsNumber="1" containsInteger="1" minValue="0" maxValue="402727"/>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ontainsSemiMixedTypes="0" containsString="0" containsNumber="1" containsInteger="1" minValue="0" maxValue="40272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4">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D. MARZO 2025"/>
    <s v="69Macro, meso y micro gestión de la salud públicaSUBREDD. MARZO 2025"/>
    <s v="Marcela López H"/>
    <n v="11126848"/>
    <n v="11486245.190400001"/>
    <n v="0"/>
    <n v="3"/>
    <n v="0"/>
    <n v="34458735.571199998"/>
    <s v="G3"/>
    <n v="1"/>
    <m/>
    <n v="3.2922371386957229E-2"/>
    <n v="0"/>
    <n v="378154"/>
    <n v="378154"/>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3; este producto es desarrollado por 3 perfiles (profesional universitario 2, técnico 1 y técnico 3), para el perfil técnico 1, hay 27 actividades, el incumplimiento se presenta en una (1) actividad: _x000a__x000a_De acuerdo con acta de reunión del 27/03/2025 remitida por referente distrital del proceso de canalizaciones, se evidenció hallazgo por incumplimiento del lineamiento técnico, producto 69, fase 5, “actividad solicitud de ajustes de tipo y número de documento”, donde el correo se envió sin cumplir la descripción del lineamiento enviándolo a destinatarios que no tienen la competencia de responder dicha solicitud. Acta que fue enviada a Equipo de seguimiento, el día 31/03/2025._x000a_"/>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s v="GLOSAS"/>
    <n v="4"/>
    <n v="0"/>
    <n v="25524567.215999998"/>
    <s v="G3"/>
    <n v="1"/>
    <m/>
    <n v="0.4"/>
    <n v="0"/>
    <n v="2552457"/>
    <n v="25524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4"/>
    <n v="0"/>
    <n v="25524567.215999998"/>
    <s v="G3"/>
    <n v="1"/>
    <m/>
    <n v="0.4"/>
    <n v="0"/>
    <n v="2552457"/>
    <n v="25524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Se identificaron inconsistencias en el diligenciamiento del Kardex físico utilizado para el control de medicamentos inmunobiológicos, dispositivos médicos e insumos, según el formato propio implementado por la Subred. Específicamente, se evidenció que, si bien se registraron las entradas de biológicos y/o insumos,  se encontraron campos incompletos, particularmente en lo relacionado con las dosis aplicadas y el saldo entregado a la nevera."/>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RAFAEL URIBE URIBE"/>
    <s v="C. FEBRERO 2025"/>
    <s v="2399Vigilancia de la salud ambientalRAFAEL URIBE URIBEC. FEBRERO 2025"/>
    <s v="Alexandra Zuleta González"/>
    <n v="0"/>
    <n v="29479"/>
    <n v="0"/>
    <n v="106"/>
    <n v="0"/>
    <n v="3124774"/>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Para el soporte AR01E076708, ID 327602, con fecha 14/02/2025, se presentó incumplimiento de las características de calidad del diligenciamiento de los instrumentos, debido que presentó espacio en blanco en tipo de documento de quien firma el acta por parte del establecimiento."/>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SANTA FE"/>
    <s v="C. FEBRERO 2025"/>
    <s v="2399Vigilancia de la salud ambientalSANTA FEC. FEBRERO 2025"/>
    <s v="Alexandra Zuleta González"/>
    <n v="0"/>
    <n v="29479"/>
    <n v="0"/>
    <n v="66"/>
    <n v="0"/>
    <n v="1945614"/>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_x0009_Para el soporte AR01E076179, ID 755119, con fecha 05/02/2025, se presentó incumplimiento de las características de calidad del diligenciamiento de los instrumentos, debido que presentó espacio en blanco en tipo de documento de quien firma el acta por parte del establecimiento."/>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SAN CRISTOBAL"/>
    <s v="D. MARZO 2025"/>
    <s v="2399Vigilancia de la salud ambientalSAN CRISTOBALD. MARZO 2025"/>
    <s v="Alexandra Zuleta González"/>
    <n v="0"/>
    <n v="29479"/>
    <n v="0"/>
    <n v="82"/>
    <n v="0"/>
    <n v="2417278"/>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_x0009_Para el soporte AR01E036560, ID 694254, con fecha 18/03/2025, se presentó incumplimiento de las características de calidad del diligenciamiento de los instrumentos, debido que presentó diligenciamiento en lápiz en tipo de documento de quien firma el acta por parte del establecimiento."/>
    <m/>
    <m/>
    <m/>
    <n v="0"/>
    <m/>
    <m/>
    <n v="0"/>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RAFAEL URIBE URIBE"/>
    <s v="C. FEBRERO 2025"/>
    <s v="2378Vigilancia de la salud ambientalRAFAEL URIBE URIBEC. FEBRERO 2025"/>
    <s v="Alexandra Zuleta González"/>
    <n v="0"/>
    <n v="49132"/>
    <n v="0"/>
    <n v="63"/>
    <n v="0"/>
    <n v="3095316"/>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_x000a__x000a_1._x0009_Para la encuesta de percepción de ruido en unidad habitacional No. AR05E003820 ID 313607 del 20/02/2025 se evidencio incumplimiento en las características de calidad en el diligenciamiento de los instrumentos, debido que el encuestado refiere que no cuenta con afiliación a ningún sistema de salud y en campo de observaciones no aparece ninguna orientación y tampoco fue canalizado, ya que el” Instructivo diligenciamiento de formatos de vigilancia salud pública” describe “Nota: Recuerde que cuando se manifieste esta opción se debe informar sobre el procedimiento para afiliación al Sistema de Salud o canalizar según las directrices de cada Subred y colocar en las observaciones. En caso de que el encuestado se encuentre suspendido por mora, registrar la EPS a la cual reporte que está afiliado y dejar la anotación en observaciones.”."/>
    <m/>
    <m/>
    <m/>
    <n v="0"/>
    <m/>
    <m/>
    <n v="0"/>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SANTA FE"/>
    <s v="C. FEBRERO 2025"/>
    <s v="2378Vigilancia de la salud ambientalSANTA FEC. FEBRERO 2025"/>
    <s v="Alexandra Zuleta González"/>
    <n v="0"/>
    <n v="49132"/>
    <n v="0"/>
    <n v="75"/>
    <n v="0"/>
    <n v="3684900"/>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el siguiente hallazgo:_x000a__x000a_1.Para la encuesta periódica de prevalencia de sintomatología respiratoria en menores de cinco a catorce años No. AR03E005777 ID 313512 del 21/02/2025 se evidencio incumplimiento en las características de calidad en el diligenciamiento de los instrumentos, debido que en información básica del niño campo Tipo de Identificación se registró NUIP y el menor tiene 10 años, y no se registró porque no se cuenta con TI como lo refiere el instructivo “Instructivo diligenciamiento de formatos de vigilancia en salud por contaminación del aire”, () … “Los niños a partir de los 8 años en adelante deben contar con tarjeta de identidad de no ser así se debe registrar en las observaciones del formato”"/>
    <m/>
    <m/>
    <m/>
    <n v="0"/>
    <m/>
    <m/>
    <n v="0"/>
  </r>
  <r>
    <s v="RETROSPECTIVO"/>
    <n v="2379"/>
    <x v="1"/>
    <s v="2379Vigilancia de la salud ambiental"/>
    <s v="Línea Aire Ruido y Radiación Electromagnética"/>
    <s v="Análisis y seguimiento a la implementación de la Vigilancia de Salud Ambiental en la línea de Aire, Ruido y Radiación Electromagnética a nivel Distrital"/>
    <s v="Vigilancia epidemiológica ambiental"/>
    <s v="VER SIVIGILA"/>
    <s v="VER SIVIGILA"/>
    <s v="SANTA FE"/>
    <s v="C. FEBRERO 2025"/>
    <s v="2379Vigilancia de la salud ambientalSANTA FEC. FEBRERO 2025"/>
    <s v="Alexandra Zuleta González"/>
    <n v="0"/>
    <n v="3615949"/>
    <n v="0"/>
    <n v="2"/>
    <n v="0"/>
    <n v="7231898"/>
    <s v="G3-3"/>
    <n v="1"/>
    <m/>
    <n v="0.26086956500000003"/>
    <n v="0"/>
    <n v="943291"/>
    <n v="943291"/>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Para la actividad “Seguimiento, reporte y análisis de indicadores correspondientes a la línea de Aire, Ruido y Radiación Electromagnética para la publicación en el observatorio de salud, página web de Salud Ambiental y demás aplicativos desarrollados para tal fin”, en la subactividad “Reporte de Indicadores locales y/o Distritales de la matriz de Excel compartida en el DRIVE”, donde se evidenció espacio sin diligenciar en pestaña 4. Consumo tabaco, enero 2025 indicador Prevalencia de tabaquismo pesado en población mayor de 60 años en Bogotá D.C. Localidad Chapinero, régimen subsidiado._x000a__x000a_Se aplica glosa sobre el 0,260869565 de las subactividades de una meta ejecutada de 2 en el Informe de Gestión de Salud Ambiental por el perfil profesional especializado 4, acorde al plan de acción de febrero 2025 en concordancia con el anexo 9, Criterios de glosa."/>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MARTIRES"/>
    <s v="C. FEBRERO 2025"/>
    <s v="2399Vigilancia de la salud ambientalMARTIRESC. FEBRERO 2025"/>
    <s v="Jenny Rocío López Espinel"/>
    <n v="0"/>
    <n v="29479"/>
    <n v="0"/>
    <n v="140"/>
    <n v="0"/>
    <n v="4127060"/>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Acta AR01E067768 del 07/02/2025 ID 490145, con incongruencia en el numeral  “3.Observaciones”, donde relacionan entre los incumplimientos; “Aspecto 2B. No presenta letrero correspondiente a “Prohibida la venta de tabaco, cigarrillos y sus derivados” ni tampoco el letrero evaluado en el aspecto 2B que lo pide la ley y habla de espacios libres de humo, en un lugar visible y en material sanitario”, presentando inconsistencia frente al incumplimiento del ítem 2B, relacionado únicamente con señalización de ambientes libre de humo."/>
    <m/>
    <m/>
    <m/>
    <n v="0"/>
    <m/>
    <m/>
    <n v="0"/>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MARTIRES"/>
    <s v="D. MARZO 2025"/>
    <s v="2399Vigilancia de la salud ambientalMARTIRESD. MARZO 2025"/>
    <s v="Jenny Rocío López Espinel"/>
    <n v="0"/>
    <n v="29479"/>
    <n v="0"/>
    <n v="140"/>
    <n v="0"/>
    <n v="4127060"/>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Acta AR01E052989 del 19/03/2025 ID 516145, con espacio en blanco en la hoja 3, ya que no se diligencio la información de “Tipo de documento” de la persona encargada del establecimiento."/>
    <m/>
    <m/>
    <m/>
    <n v="0"/>
    <m/>
    <m/>
    <n v="0"/>
  </r>
  <r>
    <s v="RETROSPECTIVO"/>
    <n v="22"/>
    <x v="1"/>
    <s v="22Vigilancia de la salud ambiental"/>
    <s v="Línea Seguridad química"/>
    <s v="IVC A MICROEMPRESAS Y PEQUEÑAS EMPRESAS"/>
    <s v="Establecimiento vigilado y controlado"/>
    <s v="VER SIVIGILA"/>
    <s v="VER SIVIGILA"/>
    <s v="CANDELARIA"/>
    <s v="C. FEBRERO 2025"/>
    <s v="22Vigilancia de la salud ambientalCANDELARIAC. FEBRERO 2025"/>
    <s v="Edgar Alberto Salazar Manosalva"/>
    <n v="0"/>
    <n v="90168"/>
    <n v="0"/>
    <n v="23"/>
    <n v="0"/>
    <n v="207386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E746534, ID establecimiento (699930), de fecha 19/2/2025 con Concepto Favorable con Requerimientos. La visita anterior del 19/07/2024 tuvo concepto Favorable con requerimientos, sin embargo, en esta visita del 19/02/2025 se emite concepto Favorable con requerimientos, y no se registró nota aclaratoria de que, habiendo subsanado los hallazgos de la visita anterior, se evidenciaron nuevos incumplimientos, para poder emitir nuevamente este concepto."/>
    <m/>
    <m/>
    <m/>
    <n v="0"/>
    <m/>
    <m/>
    <n v="0"/>
  </r>
  <r>
    <s v="RETROSPECTIVO"/>
    <n v="4"/>
    <x v="1"/>
    <s v="4Vigilancia de la salud ambiental"/>
    <s v="Línea Seguridad química"/>
    <s v="IVC A ESTABLECIMIENTOS DE ESTÉTICA ORNAMENTAL"/>
    <s v="Establecimiento vigilado y controlado"/>
    <s v="VER SIVIGILA"/>
    <s v="VER SIVIGILA"/>
    <s v="SAN CRISTOBAL"/>
    <s v="C. FEBRERO 2025"/>
    <s v="4Vigilancia de la salud ambientalSAN CRISTOBALC. FEBRERO 2025"/>
    <s v="Edgar Alberto Salazar Manosalva"/>
    <n v="0"/>
    <n v="90168"/>
    <n v="0"/>
    <n v="49"/>
    <n v="0"/>
    <n v="441823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E709369, ID establecimiento (710883), de fecha 13/2/2025 con Concepto Favorable con Requerimientos. En el acta principal SQ03E709369 se registró la calificación &quot;No cumple&quot; del ítem 14.4 Cuenta con un plan de gestión integral de residuos documentado, sin embargo, en el acta anexa SQ08E701032 se calificó &quot;Cumple&quot; el ítem 3.6 Se documenta el plan de gestión integral de residuos peligrosos generados en el establecimiento, lo cual no es consistente."/>
    <m/>
    <m/>
    <m/>
    <n v="0"/>
    <m/>
    <m/>
    <n v="0"/>
  </r>
  <r>
    <s v="RETROSPECTIVO"/>
    <n v="22"/>
    <x v="1"/>
    <s v="22Vigilancia de la salud ambiental"/>
    <s v="Línea Seguridad química"/>
    <s v="IVC A MICROEMPRESAS Y PEQUEÑAS EMPRESAS"/>
    <s v="Establecimiento vigilado y controlado"/>
    <s v="VER SIVIGILA"/>
    <s v="VER SIVIGILA"/>
    <s v="SAN CRISTOBAL"/>
    <s v="C. FEBRERO 2025"/>
    <s v="22Vigilancia de la salud ambientalSAN CRISTOBALC. FEBRERO 2025"/>
    <s v="Edgar Alberto Salazar Manosalva"/>
    <n v="0"/>
    <n v="90168"/>
    <n v="0"/>
    <n v="14"/>
    <n v="0"/>
    <n v="126235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5225, ID establecimiento (828809), de fecha 18/2/2025 con Concepto Favorable con Requerimientos. En el ítem 8.1 para la sustancia con nombre comercial aceite mineral GTM no se registró la cantidad mensual utilizada ni la cantidad mensual almacenada, quedando estos espacios en blanco."/>
    <m/>
    <m/>
    <m/>
    <n v="0"/>
    <m/>
    <m/>
    <n v="0"/>
  </r>
  <r>
    <s v="RETROSPECTIVO"/>
    <n v="1742"/>
    <x v="1"/>
    <s v="1742Vigilancia de la salud ambiental"/>
    <s v="Línea Seguridad química"/>
    <s v="IVC A DEPÓSITOS DE MATERIAL DE CONSTRUCCIÓN DE MENOS DE 20 TRABAJADORES"/>
    <s v="Establecimiento vigilado y controlado"/>
    <s v="VER SIVIGILA"/>
    <s v="VER SIVIGILA"/>
    <s v="SAN CRISTOBAL"/>
    <s v="C. FEBRERO 2025"/>
    <s v="1742Vigilancia de la salud ambientalSAN CRISTOBALC. FEBRERO 2025"/>
    <s v="Edgar Alberto Salazar Manosalva"/>
    <n v="0"/>
    <n v="60112"/>
    <n v="0"/>
    <n v="17"/>
    <n v="0"/>
    <n v="1021904"/>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E745944, ID establecimiento (401075), de fecha 22/2/2025 con Concepto Favorable. El ítem 12 Exigencias se calificó &quot;NO&quot; y el concepto sanitario emitido fue Favorable, sin embargo, en el ítem 12. 3 se evidenció diligenciamiento de 23 días de plazo y fechas respectivas para cumplimiento de requerimientos, lo cual es inconsistente._x000a__x000a_2. En el soporte físico del Acta No. SQ01E745948, ID establecimiento (704184), de fecha 22/2/2025 con Concepto Favorable con Requerimientos. La redacción de la exigencia del ítem 5.6 no es clara ni precisa al registrarse &quot;implementar los procedimientos de atención&quot;. Además, se registró nota aclaratoria: &quot;ítem 12.1: Hallazgo y exigencia del ítem 6.4 implementar procedimientos de gestión interna de residuos&quot;, lo cual es inconsistente ya que, el ítem 6.4 evalúa el &quot;sistema de gestión de la seguridad y salud en el trabajo” con calificación Si/No. Adicional, la visita anterior del 06/11/2024 tuvo concepto Desfavorable, sin embargo, en esta visita del 22/02/2025 se emite concepto Favorable con requerimientos, y no se registró nota aclaratoria de que habiendo subsanado los hallazgos de la visita anterior, se evidenciaron nuevos incumplimientos, para poder emitir este concepto."/>
    <m/>
    <m/>
    <m/>
    <n v="0"/>
    <m/>
    <m/>
    <n v="0"/>
  </r>
  <r>
    <s v="RETROSPECTIVO"/>
    <n v="22"/>
    <x v="1"/>
    <s v="22Vigilancia de la salud ambiental"/>
    <s v="Línea Seguridad química"/>
    <s v="IVC A MICROEMPRESAS Y PEQUEÑAS EMPRESAS"/>
    <s v="Establecimiento vigilado y controlado"/>
    <s v="VER SIVIGILA"/>
    <s v="VER SIVIGILA"/>
    <s v="CANDELARIA"/>
    <s v="D. MARZO 2025"/>
    <s v="22Vigilancia de la salud ambientalCANDELARIAD. MARZO 2025"/>
    <s v="Edgar Alberto Salazar Manosalva"/>
    <n v="0"/>
    <n v="90168"/>
    <n v="0"/>
    <n v="24"/>
    <n v="0"/>
    <n v="2164032"/>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E743494, ID establecimiento (302102), de fecha 14/3/2025 con Concepto Favorable. En el ítem 8.1 se registró para la sustancia soda en escamas la cantidad mensual utilizada de 120 gramos, sin embargo, no es consistente la cantidad mensual almacenada de 500 Kilogramos, en este tipo de establecimientos: Talleres de elaboración y/o reparación de joyas._x000a__x000a_2. En el soporte físico del Acta No. SQ01E743518, ID establecimiento (829437), de fecha 10/3/2025 con Concepto Favorable con Requerimientos. En el ítem 8.1 se registró para la sustancia bórax, &quot;Tiene ficha de datos de seguridad &quot;: No aplica , lo cual es inconsistente, además, se diligenció en la hoja 6 la nota aclaratoria: &quot;ítem 8.1: láminas de latón: fichas de datos de seguridad: No aplica&quot;, lo cual no es concordante con las sustancias reportadas en el ítem 8.1 ya que no hubo registro de láminas de latón en este ítem.  "/>
    <m/>
    <m/>
    <m/>
    <n v="0"/>
    <m/>
    <m/>
    <n v="0"/>
  </r>
  <r>
    <s v="RETROSPECTIVO"/>
    <n v="4"/>
    <x v="1"/>
    <s v="4Vigilancia de la salud ambiental"/>
    <s v="Línea Seguridad química"/>
    <s v="IVC A ESTABLECIMIENTOS DE ESTÉTICA ORNAMENTAL"/>
    <s v="Establecimiento vigilado y controlado"/>
    <s v="VER SIVIGILA"/>
    <s v="VER SIVIGILA"/>
    <s v="SAN CRISTOBAL"/>
    <s v="D. MARZO 2025"/>
    <s v="4Vigilancia de la salud ambientalSAN CRISTOBALD. MARZO 2025"/>
    <s v="Edgar Alberto Salazar Manosalva"/>
    <n v="0"/>
    <n v="90168"/>
    <n v="0"/>
    <n v="49"/>
    <n v="0"/>
    <n v="4418232"/>
    <s v="G3-3"/>
    <n v="1"/>
    <m/>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_x000a__x000a_1. En el soporte físico del Acta No. SQ03E709610, ID establecimiento (354824), de fecha 6/3/2025 con Concepto Favorable con Requerimientos. Se presentó inconsistencia en la evaluación del ítem 12.2 ¿Utilizan toallas limpias (una para cada cliente) sobre las almohadillas de manicura? frente a los productos cosméticos registrados, ya que se calificó el ítem como &quot;Cumple&quot; y no se registraron cosméticos asociados a esta actividad, ni se registró nota al respecto._x000a__x000a_2. En el soporte físico del Acta No. SQ03E709563, ID establecimiento (356920), de fecha 20/3/2025 con Concepto Favorable con Requerimientos. En el ítem 16.3 se registró la fecha de vencimiento del plazo 19/04/2024, lo cual no es consistente con la fecha de la visita 20/03/2025._x000a__x000a_3. En el soporte físico del Acta No. SQ03E709602, ID establecimiento (710884), de fecha 6/3/2025 con Concepto Desfavorable. En el acta principal SQ03E709602 se registró la calificación del ítem 7.1 &quot;No cumple&quot; con el hallazgo: extintor vencido, sin embargo, en el acta anexa SQ08E701035 se calificó &quot;Cumple&quot; el ítem 5.4 &quot;Cuenta con elementos necesarios para controlar y combatir accidentes por fuego, tienen carga vigente y se encuentran señalizados y ubicados de forma adecuada&quot;, lo cual no es consistente. "/>
    <m/>
    <m/>
    <m/>
    <n v="0"/>
    <m/>
    <m/>
    <n v="0"/>
  </r>
  <r>
    <s v="RETROSPECTIVO"/>
    <n v="1205"/>
    <x v="1"/>
    <s v="1205Vigilancia de la salud ambiental"/>
    <s v="Línea Seguridad química"/>
    <s v="IVC A ESTABLECIMIENTOS DE ESTÉTICA FACIAL Y/O CORPORAL Y ESTÉTICA ORNAMENTAL"/>
    <s v="Establecimiento vigilado y controlado"/>
    <s v="VER SIVIGILA"/>
    <s v="VER SIVIGILA"/>
    <s v="SAN CRISTOBAL"/>
    <s v="D. MARZO 2025"/>
    <s v="1205Vigilancia de la salud ambientalSAN CRISTOBALD. MARZO 2025"/>
    <s v="Edgar Alberto Salazar Manosalva"/>
    <n v="0"/>
    <n v="180336"/>
    <n v="0"/>
    <n v="2"/>
    <n v="0"/>
    <n v="360672"/>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E709590, ID establecimiento (829837), de fecha 12/3/2025 con Concepto Desfavorable. En el acta secundaria SQ04E701227 no se incluyó dentro de los incumplimientos el relacionado con el ítem 5.5 &quot;¿Disponen de un documento en donde se detallen los procesos y procedimientos de los servicios que se prestan?&quot;. El ítem 3.1 se calificó centro de estética y cosmetología. &quot;SI&quot;, sin registrarse procedimientos ni personal esteticista. En el procedimiento de extensión de pestañas se calificó que &quot;SI&quot; es un procedimiento invasivo, lo cual no es consistente. En esta acta secundaria no se incluyó dentro de la normatividad incumplida la Resolución 2827 de 2006, la Ley 780 de 2016 y la Resolución 1164 de 2002. No se relacionaron las actas principal y secundaria de acuerdo a lo estipulado en la Ficha Técnica de Seguridad Química a saber: &quot;En el acta principal se deberá indicar, en la descripción de las exigencias, que los requerimientos de las actas secundarias hacen parte integral de la visita, haciendo referencia a los números de acta y tipos de servicios que son objeto de verificación, así como en las actas secundarias se hará la claridad de que los requerimientos formulados hacen parte integral de la visita junto con el acta principal, cuyo número debe ser citado, en la descripción de exigencias&quot;."/>
    <m/>
    <m/>
    <m/>
    <n v="0"/>
    <m/>
    <m/>
    <n v="0"/>
  </r>
  <r>
    <s v="RETROSPECTIVO"/>
    <n v="1744"/>
    <x v="1"/>
    <s v="1744Vigilancia de la salud ambiental"/>
    <s v="Línea Seguridad química"/>
    <s v="IVC A INDUSTRIA TEXTIL DE MENOS DE 20 TRABAJADORES"/>
    <s v="Establecimiento vigilado y controlado"/>
    <s v="VER SIVIGILA"/>
    <s v="VER SIVIGILA"/>
    <s v="SAN CRISTOBAL"/>
    <s v="D. MARZO 2025"/>
    <s v="1744Vigilancia de la salud ambientalSAN CRISTOBALD. MARZO 2025"/>
    <s v="Edgar Alberto Salazar Manosalva"/>
    <n v="0"/>
    <n v="60112"/>
    <n v="0"/>
    <n v="8"/>
    <n v="0"/>
    <n v="480896"/>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46827, ID establecimiento (554696), de fecha 17/3/2025 con Concepto Desfavorable. La redacción de los incumplimientos de los ítems 4.3 &quot;falta señalización de riesgo eléctrico y riesgo químico&quot; y 7.5 &quot;no comunica el riesgo químico y riesgo eléctrico&quot;, no es clara ni específica, sobre qué tipo de peligros podrían generar riesgo químico o eléctrico y en qué áreas del establecimiento."/>
    <m/>
    <m/>
    <m/>
    <n v="0"/>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SAN CRISTOBAL"/>
    <s v="D. MARZO 2025"/>
    <s v="1754Vigilancia de la salud ambientalSAN CRISTOBALD. MARZO 2025"/>
    <s v="Edgar Alberto Salazar Manosalva"/>
    <n v="0"/>
    <n v="75140"/>
    <n v="0"/>
    <n v="9"/>
    <n v="0"/>
    <n v="6762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1. En el soporte físico del Acta No. SQ01E747363, ID establecimiento (605624), de fecha 11/3/2025 con Concepto Favorable con Requerimientos. En el ítem 8.1 se registró la cantidad mensual utilizada/almacenada de argón comprimido y oxígeno comprimido 1 Centímetro cúbico / 3 Centímetros cúbicos, para cada sustancia, lo cual no es consistente con lo indicado en el documento: capacidad y presentación de cilindros de gases, donde la unidad de medida son Metros cúbicos."/>
    <m/>
    <m/>
    <m/>
    <n v="0"/>
    <m/>
    <m/>
    <n v="0"/>
  </r>
  <r>
    <s v="RETROSPECTIVO"/>
    <n v="1860"/>
    <x v="1"/>
    <s v="1860Vigilancia de la salud ambiental"/>
    <s v="Línea Seguridad química"/>
    <s v="Fortalecimiento de capacidades en riesgo químico"/>
    <s v="Fortalecimiento de capacidades"/>
    <s v="VER SIVIGILA"/>
    <s v="VER SIVIGILA"/>
    <s v="CANDELARIA"/>
    <s v="C. FEBRERO 2025"/>
    <s v="1860Vigilancia de la salud ambientalCANDELARIAC. FEBRERO 2025"/>
    <s v="Freddy Vicente Nieto Moreno"/>
    <n v="0"/>
    <n v="180339"/>
    <n v="0"/>
    <n v="1"/>
    <n v="0"/>
    <n v="180339"/>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la actividad de Fortalecimiento de capacidades realizada el día 12 febrero de 2025, presentó espacios sin diligenciar en una de las evaluaciones en los campos de nombre y fecha, se verifica la ficha técnica y no hay alguna observación al respecto; además presento inconsistencia entre la información registrada en la ficha técnica y los soportes de evaluación presentados, ya que para la pregunta 3 indica en la gráfica: 2 respuestas satisfactorias y 4 no satisfactorias, sin embargo, de acuerdo a los soportes son 4 satisfactorias y 2 no satisfactorias, de igual manera para la pregunta 4, indica en la gráfica: 4 respuestas satisfactorias y 2 no satisfactorias, sin embargo, los soportes corresponden a 2 satisfactorias y 4 no satisfactorias."/>
    <m/>
    <m/>
    <m/>
    <n v="0"/>
    <m/>
    <m/>
    <n v="0"/>
  </r>
  <r>
    <s v="RETROSPECTIVO"/>
    <n v="1860"/>
    <x v="1"/>
    <s v="1860Vigilancia de la salud ambiental"/>
    <s v="Línea Seguridad química"/>
    <s v="Fortalecimiento de capacidades en riesgo químico"/>
    <s v="Fortalecimiento de capacidades"/>
    <s v="VER SIVIGILA"/>
    <s v="VER SIVIGILA"/>
    <s v="MARTIRES"/>
    <s v="C. FEBRERO 2025"/>
    <s v="1860Vigilancia de la salud ambientalMARTIRESC. FEBRERO 2025"/>
    <s v="Freddy Vicente Nieto Moreno"/>
    <n v="0"/>
    <n v="180339"/>
    <n v="0"/>
    <n v="2"/>
    <n v="0"/>
    <n v="360678"/>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la actividad de Fortalecimiento de capacidades realizada el día 21 febrero de 2025, presentó inconsistencia en las calificaciones registradas para los soportes de evaluación presentados, ya que, para una de las evaluaciones la persona que respondió indicó para la pregunta 4 que la respuesta correcta es la opción b, tanto para el pretest como para el postest, sin embargo, calificó como incorrecta la respuesta en el pre y correcta en el post, en otras de las preguntas el criterio de evaluación para dar como correcta la respuesta no es el mismo, por ejemplo para una de las evaluaciones da como valida la respuesta verde a la pregunta Residuo aprovechable color y en otros casos la califica como incorrecta, por lo tanto con base en estos resultados la información registrada en la ficha técnica no es concordante."/>
    <m/>
    <m/>
    <m/>
    <n v="0"/>
    <m/>
    <m/>
    <n v="0"/>
  </r>
  <r>
    <s v="RETROSPECTIVO"/>
    <n v="1860"/>
    <x v="1"/>
    <s v="1860Vigilancia de la salud ambiental"/>
    <s v="Línea Seguridad química"/>
    <s v="Fortalecimiento de capacidades en riesgo químico"/>
    <s v="Fortalecimiento de capacidades"/>
    <s v="VER SIVIGILA"/>
    <s v="VER SIVIGILA"/>
    <s v="ANTONIO NARIÑO"/>
    <s v="C. FEBRERO 2025"/>
    <s v="1860Vigilancia de la salud ambientalANTONIO NARIÑOC. FEBRERO 2025"/>
    <s v="Freddy Vicente Nieto Moreno"/>
    <n v="0"/>
    <n v="180339"/>
    <n v="0"/>
    <n v="1"/>
    <n v="0"/>
    <n v="180339"/>
    <s v="G7-2"/>
    <n v="1"/>
    <m/>
    <n v="1"/>
    <n v="0"/>
    <n v="180339"/>
    <n v="180339"/>
    <s v="Se genera GLOSA del 100% sobre el valor reportado como ejecutado en la intervención por Bases de datos Vs. Soportes en medio Físico, ya que se evidenció la no coincidencia de los indicadores reportados en el informe de gestión de Vigilancia de la Salud Ambiental frente a los soportes físicos:_x000a__x000a_para la actividad realizada el día 22 de febrero, se registró en el informe de gestión en el indicador Número de personas capacitadas: &quot;5&quot;, sin embargo, en los soportes físicos se evidencia que son 6 personas capacitadas."/>
    <m/>
    <m/>
    <m/>
    <n v="0"/>
    <m/>
    <m/>
    <n v="0"/>
  </r>
  <r>
    <s v="RETROSPECTIVO"/>
    <n v="4"/>
    <x v="1"/>
    <s v="4Vigilancia de la salud ambiental"/>
    <s v="Línea Seguridad química"/>
    <s v="IVC A ESTABLECIMIENTOS DE ESTÉTICA ORNAMENTAL"/>
    <s v="Establecimiento vigilado y controlado"/>
    <s v="VER SIVIGILA"/>
    <s v="VER SIVIGILA"/>
    <s v="ANTONIO NARIÑO"/>
    <s v="D. MARZO 2025"/>
    <s v="4Vigilancia de la salud ambientalANTONIO NARIÑOD. MARZO 2025"/>
    <s v="Freddy Vicente Nieto Moreno"/>
    <n v="0"/>
    <n v="90168"/>
    <n v="0"/>
    <n v="21"/>
    <n v="0"/>
    <n v="189352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E709350 ID (484339), con concepto sanitario Desfavorable, del día 17-03-2025, presentó inconsistencia en la evaluación de ítems que se interrelacionan, ya que para el ítem 12.2 ¿Utilizan toallas limpias (una para cada cliente) sobre las almohadillas de manicura? calificó cumple, sin embargo, no se registraron productos cosméticos asociados a esta actividad; adicional registró cantidad de residuos biosanitarios, sin indicar el número de meses de este dato, y para el ítem 14.5 ¿Diligencia oportunamente el formulario RH1, en el cual consigna el tipo y cantidad de residuos que entrega al servicio de gestión externa?, se registró como incumplimiento: &quot;...No se diligencia el formulario RH1...&quot;._x000a_2. En el acta No. SQ03E709355 ID (324495), con concepto sanitario Desfavorable, del día 19-03-2025, presentó inconsistencia en la evaluación del ítems que se interrelacionan, ya que para el ítem 14.4 registró como incumplimiento: &quot;…No hay plan de gestión integral de residuos..&quot;, sin embargó el ítem 14.3 se calificó cumple, por lo que no se consideró al evaluar este ítem que en la gestión integral de residuos es uno de los capítulos que debe contener el manual de Bioseguridad de acuerdo a lo definido en la resolución 2827 de 2006."/>
    <m/>
    <m/>
    <m/>
    <n v="0"/>
    <m/>
    <m/>
    <n v="0"/>
  </r>
  <r>
    <s v="RETROSPECTIVO"/>
    <n v="6"/>
    <x v="1"/>
    <s v="6Vigilancia de la salud ambiental"/>
    <s v="Línea Seguridad química"/>
    <s v="IVC A ESTABLECIMIENTOS DE ESTÉTICA FACIAL Y/O CORPORAL SIN USO DE APARATOLOGÍA"/>
    <s v="Establecimiento vigilado y controlado"/>
    <s v="VER SIVIGILA"/>
    <s v="VER SIVIGILA"/>
    <s v="ANTONIO NARIÑO"/>
    <s v="D. MARZO 2025"/>
    <s v="6Vigilancia de la salud ambientalANTONIO NARIÑOD. MARZO 2025"/>
    <s v="Freddy Vicente Nieto Moreno"/>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4E701203 ID (803628), con concepto sanitario Desfavorable, del día 06-03-2025, no se registró número de inscripción y  no se indica alguna observación al respecto; adicional presentó inconsistencia en la evaluación de aspectos transversales a las actividades desarrolladas, ya que en el acta del servicio complementario de tatuaje y piercing se registró como incumplimiento: &quot;...3.7 no garantiza capacitación del personal...&quot; y &quot;...3.8 No hay plan de contingencia...&quot;,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quot;."/>
    <m/>
    <m/>
    <m/>
    <n v="0"/>
    <m/>
    <m/>
    <n v="0"/>
  </r>
  <r>
    <s v="RETROSPECTIVO"/>
    <n v="1205"/>
    <x v="1"/>
    <s v="1205Vigilancia de la salud ambiental"/>
    <s v="Línea Seguridad química"/>
    <s v="IVC A ESTABLECIMIENTOS DE ESTÉTICA FACIAL Y/O CORPORAL Y ESTÉTICA ORNAMENTAL"/>
    <s v="Establecimiento vigilado y controlado"/>
    <s v="VER SIVIGILA"/>
    <s v="VER SIVIGILA"/>
    <s v="ANTONIO NARIÑO"/>
    <s v="D. MARZO 2025"/>
    <s v="1205Vigilancia de la salud ambientalANTONIO NARIÑOD. MARZO 2025"/>
    <s v="Freddy Vicente Nieto Moreno"/>
    <n v="0"/>
    <n v="180336"/>
    <n v="0"/>
    <n v="4"/>
    <n v="0"/>
    <n v="721344"/>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3E709214 ID (830101), con concepto sanitario Desfavorable, del día 13-03-2025, no se registró número de inscripción y no se indica alguna observación al respecto."/>
    <m/>
    <m/>
    <m/>
    <n v="0"/>
    <m/>
    <m/>
    <n v="0"/>
  </r>
  <r>
    <s v="RETROSPECTIVO"/>
    <n v="1750"/>
    <x v="1"/>
    <s v="1750Vigilancia de la salud ambiental"/>
    <s v="Línea Seguridad química"/>
    <s v="IVC A INDUSTRIA DE LA MADERA DE MENOS DE 20 TRABAJADORES"/>
    <s v="Establecimiento vigilado y controlado"/>
    <s v="VER SIVIGILA"/>
    <s v="VER SIVIGILA"/>
    <s v="ANTONIO NARIÑO"/>
    <s v="D. MARZO 2025"/>
    <s v="1750Vigilancia de la salud ambientalANTONIO NARIÑOD. MARZO 2025"/>
    <s v="Freddy Vicente Nieto Moreno"/>
    <n v="0"/>
    <n v="75140"/>
    <n v="0"/>
    <n v="8"/>
    <n v="0"/>
    <n v="6011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7273 ID (416125), con concepto sanitario Desfavorable, del día 12-03-2025, presentó diligenciamiento errado de la cedula del establecimiento, ya que para el ítem documento del propietario, seleccionó NIT, sin embargo, registró el número sin el digitó de verificación."/>
    <m/>
    <m/>
    <m/>
    <n v="0"/>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ANTONIO NARIÑO"/>
    <s v="D. MARZO 2025"/>
    <s v="1754Vigilancia de la salud ambientalANTONIO NARIÑOD. MARZO 2025"/>
    <s v="Freddy Vicente Nieto Moreno"/>
    <n v="0"/>
    <n v="75140"/>
    <n v="0"/>
    <n v="11"/>
    <n v="0"/>
    <n v="8265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7292 ID (814504), con concepto sanitario Desfavorable, del día 20-03-2025, presentó inconsistencia en las sustancias químicas registradas y la actividad desarrollada, ya que no se registró ninguna materia prima con característica metálica."/>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ANTONIO NARIÑO"/>
    <s v="D. MARZO 2025"/>
    <s v="1759Vigilancia de la salud ambientalANTONIO NARIÑOD. MARZO 2025"/>
    <s v="Freddy Vicente Nieto Moreno"/>
    <n v="0"/>
    <n v="60112"/>
    <n v="0"/>
    <n v="49"/>
    <n v="0"/>
    <n v="294548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7736 ID (601536), con concepto sanitario Desfavorable, del día 13-03-2025, presentó diligenciamiento errado de la cedula del establecimiento ya que al consultar en la página del RUES (https://ruesfront.rues.org.co/) para la matricula mercantil No. &quot;3825011&quot;, se registra como nombre del establecimiento &quot;MECANIZADOS ACOSTA&quot;, sin embargo, en el soporte físico se registró: &quot;MOTORCYCLE PUPILO TALLER&quot;."/>
    <m/>
    <m/>
    <m/>
    <n v="0"/>
    <m/>
    <m/>
    <n v="0"/>
  </r>
  <r>
    <s v="RETROSPECTIVO"/>
    <n v="4"/>
    <x v="1"/>
    <s v="4Vigilancia de la salud ambiental"/>
    <s v="Línea Seguridad química"/>
    <s v="IVC A ESTABLECIMIENTOS DE ESTÉTICA ORNAMENTAL"/>
    <s v="Establecimiento vigilado y controlado"/>
    <s v="VER SIVIGILA"/>
    <s v="VER SIVIGILA"/>
    <s v="RAFAEL URIBE URIBE"/>
    <s v="D. MARZO 2025"/>
    <s v="4Vigilancia de la salud ambientalRAFAEL URIBE URIBED. MARZO 2025"/>
    <s v="Freddy Vicente Nieto Moreno"/>
    <n v="0"/>
    <n v="90168"/>
    <n v="0"/>
    <n v="40"/>
    <n v="0"/>
    <n v="3606720"/>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3E709663 ID (647959), con concepto sanitario Desfavorable, del día 22-03-2025, presentó inconsistencia en la evaluación del ítems que se interrelacionan, ya que para el ítem 14.4 registró como incumplimiento: &quot;…No presenta plan de gestión integral de residuos documentado..&quot;, sin embargo, el ítem 14.3 se calificó cumple, por lo que no se consideró al evaluar este ítem que la gestión integral de residuos es uno de los capítulos que debe contener el manual de Bioseguridad de acuerdo a lo definido en la resolución 2827 de 2006._x000a_2. En el acta No. SQ03E709225 ID (324304), con concepto sanitario Favorable con Requerimientos, del día 19-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_x000a_3. En el acta No. SQ03E709641 ID (329286), con concepto sanitario Favorable con Requerimientos, del día 21-03-2025, presentó inconsistencia en la evaluación del ítems que se interrelacionan, ya que para el ítem 12.5 ¿Implementan procedimientos de limpieza, desinfección y esterilización con los insumos, procedimientos y frecuencias adecuados según lo establecido en la Resolución 2827 de 2006 y en el manual de bioseguridad del establecimiento? se calificó cumple, sin embargo, no se registran los insumos de limpieza y desinfección que se utilizan para este procedimiento."/>
    <m/>
    <m/>
    <m/>
    <n v="0"/>
    <m/>
    <m/>
    <n v="0"/>
  </r>
  <r>
    <s v="RETROSPECTIVO"/>
    <n v="1205"/>
    <x v="1"/>
    <s v="1205Vigilancia de la salud ambiental"/>
    <s v="Línea Seguridad química"/>
    <s v="IVC A ESTABLECIMIENTOS DE ESTÉTICA FACIAL Y/O CORPORAL Y ESTÉTICA ORNAMENTAL"/>
    <s v="Establecimiento vigilado y controlado"/>
    <s v="VER SIVIGILA"/>
    <s v="VER SIVIGILA"/>
    <s v="RAFAEL URIBE URIBE"/>
    <s v="D. MARZO 2025"/>
    <s v="1205Vigilancia de la salud ambientalRAFAEL URIBE URIBED. MARZO 2025"/>
    <s v="Freddy Vicente Nieto Moreno"/>
    <n v="0"/>
    <n v="180336"/>
    <n v="0"/>
    <n v="6"/>
    <n v="0"/>
    <n v="1082016"/>
    <s v="G3-3"/>
    <n v="1"/>
    <m/>
    <n v="3"/>
    <n v="0"/>
    <n v="541008"/>
    <n v="54100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3E709622 ID (812604), con concepto sanitario Desfavorable, del día 04-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_x000a_2. En el acta No. SQ03E709665 ID (809390), con concepto sanitario Desfavorable, del día 21-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3. En el acta No. SQ03E709651 ID (830417), con concepto sanitario Favorable con Requerimientos, del día 15-03-2025, presentó espacios sin diligenciar en el acta del servicio principal, en los ítems Horario y Días de funcionamiento."/>
    <m/>
    <m/>
    <m/>
    <n v="0"/>
    <m/>
    <m/>
    <n v="0"/>
  </r>
  <r>
    <s v="RETROSPECTIVO"/>
    <n v="1750"/>
    <x v="1"/>
    <s v="1750Vigilancia de la salud ambiental"/>
    <s v="Línea Seguridad química"/>
    <s v="IVC A INDUSTRIA DE LA MADERA DE MENOS DE 20 TRABAJADORES"/>
    <s v="Establecimiento vigilado y controlado"/>
    <s v="VER SIVIGILA"/>
    <s v="VER SIVIGILA"/>
    <s v="RAFAEL URIBE URIBE"/>
    <s v="D. MARZO 2025"/>
    <s v="1750Vigilancia de la salud ambientalRAFAEL URIBE URIBED. MARZO 2025"/>
    <s v="Freddy Vicente Nieto Moreno"/>
    <n v="0"/>
    <n v="75140"/>
    <n v="0"/>
    <n v="15"/>
    <n v="0"/>
    <n v="112710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E743526 ID (748815), con concepto sanitario Desfavorable, del día 05-03-2025, presentó diligenciamiento errado de la cedula del establecimiento, ya que al consultar el documento que se registró del propietario: &quot;7933392&quot; en la página de antecedentes de la Procuraduría (https://www.procuraduria.gov.co/Pages/Consulta-de-Antecedentes.aspx), no reportan resultados, en número correcto es: &quot;79333592&quot;._x000a_2. En el acta No. SQ01E743505 ID (567539), con concepto sanitario Desfavorable, del día 12-03-2025, Mediante radicado No. 2025-EE-55557 del 10 de junio de 2025, con el asunto: &quot;Concepto técnico definitivo componente Vigilancia de la Salud Ambiental – febrero marzo 2025, Subred Centro Oriente. Convenio 4176-2024 GSP-PSPIC, diciembre del 2024 a julio del 2025.&quot;, se notificó el siguiente hallazgo: &quot;Evaluación no coherente de ítems correlacionados (4.5 - 4.12)&quot;."/>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RAFAEL URIBE URIBE"/>
    <s v="D. MARZO 2025"/>
    <s v="1759Vigilancia de la salud ambientalRAFAEL URIBE URIBED. MARZO 2025"/>
    <s v="Freddy Vicente Nieto Moreno"/>
    <n v="0"/>
    <n v="60112"/>
    <n v="0"/>
    <n v="29"/>
    <n v="0"/>
    <n v="17432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para una intervención se evidenció:_x000a__x000a_1. En el acta No. SQ01E746071 ID (794456), con concepto sanitario Desfavorable, del día 03-03-2025,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
    <m/>
    <m/>
    <m/>
    <n v="0"/>
    <m/>
    <m/>
    <n v="0"/>
  </r>
  <r>
    <s v="RETROSPECTIVO"/>
    <n v="4"/>
    <x v="1"/>
    <s v="4Vigilancia de la salud ambiental"/>
    <s v="Línea Seguridad química"/>
    <s v="IVC A ESTABLECIMIENTOS DE ESTÉTICA ORNAMENTAL"/>
    <s v="Establecimiento vigilado y controlado"/>
    <s v="VER SIVIGILA"/>
    <s v="VER SIVIGILA"/>
    <s v="ANTONIO NARIÑO"/>
    <s v="C. FEBRERO 2025"/>
    <s v="4Vigilancia de la salud ambientalANTONIO NARIÑOC. FEBRERO 2025"/>
    <s v="Mabel A Rueda"/>
    <n v="0"/>
    <n v="90168"/>
    <n v="0"/>
    <n v="23"/>
    <n v="0"/>
    <n v="2073864"/>
    <s v="G3-3"/>
    <n v="1"/>
    <m/>
    <n v="1"/>
    <n v="0"/>
    <n v="90168"/>
    <n v="90168"/>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3E709410 ID (731187) con concepto favorable del 25-02-2025,  en consulta en la página del RUES (https://ruesfront.rues.org.co/), para la matricula mercantil 3165454, se evidencio que la razón social del establecimiento se encuentra errada."/>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MARTIRES"/>
    <s v="C. FEBRERO 2025"/>
    <s v="1759Vigilancia de la salud ambientalMARTIRESC. FEBRERO 2025"/>
    <s v="Mabel A Rueda"/>
    <n v="0"/>
    <n v="60112"/>
    <n v="0"/>
    <n v="100"/>
    <n v="0"/>
    <n v="6011200"/>
    <s v="G3-3"/>
    <n v="1"/>
    <m/>
    <n v="1"/>
    <n v="0"/>
    <n v="60112"/>
    <n v="60112"/>
    <s v="Se genera glosa del 100% del valor de cada intervención por_x000a_incumplimiento de anexo 6 lineamientos técnicos de la Gestión de la Salud Pública GSP y del plan de salud pública de intervenciones colectivas - PSPIC y módulo de estándares -SIVIGILA D.C, ya que se evidenció para (1) intervención el siguiente hallazgo:_x000a__x000a_Acta SQ01E744100 ID (621769) con concepto favorable del 17-02-2025,  en consulta en la página del RUES  (https://ruesfront.rues.org.co/), para la matricula mercantil  3500133, la última fecha de renovación corresponde al 2023/08/23, por lo que se debió marcar como NO en la casilla “Presenta matricula_x000a__x000a_"/>
    <m/>
    <m/>
    <m/>
    <n v="0"/>
    <m/>
    <m/>
    <n v="0"/>
  </r>
  <r>
    <s v="RETROSPECTIVO"/>
    <n v="1750"/>
    <x v="1"/>
    <s v="1750Vigilancia de la salud ambiental"/>
    <s v="Línea Seguridad química"/>
    <s v="IVC A INDUSTRIA DE LA MADERA DE MENOS DE 20 TRABAJADORES"/>
    <s v="Establecimiento vigilado y controlado"/>
    <s v="VER SIVIGILA"/>
    <s v="VER SIVIGILA"/>
    <s v="RAFAEL URIBE URIBE"/>
    <s v="C. FEBRERO 2025"/>
    <s v="1750Vigilancia de la salud ambientalRAFAEL URIBE URIBEC. FEBRERO 2025"/>
    <s v="Mabel A Rueda"/>
    <n v="0"/>
    <n v="75140"/>
    <n v="0"/>
    <n v="17"/>
    <n v="0"/>
    <n v="12773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E746520 ID (530744) con concepto  favorable con requerimientos 13/02/2025. En el establecimiento RETALES Y RETALITOS,  no se registró dentro de los incumplimientos el hallazgo evidenciado en el ítem 7.2 y 7.3.  "/>
    <m/>
    <m/>
    <m/>
    <n v="0"/>
    <m/>
    <m/>
    <n v="0"/>
  </r>
  <r>
    <s v="RETROSPECTIVO"/>
    <n v="1741"/>
    <x v="1"/>
    <s v="1741Vigilancia de la salud ambiental"/>
    <s v="Línea Seguridad química"/>
    <s v="IVC A DEPÓSITOS DE MATERIAL DE CONSTRUCCIÓN DE 20 O MAS TRABAJADORES"/>
    <s v="Establecimiento vigilado y controlado"/>
    <s v="VER SIVIGILA"/>
    <s v="VER SIVIGILA"/>
    <s v="RAFAEL URIBE URIBE"/>
    <s v="C. FEBRERO 2025"/>
    <s v="1741Vigilancia de la salud ambientalRAFAEL URIBE URIBEC. FEBRERO 2025"/>
    <s v="Mabel A Rueda"/>
    <n v="0"/>
    <n v="198832"/>
    <n v="0"/>
    <n v="1"/>
    <n v="0"/>
    <n v="198832"/>
    <s v="G3-3"/>
    <n v="1"/>
    <m/>
    <n v="1"/>
    <n v="0"/>
    <n v="198832"/>
    <n v="19883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En el acta SQ01E746508 (ID 302106) con concepto Favorable con requerimientos del 14-02-2025, mediante oficio con numero de radicado 2025-EE-55557 del 10-06-2025 con el asunto: &quot;Concepto técnico definitivo componente Vigilancia de la Salud Ambiental – febrero-marzo 2025, Subred Centro Oriente. Convenio 4176-2024 GSP-PSPIC, diciembre del 2024 a julio del 2025&quot;, se reportó la siguiente inconsistencia: &quot;Evaluación no coherente de ítems correlacionados (4.5-4.12)&quot; por el criterio &quot;Características técnicas y calidad&quot;"/>
    <m/>
    <m/>
    <m/>
    <n v="0"/>
    <m/>
    <m/>
    <n v="0"/>
  </r>
  <r>
    <s v="RETROSPECTIVO"/>
    <n v="24"/>
    <x v="1"/>
    <s v="24Vigilancia de la salud ambiental"/>
    <s v="Línea Seguridad química"/>
    <s v="IVC A TINTORERIAS DE TEXTILES"/>
    <s v="Establecimiento vigilado y controlado"/>
    <s v="VER SIVIGILA"/>
    <s v="VER SIVIGILA"/>
    <s v="RAFAEL URIBE URIBE"/>
    <s v="C. FEBRERO 2025"/>
    <s v="24Vigilancia de la salud ambientalRAFAEL URIBE URIBEC. FEBRERO 2025"/>
    <s v="Mabel A Rueda"/>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E747148 ID (808511) con concepto  desfavorable 14/02/2025. En el establecimiento INDUSTRIA CELESTE S.A.S ,no se registró dentro de los incumplimientos el hallazgo evidenciado en el ítem 7.2 y 7.3."/>
    <m/>
    <m/>
    <m/>
    <n v="0"/>
    <m/>
    <m/>
    <n v="0"/>
  </r>
  <r>
    <s v="RETROSPECTIVO"/>
    <n v="22"/>
    <x v="1"/>
    <s v="22Vigilancia de la salud ambiental"/>
    <s v="Línea Seguridad química"/>
    <s v="IVC A MICROEMPRESAS Y PEQUEÑAS EMPRESAS"/>
    <s v="Establecimiento vigilado y controlado"/>
    <s v="VER SIVIGILA"/>
    <s v="VER SIVIGILA"/>
    <s v="MARTIRES"/>
    <s v="D. MARZO 2025"/>
    <s v="22Vigilancia de la salud ambientalMARTIRESD. MARZO 2025"/>
    <s v="Natalia González Sánchez"/>
    <n v="0"/>
    <n v="90168"/>
    <n v="0"/>
    <n v="181"/>
    <n v="0"/>
    <n v="16320408"/>
    <s v="G3-3"/>
    <n v="1"/>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1E747655 (ID 301059) con concepto Favorable con requerimientos del 20-03-2025, se evidenció redacción de exigencias de manera poco clara, específica y detallada para los ítems 4.2, 4.3 y 7.5, al indicar: &quot;4.2 Garantizar soporte de mantenimiento de máquinas como preventivo y limpieza&quot;, &quot;4.3. Señalizar sustancias químicas&quot; y &quot;7.5 Comunicar el peligro sustancias químicas&quot;, las dos últimas no proporcionan detalles suficientes sobre las características de peligrosidad observadas durante la visita en relación con las sustancias químicas utilizadas y almacenadas._x000a__x000a_2._x0009_En el acta SQ01E745130 (ID 568764) con concepto Desfavorable del 15-03-2025, se evidenció redacción de hallazgos e incumplimientos de manera poco clara, específica y detallada para los ítems 4.3 y 7.5, al indicar &quot;4.3. No cuenta con señalización informativa de riesgo, áreas y salvamento&quot; y &quot;7.5 No comunica peligro de riesgo eléctrico y sustancias químicas&quot;, lo cual no proporciona detalles suficientes sobre las características de peligrosidad observadas durante la visita en relación con las sustancias químicas utilizadas y almacenadas._x000a__x000a_3._x0009_En el acta SQ01E746192 (ID 649514) con concepto Desfavorable del 20-03-2025, se evidenció redacción de hallazgos e incumplimientos de manera poco clara, específica y detallada para los ítems 4.3 y 7.5, al indicar &quot;4.3. No tiene señalización informativa de áreas, salvamento y riesgos&quot; y &quot;7.5 No comunica peligro de sustancias químicas y riesgo eléctrico&quot;, lo cual no proporciona detalles suficientes sobre las características de peligrosidad observadas durante la visita en relación con las sustancias químicas utilizadas y almacenadas._x000a__x000a_4._x0009_En el acta SQ01E746159 (ID 821656) con concepto Desfavorable del 19-03-2025, se evidenció redacción de hallazgos e incumplimientos de manera poco clara, específica y detallada para los ítems 4.3 y 7.5, al indicar &quot;4.3. Falta señalización de áreas, riesgos y salvamento&quot; y &quot;7.5 No comunica riesgo eléctrico ni peligro por sustancias químicas&quot;, lo cual no proporciona detalles suficientes sobre las características de peligrosidad observadas durante la visita en relación con las sustancias químicas utilizadas y almacenadas._x000a__x000a_5._x0009_En el acta SQ01E746160 (ID 823118) con concepto Desfavorable del 19-03-2025, se evidenció redacción de hallazgos e incumplimientos de manera poco clara, específica y detallada para los ítems 4.3 y 7.5, al indicar &quot;4.3. Falta señalización de áreas, riesgos y salvamento&quot; y &quot;7.5 No comunica riesgo eléctrico ni peligro por sustancias químicas&quot;, lo cual no proporciona detalles suficientes sobre las características de peligrosidad observadas durante la visita en relación con las sustancias químicas utilizadas y almacenadas."/>
    <m/>
    <m/>
    <m/>
    <n v="0"/>
    <m/>
    <m/>
    <n v="0"/>
  </r>
  <r>
    <s v="RETROSPECTIVO"/>
    <n v="1752"/>
    <x v="1"/>
    <s v="1752Vigilancia de la salud ambiental"/>
    <s v="Línea Seguridad química"/>
    <s v="IVC A INDUSTRIA DEL PLÁSTICO DE MENOS DE 20 TRABAJADORES"/>
    <s v="Establecimiento vigilado y controlado"/>
    <s v="VER SIVIGILA"/>
    <s v="VER SIVIGILA"/>
    <s v="MARTIRES"/>
    <s v="D. MARZO 2025"/>
    <s v="1752Vigilancia de la salud ambientalMARTIRESD. MARZO 2025"/>
    <s v="Natalia González Sánchez"/>
    <n v="0"/>
    <n v="75140"/>
    <n v="0"/>
    <n v="15"/>
    <n v="0"/>
    <n v="11271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7472 (ID 655026) con concepto Favorable con requerimientos del 18-03-2025, se evidenció inconsistencia en la calificación de los de ítems 7.6 y 7.7, la indicar que &quot;1. Cumple&quot;, ya que, de acuerdo con las sustancias químicas registradas, solamente se utiliza y almacena &quot;Polietileno&quot;, por lo que dichos ítems se debieron calificar como &quot;3. No Aplica&quot;, teniendo en cuenta que no se realizan procedimientos de carga y descarga de sustancias peligrosas, ni se requiere un sistema de contención de derrames."/>
    <m/>
    <m/>
    <m/>
    <n v="0"/>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MARTIRES"/>
    <s v="D. MARZO 2025"/>
    <s v="1754Vigilancia de la salud ambientalMARTIRESD. MARZO 2025"/>
    <s v="Natalia González Sánchez"/>
    <n v="0"/>
    <n v="75140"/>
    <n v="0"/>
    <n v="89"/>
    <n v="0"/>
    <n v="668746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E746376 (ID 389879) con concepto Favorable con requerimientos del 11-03-2025, se evidenció inconsistencia en cantidades mensuales utilizadas, producto terminado y residuos generados, al indicar que el tipo de establecimiento corresponde a una fábrica de productos de hierro y acero, ya que se registró como cantidad mensual utilizada 1 Tonelada de Hierro y 1 Tonelada de Acero, como producto terminado 1 Tonelada de Productos - Hierro y ningún residuo asociado a la actividad._x000a__x000a_2._x0009_En el acta SQ01E747605 (ID 658781) con concepto Favorable con requerimientos del 12-03-2025, se evidenció inconsistencia en cantidades mensuales utilizadas, producto terminado y residuos generados, al indicar que el tipo de establecimiento corresponde a una fábrica de productos de hierro y acero, ya que se registró como cantidad mensual utilizada 500 Kilogramos de Hierro, como producto terminado 300 Kilogramos de Productos - Hierro y ningún residuo asociado a la actividad."/>
    <m/>
    <m/>
    <m/>
    <n v="0"/>
    <m/>
    <m/>
    <n v="0"/>
  </r>
  <r>
    <s v="RETROSPECTIVO"/>
    <n v="1759"/>
    <x v="1"/>
    <s v="1759Vigilancia de la salud ambiental"/>
    <s v="Línea Seguridad química"/>
    <s v="IVC A ESTABLECIMIENTOS DE MANTENIMIENTO AUTOMOTRIZ DE MENOS DE 20 TRABAJADORES"/>
    <s v="Establecimiento vigilado y controlado"/>
    <s v="VER SIVIGILA"/>
    <s v="VER SIVIGILA"/>
    <s v="MARTIRES"/>
    <s v="D. MARZO 2025"/>
    <s v="1759Vigilancia de la salud ambientalMARTIRESD. MARZO 2025"/>
    <s v="Natalia González Sánchez"/>
    <n v="0"/>
    <n v="60112"/>
    <n v="0"/>
    <n v="125"/>
    <n v="0"/>
    <n v="7514000"/>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E747566 (ID 533349) con concepto Favorable con requerimientos del 08-03-2025, se evidenció redacción poco clara, específica y detallada del hallazgo y exigencia del ítem 3.9 al indicar en el hallazgo: &quot;3.9 Sustancias químicas en material combustible&quot; y en la exigencia: &quot;3.9 Adecuar sustancias químicas en material no combustible&quot;._x000a__x000a_2._x0009_En el acta SQ01E746163 (ID 563290) con concepto Desfavorable del 26-03-2025, se evidenció redacción de hallazgos e incumplimientos de manera poco clara, específica y detallada para los ítems 4.3 y 7.5, al indicar &quot;4.3. Falta señalizar áreas y sustancias químicas&quot; y &quot;7.5 No comunica peligro por sustancias químicas&quot;, lo cual no proporciona detalles suficientes sobre las características de peligrosidad observadas durante la visita en relación con las sustancias químicas utilizadas y almacenadas._x000a__x000a_3._x0009_En el acta SQ01E745155 (ID 595288) con concepto Desfavorable del 05-03-2025, se evidenció redacción de hallazgos e incumplimientos de manera poco clara, específica y detallada para los ítems 4.3 y 7.5, al indicar &quot;4.3. Falta señalización informativa de salvamento, áreas y sustancias químicas&quot; y &quot;7.5 No comunica peligro de sustancias químicas&quot;, lo cual no proporciona detalles suficientes sobre las características de peligrosidad observadas durante la visita en relación con las sustancias químicas utilizadas y almacenadas."/>
    <m/>
    <m/>
    <m/>
    <n v="0"/>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RAFAEL URIBE URIBE"/>
    <s v="D. MARZO 2025"/>
    <s v="65Vigilancia de la salud ambientalRAFAEL URIBE URIBED. MARZO 2025"/>
    <s v="Didier Alexis Santos Lozano"/>
    <n v="0"/>
    <n v="138720"/>
    <n v="0"/>
    <n v="28"/>
    <n v="0"/>
    <n v="388416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con requerimientos MS05E507908 con ID 655787 del 21/03/2025, debido a que el contratista registro en la cedula del establecimiento el ID 655787, sin embargo, el ID real 655786._x000a_"/>
    <m/>
    <m/>
    <m/>
    <n v="0"/>
    <m/>
    <m/>
    <n v="0"/>
  </r>
  <r>
    <s v="RETROSPECTIVO"/>
    <n v="69"/>
    <x v="1"/>
    <s v="69Vigilancia de la salud ambiental"/>
    <s v="Línea medicamentos seguros"/>
    <s v="Visitas de IVC a distribuidores de cosméticos"/>
    <s v="Establecimiento vigilado y controlado"/>
    <s v="VER SIVIGILA"/>
    <s v="VER SIVIGILA"/>
    <s v="RAFAEL URIBE URIBE"/>
    <s v="C. FEBRERO 2025"/>
    <s v="69Vigilancia de la salud ambientalRAFAEL URIBE URIBEC. FEBRERO 2025"/>
    <s v="Didier Alexis Santos Lozano"/>
    <n v="0"/>
    <n v="49130"/>
    <n v="0"/>
    <n v="12"/>
    <n v="0"/>
    <n v="58956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con concepto favorable con requerimientos MS12E506202 con ID 330080 del 21/02/2025, debido a que se identificó una incongruencia frente al bloque 2. SANEAMIENTO DE EDIFICACIONES, en donde el contratista indicó que desde el punto 2.1 al 2.11 cumple los ítems, sin embargo, en el ítem 2.13 en el cual abarca el cumplimiento de la totalidad del bloque indica que no cumple._x000a_"/>
    <m/>
    <m/>
    <m/>
    <n v="0"/>
    <m/>
    <m/>
    <n v="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RAFAEL URIBE URIBE"/>
    <s v="D. MARZO 2025"/>
    <s v="81Vigilancia de la salud ambientalRAFAEL URIBE URIBED. MARZO 2025"/>
    <s v="Didier Alexis Santos Lozano"/>
    <n v="0"/>
    <n v="194208"/>
    <n v="0"/>
    <n v="20"/>
    <n v="0"/>
    <n v="3884160"/>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8303 con ID 829068 del 05/03/2025 y concepto desfavorable, debido a que el contratista registro en el acta que el establecimiento no cuenta con director científico, no se cuenta con contrato ni documentos que demuestren idoneidad. Además de este hallazgo, se registró hallazgos frente a aspectos locativos, señalización de áreas, procedimientos, documentación, mantenimiento y servicios, sin embargo, no se aplica MSS_x000a_"/>
    <m/>
    <m/>
    <m/>
    <n v="0"/>
    <m/>
    <m/>
    <n v="0"/>
  </r>
  <r>
    <s v="RETROSPECTIVO"/>
    <n v="1162"/>
    <x v="1"/>
    <s v="1162Vigilancia de la salud ambiental"/>
    <s v="Línea medicamentos seguros"/>
    <s v="Visitas de IVC a Ópticas sin consultorio, con consultorio, Taller óptico y/o comercializadores de dispositivos médicos sobre medida para la salud visual y ocular. Intervención de la Subred Centro Orie"/>
    <s v="Establecimiento vigilado y controlado"/>
    <s v="VER SIVIGILA"/>
    <s v="VER SIVIGILA"/>
    <s v="ANTONIO NARIÑO"/>
    <s v="C. FEBRERO 2025"/>
    <s v="1162Vigilancia de la salud ambientalANTONIO NARIÑOC. FEBRERO 2025"/>
    <s v="Didier Alexis Santos Lozano"/>
    <n v="0"/>
    <n v="194208"/>
    <n v="0"/>
    <n v="20"/>
    <n v="0"/>
    <n v="3884160"/>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9E507941, con ID 721378 del 13/02/2025 con concepto desfavorable, debido que el contratista indicó en la cedula del establecimiento para tipo de establecimiento óptica sin consultorio ,sin embargo, en el bloque 15 indicó que hay 1 consultorio._x000a_"/>
    <m/>
    <m/>
    <m/>
    <n v="0"/>
    <m/>
    <m/>
    <n v="0"/>
  </r>
  <r>
    <s v="RETROSPECTIVO"/>
    <n v="69"/>
    <x v="1"/>
    <s v="69Vigilancia de la salud ambiental"/>
    <s v="Línea medicamentos seguros"/>
    <s v="Visitas de IVC a distribuidores de cosméticos"/>
    <s v="Establecimiento vigilado y controlado"/>
    <s v="VER SIVIGILA"/>
    <s v="VER SIVIGILA"/>
    <s v="SAN CRISTOBAL"/>
    <s v="C. FEBRERO 2025"/>
    <s v="69Vigilancia de la salud ambientalSAN CRISTOBALC. FEBRERO 2025"/>
    <s v="Andrés Felipe López Rodríguez"/>
    <n v="0"/>
    <n v="49130"/>
    <n v="0"/>
    <n v="11"/>
    <n v="0"/>
    <n v="540430"/>
    <s v="G3-3"/>
    <n v="1"/>
    <m/>
    <n v="1"/>
    <n v="0"/>
    <n v="49130"/>
    <n v="49130"/>
    <s v="_x000a_Se genera glosa del 100% por cada intervención por incumplimiento de Anexo 6 lineamientos técnicos de la gestión de la Salud Pública GSP y del plan de Salud Pública de intervenciones colectivas - PSPIC y módulo de estándares - SIVIGILA D.C, se identificó en (1) acta No. MS12E506219, ID: 808503, Concepto Sanitario: Favorable con Requerimientos, espacios en blanco en el ítem 7.4 del instrumento de inspección, correspondiente al bloque 7. “Revisión de Otros Aspectos”, lo cual representa una inconsistencia en el diligenciamiento del acta._x000a_"/>
    <m/>
    <m/>
    <m/>
    <n v="0"/>
    <m/>
    <m/>
    <n v="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C. FEBRERO 2025"/>
    <s v="81Vigilancia de la salud ambientalSANTA FEC. FEBRERO 2025"/>
    <s v="Andrés Felipe López Rodríguez"/>
    <n v="0"/>
    <n v="194208"/>
    <n v="0"/>
    <n v="70"/>
    <n v="0"/>
    <n v="13594560"/>
    <s v="G3-3"/>
    <n v="1"/>
    <m/>
    <n v="1"/>
    <n v="0"/>
    <n v="194208"/>
    <n v="194208"/>
    <s v="_x000a_Se genera glosa del 100% por cada intervención por incumplimiento de Anexo 6 lineamientos técnicos de la gestión de la Salud Pública GSP y del plan de Salud Pública de intervenciones colectivas - PSPIC y módulo de estándares - SIVIGILA D.C, se identificó (1) hallazgo:  _x000a__x000a_Acta No. MS09E508255, ID: 703134, Concepto Sanitario: Desfavorable, se evidenció que el establecimiento corresponde a una Óptica sin Consultorio que no cuenta con Dirección Científica, situación que ha generado el incumplimiento en la implementación de registros de trazabilidad y control de calidad de los dispositivos médicos entregados. El último registro presentado data del 31 de agosto de 2024, sin que exista evidencia de actualizaciones posteriores, adicionalmente, no se encontraron evidencias de reportes de Tecnovigilancia, a pesar de tratarse de un establecimiento que comercializa dispositivos médicos sobre medida, lo cual representa un riesgo potencial para la salud pública ante la falta de seguimiento de posibles fallas o eventos adversos. A pesar de la gravedad de los hallazgos, no se evidenció la aplicación de ninguna medida sanitaria de seguridad, lo cual constituye un riesgo y una omisión frente a la Salud Pública y a lo establecido en la normativa (Ley 9 de 1979 – Decreto 4725 de 2005)._x000a_"/>
    <m/>
    <m/>
    <m/>
    <n v="0"/>
    <m/>
    <m/>
    <n v="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D. MARZO 2025"/>
    <s v="81Vigilancia de la salud ambientalSANTA FED. MARZO 2025"/>
    <s v="Andrés Felipe López Rodríguez"/>
    <n v="0"/>
    <n v="194208"/>
    <n v="0"/>
    <n v="68"/>
    <n v="0"/>
    <n v="13206144"/>
    <s v="G3-3"/>
    <n v="1"/>
    <m/>
    <n v="2"/>
    <n v="0"/>
    <n v="388416"/>
    <n v="388416"/>
    <s v="Se genera glosa del 100% por cada intervención por incumplimiento de Anexo 6 lineamientos técnicos de la gestión de la Salud Pública GSP y del plan de Salud Pública de intervenciones colectivas - PSPIC y módulo de estándares - SIVIGILA D.C, se identificó (2) hallazgos:  _x000a__x000a_•_x0009_Acta MS09E508413, ID: 416071, Concepto Sanitario: Desfavorable, se evidenció que el establecimiento corresponde a una Óptica sin Consultorio, la cual no cuenta con Dirección Científica, incumpliendo con lo establecido en la normatividad vigente para el control técnico y sanitario de los dispositivos médicos sobre medida, como consecuencia, no se llevan registros de trazabilidad ni de control de calidad sobre los productos entregados al usuario. El último registro de trazabilidad y control de calidad que se presentó data del 04/03/2025, lo cual demuestra la ausencia de continuidad y vigilancia sobre los procesos críticos del establecimiento. Así mismo, no se encontró reporte de Tecnovigilancia correspondiente al IV trimestre del año 2024, incumpliendo con la obligación de notificación ante el INVIMA sobre eventos adversos o incidentes relacionados con dispositivos médicos. A pesar de la identificación de estos hallazgos que representan un riesgo sanitario, no se tomó ninguna medida sanitaria de seguridad, lo cual constituye un riesgo y una omisión frente a la Salud Pública y a lo establecido en la normativa (Ley 9 de 1979 – Decreto 4725 de 2005)._x000a__x000a_•_x0009_Acta MS09E508353, ID: 416627, Concepto Sanitario: Desfavorable, se evidenció que el establecimiento inspeccionado corresponde a una Óptica con Consultorio, en la revisión del acta, se identificó un error en el diligenciamiento de la fecha en la sección de firmas (página 6), donde intervienen tanto los profesionales responsables de la visita como el representante del establecimiento, ya que se registró 22/05/2025, la cual no corresponde con la fecha real de realización de la visita sanitaria._x000a_"/>
    <m/>
    <m/>
    <m/>
    <n v="0"/>
    <m/>
    <m/>
    <n v="0"/>
  </r>
  <r>
    <s v="RETROSPECTIVO"/>
    <n v="1067"/>
    <x v="1"/>
    <s v="1067Vigilancia de la salud ambiental"/>
    <s v="Aspectos administrativos"/>
    <s v="Técnico Sisvea"/>
    <s v="Gestión de vigilancia de la Salud Ambiental"/>
    <s v="VER SIVIGILA"/>
    <s v="VER SIVIGILA"/>
    <s v="MARTIRES"/>
    <s v="C. FEBRERO 2025"/>
    <s v="1067Vigilancia de la salud ambientalMARTIRESC. FEBRERO 2025"/>
    <s v="Iván Garzón"/>
    <n v="0"/>
    <n v="3616139"/>
    <n v="0"/>
    <n v="3"/>
    <n v="0"/>
    <n v="10848417"/>
    <s v="G6-2"/>
    <n v="1"/>
    <m/>
    <n v="0.7765030603082459"/>
    <n v="0"/>
    <n v="2807943"/>
    <n v="2807943"/>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y 2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47593 del 20/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19 intervenciones, Alimentos Sanos y Seguros en 54 intervenciones, Calidad del Agua y Saneamiento Básico en 5 intervenciones, Medicamentos Seguros en 2 intervenciones y Seguridad Química en 5 intervenciones.  _x000a__x000a_El cálculo de meta afectada se realizó sobre el valor reportado en el informe de gestión en la intervención Técnico SISVEA."/>
    <m/>
    <m/>
    <m/>
    <n v="0"/>
    <m/>
    <m/>
    <n v="0"/>
  </r>
  <r>
    <s v="RETROSPECTIVO"/>
    <n v="1067"/>
    <x v="1"/>
    <s v="1067Vigilancia de la salud ambiental"/>
    <s v="Aspectos administrativos"/>
    <s v="Técnico Sisvea"/>
    <s v="Gestión de vigilancia de la Salud Ambiental"/>
    <s v="VER SIVIGILA"/>
    <s v="VER SIVIGILA"/>
    <s v="MARTIRES"/>
    <s v="D. MARZO 2025"/>
    <s v="1067Vigilancia de la salud ambientalMARTIRESD. MARZO 2025"/>
    <s v="Iván Garzón"/>
    <n v="0"/>
    <n v="3616139"/>
    <n v="0"/>
    <n v="3"/>
    <n v="0"/>
    <n v="10848417"/>
    <s v="G6-2"/>
    <n v="1"/>
    <m/>
    <n v="0.38745192040460835"/>
    <n v="0"/>
    <n v="1401080"/>
    <n v="1401080"/>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Seguridad Química en 1 intervención.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52380 del 30/05/2025, 2025-EE-428117 del 8/05/2025 y 2025-EE-55557 del 10/06/2025 en los que se comunicó que persistieron los hallazgos en la información ingresada por parte de la Subred de Servicios de Salud Centro Oriente en el aplicativo SIVIGILA D.C, en los que se vieron afectadas las líneas de Aire Ruido y Radiación Electromagnética en 8 intervenciones, Alimentos Sanos y Seguros en 9 intervenciones, Calidad del Agua y Saneamiento Básico en 9 intervenciones, Eventos Transmisibles de Origen Zoonótico en 1 intervención, Medicamentos Seguros en 2 intervenciones y 5 en Seguridad Química._x000a__x000a_El cálculo de meta afectada se realizó sobre el valor reportado en el informe de gestión en la intervención Técnico SISVEA."/>
    <m/>
    <m/>
    <m/>
    <n v="0"/>
    <m/>
    <m/>
    <n v="0"/>
  </r>
  <r>
    <s v="RETROSPECTIVO"/>
    <n v="1063"/>
    <x v="1"/>
    <s v="1063Vigilancia de la salud ambiental"/>
    <s v="Aspectos administrativos"/>
    <s v="Digitador Sisvea"/>
    <s v="Gestión de vigilancia de la Salud Ambiental"/>
    <s v="VER SIVIGILA"/>
    <s v="VER SIVIGILA"/>
    <s v="MARTIRES"/>
    <s v="C. FEBRERO 2025"/>
    <s v="1063Vigilancia de la salud ambientalMARTIRESC. FEBRERO 2025"/>
    <s v="Iván Garzón"/>
    <n v="0"/>
    <n v="2552457"/>
    <n v="0"/>
    <n v="12"/>
    <n v="0"/>
    <n v="30629484"/>
    <s v="G7-2"/>
    <n v="0.5"/>
    <m/>
    <n v="2.9522906752199938"/>
    <n v="0"/>
    <n v="3767798"/>
    <n v="3767798"/>
    <s v="Se genera glosa por Bases de datos Vs soportes en medio físico del 50% del valor de cada intervención por la no concordancia entre Bases de datos Vs. Soportes en medio físico, ya que se evidenciaron inconsistencias así: 12 en Alimentos Sanos y Seguros, 4 en Aire ruido y radiación electromagnética, 29 en Calidad de Agua y Saneamiento Básico, 7 en Seguridad Química y 6 en Medicamentos Seguros. _x000a__x000a_El cálculo de meta afectada se realizó sobre el valor reportado en el informe de gestión en la intervención Digitador SISVEA."/>
    <m/>
    <m/>
    <m/>
    <n v="0"/>
    <m/>
    <m/>
    <n v="0"/>
  </r>
  <r>
    <s v="RETROSPECTIVO"/>
    <n v="1063"/>
    <x v="1"/>
    <s v="1063Vigilancia de la salud ambiental"/>
    <s v="Aspectos administrativos"/>
    <s v="Digitador Sisvea"/>
    <s v="Gestión de vigilancia de la Salud Ambiental"/>
    <s v="VER SIVIGILA"/>
    <s v="VER SIVIGILA"/>
    <s v="MARTIRES"/>
    <s v="D. MARZO 2025"/>
    <s v="1063Vigilancia de la salud ambientalMARTIRESD. MARZO 2025"/>
    <s v="Iván Garzón"/>
    <n v="0"/>
    <n v="2552457"/>
    <n v="0"/>
    <n v="12"/>
    <n v="0"/>
    <n v="30629484"/>
    <s v="G7-2"/>
    <n v="0.5"/>
    <m/>
    <n v="2.4570149467748132"/>
    <n v="0"/>
    <n v="3135713"/>
    <n v="3135713"/>
    <s v="Se genera glosa por Bases de datos Vs soportes en medio físico del 50% del valor de cada intervención por la no concordancia entre Bases de datos Vs. Soportes en medio físico, ya que se evidenciaron inconsistencias así: 2 en Eventos Transmisibles de Origen Zoonótico, 4 en Alimentos Sanos y Seguros, 3 en Aire Ruido y Radiación Electromagnética, 10 en Calidad de Agua y Saneamiento Básico, 29 en Seguridad Química y 7 en Medicamentos Seguros. _x000a__x000a_El cálculo de meta afectada se realizó sobre el valor reportado en el informe de gestión en la intervención Digitador SISVEA."/>
    <m/>
    <m/>
    <m/>
    <n v="0"/>
    <m/>
    <m/>
    <n v="0"/>
  </r>
  <r>
    <s v="RETROSPECTIVO"/>
    <n v="1066"/>
    <x v="1"/>
    <s v="1066Vigilancia de la salud ambiental"/>
    <s v="Aspectos administrativos"/>
    <s v="Referencia de la Vigilancia de la Salud Ambiental"/>
    <s v="Gestión de vigilancia de la Salud Ambiental"/>
    <s v="VER SIVIGILA"/>
    <s v="VER SIVIGILA"/>
    <s v="SAN CRISTOBAL"/>
    <s v="C. FEBRERO 2025"/>
    <s v="1066Vigilancia de la salud ambientalSAN CRISTOBALC. FEBRER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3 en Eventos Transmisibles de Origen Zoonótico, 4 en Aire, y 1 en Seguridad Química. _x000a__x000a_Nota: El detalle de los hallazgos generados por cada línea de intervención, frente a Talento Humano se encuentran en el anexo de matriz de glosas del periodo febrero – marzo de 2025"/>
    <m/>
    <m/>
    <m/>
    <n v="0"/>
    <m/>
    <m/>
    <n v="0"/>
  </r>
  <r>
    <s v="RETROSPECTIVO"/>
    <n v="1066"/>
    <x v="1"/>
    <s v="1066Vigilancia de la salud ambiental"/>
    <s v="Aspectos administrativos"/>
    <s v="Referencia de la Vigilancia de la Salud Ambiental"/>
    <s v="Gestión de vigilancia de la Salud Ambiental"/>
    <s v="VER SIVIGILA"/>
    <s v="VER SIVIGILA"/>
    <s v="SAN CRISTOBAL"/>
    <s v="D. MARZO 2025"/>
    <s v="1066Vigilancia de la salud ambientalSAN CRISTOBALD. MARZ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Para todo el componente de VSA, ya que para marzo de 2025 la base de talento humano presenta inconsistencia en el dato registrado en la columna &quot;VALOR HORAS DEL TH URBANAS&quot; y &quot;VALOR TOTAL&quot; respecto a lo establecido en el Anexo 9 &quot;TABLA DE COSTOS - GSP PSPIC - 2024 URBANO&quot;, sin embargo, se evidenció 1 hallazgo diferente a lo anterior en base de talento humano para la línea de Seguridad Química, asociado al registro del apellido de una colaboradora en el campo de nombre._x000a__x000a_Nota: El detalle de los hallazgos generados por cada línea de intervención, frente a Talento Humano se encuentran en el anexo de matriz de glosas del periodo febrero – marzo de 2025"/>
    <m/>
    <m/>
    <m/>
    <n v="0"/>
    <m/>
    <m/>
    <n v="0"/>
  </r>
  <r>
    <s v="RETROSPECTIVO"/>
    <n v="1108"/>
    <x v="1"/>
    <s v="1108Vigilancia de la salud ambiental"/>
    <s v="Línea eventos transmisibles de origen zoonótico"/>
    <s v="Vacunación antirrábica canina y felina"/>
    <s v="Prevención y Control de enfermedades zoonóticas"/>
    <s v="VER SIVIGILA"/>
    <s v="VER SIVIGILA"/>
    <s v="SAN CRISTOBAL"/>
    <s v="C. FEBRERO 2025"/>
    <s v="1108Vigilancia de la salud ambientalSAN CRISTOBALC. FEBRERO 2025"/>
    <s v="Carlos Andres Guerrero Pacheco"/>
    <n v="0"/>
    <n v="3931"/>
    <n v="0"/>
    <n v="3071"/>
    <n v="0"/>
    <n v="12072101"/>
    <s v="G3-3"/>
    <n v="1"/>
    <m/>
    <n v="12"/>
    <n v="0"/>
    <n v="47172"/>
    <n v="47172"/>
    <s v="Se genera Glosa del 100% del valor de cada intervención por Incumplimiento de las características técnicas y de calidad de las intervenciones establecidas en los lineamientos técnicos (Anexo No 6 módulo de estándares -SIVIGILA D.C). ya que se evidenció lo siguiente:_x000a_•_x0009_Planilla  de punto de vacunación Valparaíso con fecha de jornada incompleta ya que registran ( /2/2025) no relacionan el día y adicional se evidenció en planilla de punto de vacunación Nariño Sur, espacio anulado en nombre y apellidos, dirección residencia, localidad, barrio y teléfono del propietario  del canino Hansel. Lo anterior correspondiente a un total de 12 dosis facturadas._x000a_ "/>
    <m/>
    <m/>
    <m/>
    <n v="0"/>
    <m/>
    <m/>
    <n v="0"/>
  </r>
  <r>
    <s v="RETROSPECTIVO"/>
    <n v="2395"/>
    <x v="1"/>
    <s v="2395Vigilancia de la salud ambiental"/>
    <s v="Línea eventos transmisibles de origen zoonótico"/>
    <s v="Seguimiento al animal agresor"/>
    <s v="Prevención y Control de enfermedades zoonóticas"/>
    <s v="VER SIVIGILA"/>
    <s v="VER SIVIGILA"/>
    <s v="CANDELARIA"/>
    <s v="C. FEBRERO 2025"/>
    <s v="2395Vigilancia de la salud ambientalCANDELARIAC. FEBRERO 2025"/>
    <s v="Carlos Andres Guerrero Pacheco"/>
    <n v="0"/>
    <n v="180339"/>
    <n v="0"/>
    <n v="125"/>
    <n v="0"/>
    <n v="22542375"/>
    <s v="G3-3"/>
    <n v="1"/>
    <m/>
    <n v="19"/>
    <n v="0"/>
    <n v="3426441"/>
    <n v="3426441"/>
    <s v="Se genera Glosa del 100% del valor de cada intervención por Incumplimiento de las características técnicas y de calidad de las intervenciones establecidas en los lineamientos técnicos (Anexo No 6 módulo de estándares -SIVIGILA D.C). ya que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19 seguimientos al animal agresor facturados._x000a_"/>
    <m/>
    <m/>
    <m/>
    <n v="0"/>
    <m/>
    <m/>
    <n v="0"/>
  </r>
  <r>
    <s v="RETROSPECTIVO"/>
    <n v="1736"/>
    <x v="1"/>
    <s v="1736Vigilancia de la salud ambiental"/>
    <s v="Línea eventos transmisibles de origen zoonótico"/>
    <s v="Vigilancia integrada de la rabia"/>
    <s v="Prevención y Control de enfermedades zoonóticas"/>
    <s v="VER SIVIGILA"/>
    <s v="VER SIVIGILA"/>
    <s v="CANDELARIA"/>
    <s v="C. FEBRERO 2025"/>
    <s v="1736Vigilancia de la salud ambientalCANDELARIAC. FEBRERO 2025"/>
    <s v="Carlos Andres Guerrero Pacheco"/>
    <n v="0"/>
    <n v="5530386"/>
    <n v="0"/>
    <n v="2"/>
    <n v="0"/>
    <n v="11060772"/>
    <s v="G3-3"/>
    <n v="1"/>
    <m/>
    <n v="4.3478339499999998E-2"/>
    <n v="0"/>
    <n v="240452"/>
    <n v="240452"/>
    <s v="Se genera Glosa del 100% del valor de cada intervención por Incumplimiento de las características técnicas y de calidad de las intervenciones establecidas en los lineamientos técnicos (Anexo No 6 módulo de estándares -SIVIGILA D.C). ya que se evidenció lo siguiente:_x000a__x000a_o_x0009_La falta de 3 listados de asistencia a las UPGD (CENTRO POLICLÍNICO DEL OLAYA, CENTRO MEDICO COLSUBSIDIO QUIROGA y CAPS OLAYA) a las cuales se les realizó asistencia técnica y adicional se evidencio el cargue extemporáneo en el ONEDRIVE de las actas de asistencia técnica  realizado a las  7:35 pm superando el tiempo de las 5 pm como lo indica el lineamiento técnico cuando el día 15 es fin de semana se cargará el día hábil siguiente a las 5:00 pm._x000a__x000a_o_x0009_El envío de 2 casos a seguimiento al animal agresor a otras Subredes enviados al 4 día hábil después de la notificación, sin justificación alguna.   _x000a_Teniendo en cuenta los tiempos de las actividades de Vigilancia a la rabia, se afectan 8 horas de Profesional Universitario 2- Operativo lo que corresponde a 0,0434783395 de la meta facturada._x000a_"/>
    <m/>
    <m/>
    <m/>
    <n v="0"/>
    <m/>
    <m/>
    <n v="0"/>
  </r>
  <r>
    <s v="RETROSPECTIVO"/>
    <n v="2395"/>
    <x v="1"/>
    <s v="2395Vigilancia de la salud ambiental"/>
    <s v="Línea eventos transmisibles de origen zoonótico"/>
    <s v="Seguimiento al animal agresor"/>
    <s v="Prevención y Control de enfermedades zoonóticas"/>
    <s v="VER SIVIGILA"/>
    <s v="VER SIVIGILA"/>
    <s v="CANDELARIA"/>
    <s v="D. MARZO 2025"/>
    <s v="2395Vigilancia de la salud ambientalCANDELARIAD. MARZO 2025"/>
    <s v="Carlos Andres Guerrero Pacheco"/>
    <n v="0"/>
    <n v="180339"/>
    <n v="0"/>
    <n v="125"/>
    <n v="0"/>
    <n v="22542375"/>
    <s v="G3-3"/>
    <n v="1"/>
    <m/>
    <n v="6.25"/>
    <n v="0"/>
    <n v="1127119"/>
    <n v="1127119"/>
    <s v="Se genera Glosa del 100% del valor de cada intervención por Incumplimiento de las características técnicas y de calidad de las intervenciones establecidas en los lineamientos técnicos (Anexo No 6 módulo de estándares -SIVIGILA D.C). Se evidenció incumplimiento en la ficha técnica de la línea en el ítem “…3.5.3 cuadro SEGUIMIENTO AL ANIMAL AGRESOR, ACTIVIDAD  (Remisión Interlocal) y SOPORTE (Correo electrónico con la remisión oportuna a la subred correspondiente de la ficha de notificación y/o formato de seguimiento al animal agresor del caso)…””, ya que los soportes presentados por la Subred no cumplen de acuerdo a lo indicado en la ficha técnica de la línea,  correspondiente a 6,25 seguimiento al animal agresor facturados."/>
    <m/>
    <m/>
    <m/>
    <n v="0"/>
    <m/>
    <m/>
    <n v="0"/>
  </r>
  <r>
    <s v="RETROSPECTIVO"/>
    <n v="1736"/>
    <x v="1"/>
    <s v="1736Vigilancia de la salud ambiental"/>
    <s v="Línea eventos transmisibles de origen zoonótico"/>
    <s v="Vigilancia integrada de la rabia"/>
    <s v="Prevención y Control de enfermedades zoonóticas"/>
    <s v="VER SIVIGILA"/>
    <s v="VER SIVIGILA"/>
    <s v="CANDELARIA"/>
    <s v="D. MARZO 2025"/>
    <s v="1736Vigilancia de la salud ambientalCANDELARIAD. MARZO 2025"/>
    <s v="Carlos Andres Guerrero Pacheco"/>
    <n v="0"/>
    <n v="5530386"/>
    <n v="0"/>
    <n v="2"/>
    <n v="0"/>
    <n v="11060772"/>
    <s v="G3-3"/>
    <n v="1"/>
    <m/>
    <n v="3.2608754599999998E-2"/>
    <n v="0"/>
    <n v="180339"/>
    <n v="180339"/>
    <s v="Se genera Glosa del 100% del valor de cada intervención por Incumplimiento de las características técnicas y de calidad de las intervenciones establecidas en los lineamientos técnicos (Anexo No 6 módulo de estándares -SIVIGILA D.C). ya que se evidenció lo siguiente:_x000a__x000a_o_x0009_La falta de 2 listados de asistencia a las UPGD (EPS SANITAS CENTRO MEDICO SANITAS RESTREPO y POLICLÍNICO DEL OLAYA) a las cuales se les realizó asistencia técnica. _x000a__x000a_o_x0009_El envío de 2 casos a seguimiento al animal agresor a  otras Subredes enviados al 4 día hábil después de la notificación, sin justificación alguna   _x000a_Teniendo en cuenta los tiempos de las actividades de Vigilancia a la rabia, se afectan 6 horas de Profesional Universitario 2- Operativo lo que corresponde a 0,0326087546 de la meta facturada._x000a_"/>
    <m/>
    <m/>
    <m/>
    <n v="0"/>
    <m/>
    <m/>
    <n v="0"/>
  </r>
  <r>
    <s v="RETROSPECTIVO"/>
    <n v="1013"/>
    <x v="1"/>
    <s v="1013Vigilancia de la salud ambiental"/>
    <s v="Línea eventos transmisibles de origen zoonótico"/>
    <s v="IVC a establecimientos médico veterinarios"/>
    <s v="Establecimiento vigilado y controlado"/>
    <s v="VER SIVIGILA"/>
    <s v="VER SIVIGILA"/>
    <s v="RAFAEL URIBE URIBE"/>
    <s v="C. FEBRERO 2025"/>
    <s v="1013Vigilancia de la salud ambientalRAFAEL URIBE URIBEC. FEBRERO 2025"/>
    <s v="MARSELA BUITRAGO TELLEZ"/>
    <n v="0"/>
    <n v="120224"/>
    <n v="0"/>
    <n v="14"/>
    <n v="0"/>
    <n v="1683136"/>
    <s v="G3-3"/>
    <n v="1"/>
    <m/>
    <n v="1"/>
    <n v="0"/>
    <n v="120224"/>
    <n v="12022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o:_x000a__x000a_- Acta EZ01E700857 con inconsistencias en las fechas registradas, se evidencia en los ítems 13.1, 13.2 y 13.3 reportes en sivigila con fechas 30/11/2025 y 25/10/2025. Se aclara que las fechas registradas son posteriores a la fecha de visita"/>
    <m/>
    <m/>
    <m/>
    <n v="0"/>
    <m/>
    <m/>
    <n v="0"/>
  </r>
  <r>
    <s v="RETROSPECTIVO"/>
    <n v="2390"/>
    <x v="1"/>
    <s v="2390Vigilancia de la salud ambiental"/>
    <s v="Línea eventos transmisibles de origen zoonótico"/>
    <s v="Visita para verificación sanitaria de caninos de manejo especial"/>
    <s v="Inspección en Viviendas"/>
    <s v="VER SIVIGILA"/>
    <s v="VER SIVIGILA"/>
    <s v="CANDELARIA"/>
    <s v="C. FEBRERO 2025"/>
    <s v="2390Vigilancia de la salud ambientalCANDELARIAC. FEBRERO 2025"/>
    <s v="MARSELA BUITRAGO TELLEZ"/>
    <n v="0"/>
    <n v="60113"/>
    <n v="0"/>
    <n v="40"/>
    <n v="0"/>
    <n v="2404520"/>
    <s v="G3-3"/>
    <n v="1"/>
    <m/>
    <n v="5"/>
    <n v="0"/>
    <n v="300565"/>
    <n v="300565"/>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_x000a__x000a_Ya que se evidencio:_x000a__x000a_Acta EZ16E702001 con espacio en blanco en la fecha de vacunación pentavalente_x000a__x000a_Acta EZ16E702007 y EZ16E702006 con inconsistencias en las fechas registradas en vacunación de rabia y pentavalente, se evidencia fecha del 16/04/2025, sin embargo, la visita fue realizada el 20/03/2025_x000a__x000a__x000a_Acta EZ16E701974 y EZ16E701852 con inconsistencias en las fechas registradas en vacunación hexavalente, se evidencia fecha del 15/04/2025, sin embargo, la visita fue realizada el 4/03/2025."/>
    <m/>
    <m/>
    <m/>
    <n v="0"/>
    <m/>
    <m/>
    <n v="0"/>
  </r>
  <r>
    <s v="RETROSPECTIVO"/>
    <n v="31"/>
    <x v="1"/>
    <s v="31Vigilancia de la salud ambiental"/>
    <s v="Línea Calidad de Agua y Saneamiento básico"/>
    <s v="Bodegas de almacenamiento de material reciclable y similares"/>
    <s v="Establecimiento vigilado y controlado"/>
    <s v="VER SIVIGILA"/>
    <s v="VER SIVIGILA"/>
    <s v="MARTIRES"/>
    <s v="C. FEBRERO 2025"/>
    <s v="31Vigilancia de la salud ambientalMARTIRESC. FEBRERO 2025"/>
    <s v="Sandra Milena Acevedo Echeverry"/>
    <n v="0"/>
    <n v="90168"/>
    <n v="0"/>
    <n v="12"/>
    <n v="0"/>
    <n v="1082016"/>
    <s v="G3-3"/>
    <n v="1"/>
    <m/>
    <n v="1"/>
    <n v="0"/>
    <n v="90168"/>
    <n v="90168"/>
    <s v=".Se genera Glosa del 100% del valor de cada intervención por incumplimiento de anexo 6 Lineamientos Técnicos de la Gestión de la Salud Publica GSP y del Plan de Salud Pública de Intervenciones Colectivas – PSPIC ya que se evidencio en (01) visita el siguiente hallazgo: _x000a__x000a_Para el acta SB01E743767 de fecha: 19/02/2025 ID:523061 de concepto desfavorable en la intervención de Bodegas de almacenamiento de material reciclable y similares se presenta Incongruencia en el diligenciamiento del acta en el número de teléfono en físico esta: 3112473758/3108773186 y en el aplicativo SIVIGILA esta diligenciado teléfono: 3112413758/3108773186. Se valida en el  historial del establecimiento y mediante comunicación telefónica fue posible constatar que el número telefónico correcto es el que se encuentra registrado en el aplicativo."/>
    <m/>
    <m/>
    <m/>
    <n v="0"/>
    <m/>
    <m/>
    <n v="0"/>
  </r>
  <r>
    <s v="RETROSPECTIVO"/>
    <n v="2018"/>
    <x v="1"/>
    <s v="2018Vigilancia de la salud ambiental"/>
    <s v="Línea Calidad de Agua y Saneamiento básico"/>
    <s v="Establecimientos comerciales saneamiento básico"/>
    <s v="Establecimiento vigilado y controlado"/>
    <s v="VER SIVIGILA"/>
    <s v="VER SIVIGILA"/>
    <s v="MARTIRES"/>
    <s v="C. FEBRERO 2025"/>
    <s v="2018Vigilancia de la salud ambientalMARTIRESC. FEBRERO 2025"/>
    <s v="Sandra Milena Acevedo Echeverry"/>
    <n v="0"/>
    <n v="39304"/>
    <n v="0"/>
    <n v="290"/>
    <n v="0"/>
    <n v="11398160"/>
    <s v="G3-3"/>
    <n v="1"/>
    <m/>
    <n v="2"/>
    <n v="0"/>
    <n v="78608"/>
    <n v="78608"/>
    <s v="Se genera Glosa del 100% del valor de cada intervención por incumplimiento de anexo 6 Lineamientos Técnicos de la Gestión de la Salud Publica GSP y del Plan de Salud Pública de Intervenciones Colectivas – PSPIC ya que se evidencio en (02) visitas los siguientes hallazgos:_x000a__x000a_Para las actas SB01E743544 de ID:794224; SB01E743543 de ID:793674 con concepto favorable, se presentó incongruencia en el diligenciamiento de la fecha de hoja N° 1 y en ítem de “constancia, previa lectura y ratificación del contenido de la presente acta donde firman los colaboradores y personas que intervinieron hoy”, ya que se registró 10/01/2025., sin embargo, la IVC fue realizada y facturada en el mes de febrero de 2025."/>
    <m/>
    <m/>
    <m/>
    <n v="0"/>
    <m/>
    <m/>
    <n v="0"/>
  </r>
  <r>
    <s v="RETROSPECTIVO"/>
    <n v="2018"/>
    <x v="1"/>
    <s v="2018Vigilancia de la salud ambiental"/>
    <s v="Línea Calidad de Agua y Saneamiento básico"/>
    <s v="Establecimientos comerciales saneamiento básico"/>
    <s v="Establecimiento vigilado y controlado"/>
    <s v="VER SIVIGILA"/>
    <s v="VER SIVIGILA"/>
    <s v="CANDELARIA"/>
    <s v="C. FEBRERO 2025"/>
    <s v="2018Vigilancia de la salud ambientalCANDELARIAC. FEBRERO 2025"/>
    <s v="Vladimir Murillo Rivas "/>
    <n v="0"/>
    <n v="39304"/>
    <n v="0"/>
    <n v="55"/>
    <n v="0"/>
    <n v="216172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E744082 ID 828624 del 19/2/2025. Espacio en blanco sin diligenciar para las opciones de respuesta de la pregunta 8.2 (SI o NO), se registró o marcó la casilla FOLIOS."/>
    <m/>
    <m/>
    <m/>
    <n v="0"/>
    <m/>
    <m/>
    <n v="0"/>
  </r>
  <r>
    <s v="RETROSPECTIVO"/>
    <n v="2018"/>
    <x v="1"/>
    <s v="2018Vigilancia de la salud ambiental"/>
    <s v="Línea Calidad de Agua y Saneamiento básico"/>
    <s v="Establecimientos comerciales saneamiento básico"/>
    <s v="Establecimiento vigilado y controlado"/>
    <s v="VER SIVIGILA"/>
    <s v="VER SIVIGILA"/>
    <s v="RAFAEL URIBE URIBE"/>
    <s v="C. FEBRERO 2025"/>
    <s v="2018Vigilancia de la salud ambientalRAFAEL URIBE URIBEC. FEBRERO 2025"/>
    <s v="Vladimir Murillo Rivas "/>
    <n v="0"/>
    <n v="39304"/>
    <n v="0"/>
    <n v="80"/>
    <n v="0"/>
    <n v="314432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E742343 ID 745511 del 25/2/2025. Espacio en blanco sin diligenciar para las opciones de respuesta de la pregunta 8.2. "/>
    <m/>
    <m/>
    <m/>
    <n v="0"/>
    <m/>
    <m/>
    <n v="0"/>
  </r>
  <r>
    <s v="RETROSPECTIVO"/>
    <n v="2018"/>
    <x v="1"/>
    <s v="2018Vigilancia de la salud ambiental"/>
    <s v="Línea Calidad de Agua y Saneamiento básico"/>
    <s v="Establecimientos comerciales saneamiento básico"/>
    <s v="Establecimiento vigilado y controlado"/>
    <s v="VER SIVIGILA"/>
    <s v="VER SIVIGILA"/>
    <s v="CANDELARIA"/>
    <s v="D. MARZO 2025"/>
    <s v="2018Vigilancia de la salud ambientalCANDELARIAD. MARZO 2025"/>
    <s v="Vladimir Murillo Rivas "/>
    <n v="0"/>
    <n v="39304"/>
    <n v="0"/>
    <n v="60"/>
    <n v="0"/>
    <n v="235824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1.1._x0009_SB01E745597 ID 710259 del 29/2/2025. Espacio en blanco sin diligenciar para las opciones de respuesta de la pregunta 5.1.3 – variable AÑO."/>
    <m/>
    <m/>
    <m/>
    <n v="0"/>
    <m/>
    <m/>
    <n v="0"/>
  </r>
  <r>
    <s v="RETROSPECTIVO"/>
    <n v="2028"/>
    <x v="1"/>
    <s v="2028Vigilancia de la salud ambiental"/>
    <s v="Línea Calidad de Agua y Saneamiento básico"/>
    <s v="Establecimientos de educación para el trabajo y desarrollo humano y otros tipos de educación"/>
    <s v="Establecimiento vigilado y controlado"/>
    <s v="VER SIVIGILA"/>
    <s v="VER SIVIGILA"/>
    <s v="ANTONIO NARIÑO"/>
    <s v="D. MARZO 2025"/>
    <s v="2028Vigilancia de la salud ambientalANTONIO NARIÑOD. MARZO 2025"/>
    <s v="Jenny Alexandra Morales Mancer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Para el acta de visita SB06E704925 del 21/03/2025 con ID 328541 de concepto desfavorable, se presentó incumplimiento en las características técnicas y de calidad en el diligenciamiento de los instrumentos, debido al registro errado del digito de verificación del NIT del establecimiento, ya que en acta de IVC se diligenció como NIT: &quot;2348834 - 8&quot;; sin embargo, de acuerdo a consulta del aplicativo RUES el NIT del establecimiento corresponde a: &quot;2348834 - 0&quot;."/>
    <m/>
    <m/>
    <m/>
    <n v="0"/>
    <m/>
    <m/>
    <n v="0"/>
  </r>
  <r>
    <s v="RETROSPECTIVO"/>
    <n v="63"/>
    <x v="1"/>
    <s v="63Vigilancia de la salud ambiental"/>
    <s v="Línea Calidad de Agua y Saneamiento básico"/>
    <s v="Bien inmueble de uso habitacional"/>
    <s v="Inspección en Viviendas"/>
    <s v="VER SIVIGILA"/>
    <s v="VER SIVIGILA"/>
    <s v="SANTA FE"/>
    <s v="C. FEBRERO 2025"/>
    <s v="63Vigilancia de la salud ambientalSANTA FEC. FEBRERO 2025"/>
    <s v="John Fredy Corso "/>
    <n v="0"/>
    <n v="58956"/>
    <n v="0"/>
    <n v="1"/>
    <n v="0"/>
    <n v="5895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Para la intervención bajo acta SA03E713947 con fecha de aplicación del 21 de febrero del 2025, para la atención de la petición No. SISSCO-2025-PQ-000735, cuya descripción del peticionario, refiere que: “La situación en el piso 5 del edificio sigue siendo alarmante. la oficina 502 continúa siendo utilizada de manera indebida como restaurante, lugar de descanso y recreación para empleados de los pisos 11 y 12, quienes ocupan los pasillos comunes, generan ruido excesivo, fuman y afectan la tranquilidad de los demás usuarios del edificio. además, se ha identificado la presencia constante de olores a marihuana, lo que genera una preocupación adicional en materia de seguridad y convivencia.”; atención a queja que no corresponde al objetivo de vigilancia de la línea de Calidad del Agua y Saneamiento Básico, según como lo describe la Ficha Técnica de: Línea de Calidad del Agua y Saneamiento Básico. "/>
    <m/>
    <m/>
    <m/>
    <n v="0"/>
    <m/>
    <m/>
    <n v="0"/>
  </r>
  <r>
    <s v="RETROSPECTIVO"/>
    <n v="31"/>
    <x v="1"/>
    <s v="31Vigilancia de la salud ambiental"/>
    <s v="Línea Calidad de Agua y Saneamiento básico"/>
    <s v="Bodegas de almacenamiento de material reciclable y similares"/>
    <s v="Establecimiento vigilado y controlado"/>
    <s v="VER SIVIGILA"/>
    <s v="VER SIVIGILA"/>
    <s v="SANTA FE"/>
    <s v="D. MARZO 2025"/>
    <s v="31Vigilancia de la salud ambientalSANTA FED. MARZO 2025"/>
    <s v="John Fredy Corso "/>
    <n v="0"/>
    <n v="90168"/>
    <n v="0"/>
    <n v="5"/>
    <n v="0"/>
    <n v="45084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E740341 ID 737870 con concepto favorable con requerimientos, se evidencio incongruencia en la calificación de ítems, ya que el ítem 7.6. Se califico como No cumple, con hallazgo “No presentan plan de saneamiento en su componente de gestión de residuos y limpieza y desinfección”, y en los ítems del bloque 5.2. Aseo, limpieza y desinfección y 5.4. Manejo y disposición de residuos sólidos, fueron calificados como Cumple; ítems que no dan cuenta del incumplimiento según lo registrado en el numeral 7.6."/>
    <m/>
    <m/>
    <m/>
    <n v="0"/>
    <m/>
    <m/>
    <n v="0"/>
  </r>
  <r>
    <s v="RETROSPECTIVO"/>
    <n v="90"/>
    <x v="1"/>
    <s v="90Vigilancia de la salud ambiental"/>
    <s v="Línea Alimentos Sanos y Seguros"/>
    <s v="Cafeterías, panaderías, fruterías"/>
    <s v="Establecimiento vigilado y controlado"/>
    <s v="VER SIVIGILA"/>
    <s v="VER SIVIGILA"/>
    <s v="MARTIRES"/>
    <s v="C. FEBRERO 2025"/>
    <s v="90Vigilancia de la salud ambientalMARTIRESC. FEBRERO 2025"/>
    <s v="Luis Gabriel Piñeros Huertas"/>
    <n v="0"/>
    <n v="58956"/>
    <n v="0"/>
    <n v="51"/>
    <n v="0"/>
    <n v="3006756"/>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2576 de fecha del 21-02-25, con ID: 527977, se observó en el ítem 5,4 control integral de plagas, se calificó como “insuficiente” con el hallazgo, “presencia de cucarachas muertas en pisos de área de proceso debajo de muebles…”, al ser un ítem que no tiene calificación intermedia y relacionar el incumplimiento, se debió marcar el “Critico”, como lo indica el instructivo de diligenciamiento de acta el cual no se marcó."/>
    <m/>
    <m/>
    <m/>
    <n v="0"/>
    <m/>
    <m/>
    <n v="0"/>
  </r>
  <r>
    <s v="RETROSPECTIVO"/>
    <n v="104"/>
    <x v="1"/>
    <s v="104Vigilancia de la salud ambiental"/>
    <s v="Línea Alimentos Sanos y Seguros"/>
    <s v="Restaurantes, cevicherías y comidas rápidas"/>
    <s v="Establecimiento vigilado y controlado"/>
    <s v="VER SIVIGILA"/>
    <s v="VER SIVIGILA"/>
    <s v="MARTIRES"/>
    <s v="C. FEBRERO 2025"/>
    <s v="104Vigilancia de la salud ambientalMARTIRESC. FEBRERO 2025"/>
    <s v="Luis Gabriel Piñeros Huertas"/>
    <n v="0"/>
    <n v="90168"/>
    <n v="0"/>
    <n v="220"/>
    <n v="0"/>
    <n v="1983696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3762 de fecha del 20-02-2025 de ID 554045, se observo en la información del concepto sanitario de la última visita, fecha 05-11-2025, lo anterior no coincide con la información revisada en el aplicativo SIVIGILA DC ya que la fecha de la última inspección para el establecimiento es del 05-11-2024."/>
    <m/>
    <m/>
    <m/>
    <n v="0"/>
    <m/>
    <m/>
    <n v="0"/>
  </r>
  <r>
    <s v="RETROSPECTIVO"/>
    <n v="85"/>
    <x v="1"/>
    <s v="85Vigilancia de la salud ambiental"/>
    <s v="Línea Alimentos Sanos y Seguros"/>
    <s v="Operativos de alimentos y bebidas alcohólicas"/>
    <s v="Establecimiento vigilado y controlado"/>
    <s v="VER SIVIGILA"/>
    <s v="VER SIVIGILA"/>
    <s v="MARTIRES"/>
    <s v="C. FEBRERO 2025"/>
    <s v="85Vigilancia de la salud ambientalMARTIRESC. FEBRERO 2025"/>
    <s v="Luis Gabriel Piñeros Huertas"/>
    <n v="0"/>
    <n v="416160"/>
    <n v="0"/>
    <n v="10"/>
    <n v="0"/>
    <n v="4161600"/>
    <s v="G3-3"/>
    <n v="1"/>
    <m/>
    <n v="1"/>
    <n v="0"/>
    <n v="416160"/>
    <n v="41616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15E742550 de fecha del 10-02-2025 de ID 658624 y acta de medida sanitaria Nº MH06E712881, se observó en el acta del operativo, que se relacionó en el nombre del establecimiento “El amigo José” sin embargo, en el acta de aplicación de medida sanitaria se relacionó como nombre del establecimiento “Restaurante el amigo José”, como reposa en el RUES para el numero de matrícula 1467538, por lo anterior no coincide la información entre el acta del operativo y el acta de aplicación de medida sanitaria. "/>
    <m/>
    <m/>
    <m/>
    <n v="0"/>
    <m/>
    <m/>
    <n v="0"/>
  </r>
  <r>
    <s v="RETROSPECTIVO"/>
    <n v="1155"/>
    <x v="1"/>
    <s v="1155Vigilancia de la salud ambiental"/>
    <s v="Línea Alimentos Sanos y Seguros"/>
    <s v="Plaza de mercado Paloquemao"/>
    <s v="Establecimiento vigilado y controlado"/>
    <s v="VER SIVIGILA"/>
    <s v="VER SIVIGILA"/>
    <s v="MARTIRES"/>
    <s v="C. FEBRERO 2025"/>
    <s v="1155Vigilancia de la salud ambientalMARTIRESC. FEBRERO 2025"/>
    <s v="Luis Gabriel Piñeros Huertas"/>
    <n v="0"/>
    <n v="16901187"/>
    <n v="0"/>
    <n v="1"/>
    <n v="0"/>
    <n v="16901187"/>
    <s v="G3-3"/>
    <n v="1"/>
    <m/>
    <n v="4.1038537999999999E-2"/>
    <n v="0"/>
    <n v="693600"/>
    <n v="69360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iez (10) actas lo siguiente:_x000a__x000a_para el ítem 5,2 Manejo y conservación de productos, se calificó como “(NA) No Aplica”, sin embargo, no se relacionó ninguna justificación por esta calificación, incumpliendo con lo descrito en el instructivo de diligenciamiento de acta._x000a__x000a_-_x0009_Acta Nº AS04E728817, ID 385023_x000a_-_x0009_Acta Nº AS04E728827, ID 382716_x000a_-_x0009_Acta Nº AS04E728818, ID 780689_x000a_-_x0009_Acta Nº AS04E728825, ID 384234_x000a_-_x0009_Acta Nº AS04E728814, ID 383089_x000a_-_x0009_Acta Nº AS04E728829, ID 462420_x000a_-_x0009_Acta Nº AS04E728683, ID 383966_x000a_-_x0009_Acta Nº AS04E728813, ID 384655_x000a_-_x0009_Acta Nº AS04E728811, ID 383838_x000a_-_x0009_Acta Nº AS04E728828, ID 462462_x000a__x000a_Adicionalmente Se evidencio incumplimiento para la actividad de Operativos de la línea de medicamentos seguros – Profesional realizados en la plaza de Paloquemao, ya que se evidencio para un acta, MSE15E5022536, ID: 382036, que, de los diferentes productos muestreados no registraron la información correspondiente a la forma farmacéutica ni a la concentración de los medicamentos, afectando la trazabilidad del acta de muestreo."/>
    <m/>
    <m/>
    <m/>
    <n v="0"/>
    <m/>
    <m/>
    <n v="0"/>
  </r>
  <r>
    <s v="RETROSPECTIVO"/>
    <n v="104"/>
    <x v="1"/>
    <s v="104Vigilancia de la salud ambiental"/>
    <s v="Línea Alimentos Sanos y Seguros"/>
    <s v="Restaurantes, cevicherías y comidas rápidas"/>
    <s v="Establecimiento vigilado y controlado"/>
    <s v="VER SIVIGILA"/>
    <s v="VER SIVIGILA"/>
    <s v="MARTIRES"/>
    <s v="D. MARZO 2025"/>
    <s v="104Vigilancia de la salud ambientalMARTIRESD. MARZO 2025"/>
    <s v="Luis Gabriel Piñeros Huertas"/>
    <n v="0"/>
    <n v="90168"/>
    <n v="0"/>
    <n v="265"/>
    <n v="0"/>
    <n v="238945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84019 de ID 416365 de fecha 05-03-2025, que el proceso de autorregulación termina la actividad con el establecimiento para el 24-09-2024 y se realiza visita de seguimiento hasta el 05-03-2025, incumpliendo con el documento técnico, que indica que los establecimientos que son canalizados por el proceso de autorregulación deben ser abordados para visita de IVC en un tiempo máximo de dos meses."/>
    <m/>
    <m/>
    <m/>
    <n v="0"/>
    <m/>
    <m/>
    <n v="0"/>
  </r>
  <r>
    <s v="RETROSPECTIVO"/>
    <n v="99"/>
    <x v="1"/>
    <s v="99Vigilancia de la salud ambiental"/>
    <s v="Línea Alimentos Sanos y Seguros"/>
    <s v="Supermercados - Hipermercados - Grandes superficies"/>
    <s v="Establecimiento vigilado y controlado"/>
    <s v="VER SIVIGILA"/>
    <s v="VER SIVIGILA"/>
    <s v="SAN CRISTOBAL"/>
    <s v="C. FEBRERO 2025"/>
    <s v="99Vigilancia de la salud ambientalSAN CRISTOBALC. FEBRERO 2025"/>
    <s v="Doraangela Suarez Monzón"/>
    <n v="0"/>
    <n v="497080"/>
    <n v="0"/>
    <n v="8"/>
    <n v="0"/>
    <n v="3976640"/>
    <s v="G3-3"/>
    <n v="1"/>
    <m/>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 Acta AS05E704570, ID 624296, de fecha 03/02/2025, establecimiento Supermercado El Porvenir Gr 2. El establecimiento obtuvo un porcentaje de cumplimiento de 60%, se le emitió concepto sanitario desfavorable con aplicación de medidas sanitarias de Suspensión parcial de trabajos o servicios y de desnaturalización; sin embargo, ninguno de los ítems del acta de IVC fue identificado como critico; por lo cual no se debió emitir concepto sanitario desfavorable ni aplicar la medida sanitaria de Suspensión parcial de trabajos o servicios; lo anterior, teniendo en cuenta lo establecido en la Guía de diligenciamiento de actas del Invima  la cual indica que: &quot;...en caso que uno o más de los aspectos a evaluar sea identificado como crítico y calificado como Inaceptable (I), independiente del porcentaje de cumplimiento obtenido, el CONCEPTO SANITARIO a emitir será DESFAVORABLE y se procederá a aplicar la MEDIDA SANITARIA DE SEGURIDAD respectiva&quot;."/>
    <m/>
    <m/>
    <m/>
    <n v="0"/>
    <m/>
    <m/>
    <n v="0"/>
  </r>
  <r>
    <s v="RETROSPECTIVO"/>
    <n v="104"/>
    <x v="1"/>
    <s v="104Vigilancia de la salud ambiental"/>
    <s v="Línea Alimentos Sanos y Seguros"/>
    <s v="Restaurantes, cevicherías y comidas rápidas"/>
    <s v="Establecimiento vigilado y controlado"/>
    <s v="VER SIVIGILA"/>
    <s v="VER SIVIGILA"/>
    <s v="SAN CRISTOBAL"/>
    <s v="C. FEBRERO 2025"/>
    <s v="104Vigilancia de la salud ambientalSAN CRISTOBALC. FEBRERO 2025"/>
    <s v="Doraangela Suarez Monzón"/>
    <n v="0"/>
    <n v="90168"/>
    <n v="0"/>
    <n v="197"/>
    <n v="0"/>
    <n v="1776309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E782978, ID 810434, de fecha 19/02/2025, establecimiento Restaurante y Pescadería San Esteban. Al establecimiento se le emitió concepto sanitario desfavorable con aplicación de medida sanitaria de seguridad de clausura temporal total; sin embargo, a fecha de seguimiento retrospectivo no se evidencia seguimiento al establecimiento frente a la medida interpuesta, incumpliendo lo establecido en el Documento operativo de VSA que establece un periodo máximo veinte días calendario posterior a la aplicación de la medida sanitaria para realizar visita de seguimiento."/>
    <m/>
    <m/>
    <m/>
    <n v="0"/>
    <m/>
    <m/>
    <n v="0"/>
  </r>
  <r>
    <s v="RETROSPECTIVO"/>
    <n v="89"/>
    <x v="1"/>
    <s v="89Vigilancia de la salud ambiental"/>
    <s v="Línea Alimentos Sanos y Seguros"/>
    <s v="Expendio o almacenamiento de carne y/o productos cárnicos comestibles"/>
    <s v="Establecimiento vigilado y controlado"/>
    <s v="VER SIVIGILA"/>
    <s v="VER SIVIGILA"/>
    <s v="SAN CRISTOBAL"/>
    <s v="D. MARZO 2025"/>
    <s v="89Vigilancia de la salud ambientalSAN CRISTOBALD. MARZO 2025"/>
    <s v="Doraangela Suarez Monzón"/>
    <n v="0"/>
    <n v="90168"/>
    <n v="0"/>
    <n v="82"/>
    <n v="0"/>
    <n v="739377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S21E704955, ID 815437, de fecha 10/03/2025, establecimiento El Del Paisano. Al establecimiento se le levantó la medida sanitaria el 24/02/2025; sin embargo, se realizó la visita de IVC para cambio de conceto sanitario hasta el 10/03/2025, superando los 8 días calendario establecidas en el Documento Operativo de Vigilancia de la Salud Ambiental."/>
    <m/>
    <m/>
    <m/>
    <n v="0"/>
    <m/>
    <m/>
    <n v="0"/>
  </r>
  <r>
    <s v="RETROSPECTIVO"/>
    <n v="90"/>
    <x v="1"/>
    <s v="90Vigilancia de la salud ambiental"/>
    <s v="Línea Alimentos Sanos y Seguros"/>
    <s v="Cafeterías, panaderías, fruterías"/>
    <s v="Establecimiento vigilado y controlado"/>
    <s v="VER SIVIGILA"/>
    <s v="VER SIVIGILA"/>
    <s v="SAN CRISTOBAL"/>
    <s v="D. MARZO 2025"/>
    <s v="90Vigilancia de la salud ambientalSAN CRISTOBALD. MARZO 2025"/>
    <s v="Doraangela Suarez Monzón"/>
    <n v="0"/>
    <n v="58956"/>
    <n v="0"/>
    <n v="91"/>
    <n v="0"/>
    <n v="5364996"/>
    <s v="G3-3"/>
    <n v="1"/>
    <m/>
    <n v="2"/>
    <n v="0"/>
    <n v="117912"/>
    <n v="117912"/>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_x000a__x000a_1.Acta AS02E779994, ID 575572, de fecha 26/03/2025, establecimiento Heladería SyF. En la hoja 1 del acta de IVC en el apartado Concepto sanitario de la última visita sanitaria no se marcó el concepto sanitario emitido._x000a__x000a_2. Acta AS02E786299, ID 355594, de fecha 26/03/2025, establecimiento Panadería y pastelería Indianápolis Los Alpes. En la hoja 1 del acta de IVC en el apartado Concepto sanitario de la última visita sanitaria no se marcó el concepto sanitario emitido."/>
    <m/>
    <m/>
    <m/>
    <n v="0"/>
    <m/>
    <m/>
    <n v="0"/>
  </r>
  <r>
    <s v="RETROSPECTIVO"/>
    <n v="97"/>
    <x v="1"/>
    <s v="97Vigilancia de la salud ambiental"/>
    <s v="Línea Alimentos Sanos y Seguros"/>
    <s v="Expendios de bebidas alcohólicas"/>
    <s v="Establecimiento vigilado y controlado"/>
    <s v="VER SIVIGILA"/>
    <s v="VER SIVIGILA"/>
    <s v="ANTONIO NARIÑO"/>
    <s v="C. FEBRERO 2025"/>
    <s v="97Vigilancia de la salud ambientalANTONIO NARIÑOC. FEBRERO 2025"/>
    <s v="Doraangela Suarez Monzón"/>
    <n v="0"/>
    <n v="58956"/>
    <n v="0"/>
    <n v="79"/>
    <n v="0"/>
    <n v="4657524"/>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Acta AS08E719629, ID 777064, de fecha 07/02/2025, establecimiento Iglu Discoteca. Al establecimiento se le realizó levantamiento de la medida sanitaria el 12/02/2025 y la visita de IVC para cambio de concepto se llevó a cabo hasta el 25/02/2025 superando los 8 días calendario establecidos en el Documento operativo de Vigilancia de la Salud Ambiental."/>
    <m/>
    <m/>
    <m/>
    <n v="0"/>
    <m/>
    <m/>
    <n v="0"/>
  </r>
  <r>
    <s v="RETROSPECTIVO"/>
    <n v="1201"/>
    <x v="1"/>
    <s v="1201Vigilancia de la salud ambiental"/>
    <s v="Línea Alimentos Sanos y Seguros"/>
    <s v="Plaza de mercado Flores"/>
    <s v="Establecimiento vigilado y controlado"/>
    <s v="VER SIVIGILA"/>
    <s v="VER SIVIGILA"/>
    <s v="ANTONIO NARIÑO"/>
    <s v="C. FEBRERO 2025"/>
    <s v="1201Vigilancia de la salud ambientalANTONIO NARIÑOC. FEBRERO 2025"/>
    <s v="Doraangela Suarez Monzón"/>
    <n v="0"/>
    <n v="25631505"/>
    <n v="0"/>
    <n v="1"/>
    <n v="0"/>
    <n v="25631505"/>
    <s v="G3-3"/>
    <n v="1"/>
    <m/>
    <n v="2.3001380526999999E-3"/>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Expendios minoristas, ubicado en la plaza de mercado Flores (lo que representa el 0,0023001380527 de la meta ejecutada)._x000a__x000a_1. Acta AS04E728706, ID 719298, de fecha 22/02/2025, establecimiento Distribuidora de embutidos choripaisa. El ítem 3.2 Reconocimiento médico se calificó como aceptable con requerimientos (AR) con el hallazgo “No presenta reconocimiento médico de un manipulador”, al verificar la información de la cédula del establecimiento hoja 1 en el apartado de número de trabajadores se registró 1; por lo anterior la calificación debió ser inaceptable (I) debido a que el único manipulador de alimentos no cuenta con certificado médico."/>
    <m/>
    <m/>
    <m/>
    <n v="0"/>
    <m/>
    <m/>
    <n v="0"/>
  </r>
  <r>
    <s v="RETROSPECTIVO"/>
    <n v="89"/>
    <x v="1"/>
    <s v="89Vigilancia de la salud ambiental"/>
    <s v="Línea Alimentos Sanos y Seguros"/>
    <s v="Expendio o almacenamiento de carne y/o productos cárnicos comestibles"/>
    <s v="Establecimiento vigilado y controlado"/>
    <s v="VER SIVIGILA"/>
    <s v="VER SIVIGILA"/>
    <s v="ANTONIO NARIÑO"/>
    <s v="D. MARZO 2025"/>
    <s v="89Vigilancia de la salud ambientalANTONIO NARIÑOD. MARZO 2025"/>
    <s v="Doraangela Suarez Monzón"/>
    <n v="0"/>
    <n v="90168"/>
    <n v="0"/>
    <n v="35"/>
    <n v="0"/>
    <n v="315588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 Acta AS21E712484, ID 414492, de fecha 18/03/2025, establecimiento Distribuidora de carne JJ. No se evidencia formatos de verificación de rotulado y no se registró justificación para ello en el acta de IVC, incumpliendo lo establecido en la Ficha técnica de alimentos la cual indica que “Cuando en el establecimiento o vehículo no se encuentre suficiente cantidad de alimentos o no haya para la verificación de rotulado, se debe dejar constancia de la situación evidenciada en el acta de visita.”"/>
    <m/>
    <m/>
    <m/>
    <n v="0"/>
    <m/>
    <m/>
    <n v="0"/>
  </r>
  <r>
    <s v="RETROSPECTIVO"/>
    <n v="99"/>
    <x v="1"/>
    <s v="99Vigilancia de la salud ambiental"/>
    <s v="Línea Alimentos Sanos y Seguros"/>
    <s v="Supermercados - Hipermercados - Grandes superficies"/>
    <s v="Establecimiento vigilado y controlado"/>
    <s v="VER SIVIGILA"/>
    <s v="VER SIVIGILA"/>
    <s v="ANTONIO NARIÑO"/>
    <s v="D. MARZO 2025"/>
    <s v="99Vigilancia de la salud ambientalANTONIO NARIÑOD. MARZO 2025"/>
    <s v="Doraangela Suarez Monzón"/>
    <n v="0"/>
    <n v="497080"/>
    <n v="0"/>
    <n v="3"/>
    <n v="0"/>
    <n v="1491240"/>
    <s v="G3-3"/>
    <n v="1"/>
    <m/>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5E703695, ID 326547, de fecha 21/03/2025, establecimiento Éxito Restrepo. Al establecimiento se le aplicó medida sanitaria de destrucción bajo acta MH05E705309 donde se evidencia que no se realizó registro de las especificaciones de las causales de la aplicación de la medida sanitaria para los productos (pastel hojaldrado de arequipe, arepa para pincho, mortadela mixta de pollo y cerdo); de acuerdo a lo registrado en el acta de la medida en el apartado de fecha de vencimiento, lo registrado en acta de IVC y lo registrado en anexo de rotulado, la causal  corresponde a alimentos con fecha de vencimiento caducada; por otro lado,  en la verificación del acta de IVC se evidencia que el ítem 4.5 Procedencia y requisitos legales no fue afectado teniendo en cuenta la aplicación de la medida sanitaria de productos vencidos,  incumpliendo de esta manera lo establecido en la Resolución 2674 de 2013 Articulo 31 parágrafo 2 el cual indica que “… Se prohíbe la exhibición y venta de alimentos o materias primas que se encuentren alterados, adulterados, contaminados, fraudulentos o con fecha de vencimiento caducada.”; adicionalmente, se evidencia en el acta de IVC en el ítem 6.2 Manejo y conservación de productos refrigerados o congelados que el ítem fue calificado como inaceptable  (I) con el hallazgo “verificación y control de temperaturas de productos en cocción no acorde a lo evidenciado pollo asado 34°C” , evidenciando que el hallazgo no corresponde a lo solicitado a verificar en  el ítem."/>
    <m/>
    <m/>
    <m/>
    <n v="0"/>
    <m/>
    <m/>
    <n v="0"/>
  </r>
  <r>
    <s v="RETROSPECTIVO"/>
    <n v="1201"/>
    <x v="1"/>
    <s v="1201Vigilancia de la salud ambiental"/>
    <s v="Línea Alimentos Sanos y Seguros"/>
    <s v="Plaza de mercado Flores"/>
    <s v="Establecimiento vigilado y controlado"/>
    <s v="VER SIVIGILA"/>
    <s v="VER SIVIGILA"/>
    <s v="ANTONIO NARIÑO"/>
    <s v="D. MARZO 2025"/>
    <s v="1201Vigilancia de la salud ambientalANTONIO NARIÑOD. MARZO 2025"/>
    <s v="Doraangela Suarez Monzón"/>
    <n v="0"/>
    <n v="25631505"/>
    <n v="0"/>
    <n v="1"/>
    <n v="0"/>
    <n v="25631505"/>
    <s v="G3-3"/>
    <n v="1"/>
    <m/>
    <n v="1.1500690263E-3"/>
    <n v="0"/>
    <n v="29478"/>
    <n v="2947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inspección a vehículos transportadores de alimentos, realizado en la plaza de mercado Flores (lo que representa el 0,0011500690263 de la meta ejecutada)._x000a_1.Acta AS11E709666, ID 59579, de fecha 07/03/2025, vehículo placa KNL877. En el ítem 3.2 Reconocimiento médico se calificó Aceptable con requerimientos (AR) con el hallazgo “no presenta reconocimiento médico vigente”; frente al hallazgo se debió calificar como Inaceptable (I) teniendo en cuenta lo establecido en la Resolución 2674/2013 en su artículo 11 numerales 1,2,4,4 “Contar con una certificación médica en la cual conste la aptitud o no para la manipulación de alimentos. La empresa debe tomar las medidas correspondientes para que al personal manipulador de alimentos se le practique un reconocimiento médico, por lo menos una vez al año.”"/>
    <m/>
    <m/>
    <m/>
    <n v="0"/>
    <m/>
    <m/>
    <n v="0"/>
  </r>
  <r>
    <s v="RETROSPECTIVO"/>
    <n v="89"/>
    <x v="1"/>
    <s v="89Vigilancia de la salud ambiental"/>
    <s v="Línea Alimentos Sanos y Seguros"/>
    <s v="Expendio o almacenamiento de carne y/o productos cárnicos comestibles"/>
    <s v="Establecimiento vigilado y controlado"/>
    <s v="VER SIVIGILA"/>
    <s v="VER SIVIGILA"/>
    <s v="RAFAEL URIBE URIBE"/>
    <s v="C. FEBRERO 2025"/>
    <s v="89Vigilancia de la salud ambientalRAFAEL URIBE URIBEC. FEBRERO 2025"/>
    <s v="Adriana Moreno"/>
    <n v="0"/>
    <n v="90168"/>
    <n v="0"/>
    <n v="79"/>
    <n v="0"/>
    <n v="7123272"/>
    <s v="G3-3"/>
    <n v="1"/>
    <m/>
    <n v="5"/>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Actas:_x000a__x000a_1. En acta de visita AS21E712753 ID 40481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_x000a__x000a_2. En acta de visita AS21E712752 ID 706584 del 14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_x000a__x000a_3. En acta de visita AS21E712652 ID 706662 del 10 de febrero de 2025, se evidencio en el Ítem 4: requisitos higiénicos, numeral 4.3: Empaque y etiquetado y en el Ítem 6: Actividades secundarias. Numeral 6.1: condiciones del área de desposte o sección de desprese el colaborador registro el siguiente hallazgo: “No se realiza actividad”, sin embargo, no registro en N/A, según lo establecido en el instructivo._x000a__x000a_4. En acta de visita AS21E712651 ID 771469 del 07 de febrero de 2025, se evidencio en el Ítem 4: requisitos higiénicos, numeral 4.3: Empaque y etiquetado y en el Ítem 6Actividades secundarias. Numeral 6.1: condiciones del área de desposte o sección de desprese el colaborador registro el siguiente hallazgo: “No se realiza actividad”, sin embargo, no registro en N/A, según lo establecido en el instructivo._x000a__x000a_5. En acta de visita AS21E712654 ID 326710 del 11 de febrero de 2025, se evidencio en el Ítem 4: requisitos higiénicos, numeral 4.3: Empaque y etiquetado etiqueta y en el Ítem 6: Actividades secundarias, numeral 6.1: Condiciones del área de desposte o sección de desprese el colaborador registro en N/A, sin embargo, no justifica el porqué de este."/>
    <m/>
    <m/>
    <m/>
    <n v="0"/>
    <m/>
    <m/>
    <n v="0"/>
  </r>
  <r>
    <s v="RETROSPECTIVO"/>
    <n v="90"/>
    <x v="1"/>
    <s v="90Vigilancia de la salud ambiental"/>
    <s v="Línea Alimentos Sanos y Seguros"/>
    <s v="Cafeterías, panaderías, fruterías"/>
    <s v="Establecimiento vigilado y controlado"/>
    <s v="VER SIVIGILA"/>
    <s v="VER SIVIGILA"/>
    <s v="RAFAEL URIBE URIBE"/>
    <s v="C. FEBRERO 2025"/>
    <s v="90Vigilancia de la salud ambientalRAFAEL URIBE URIBEC. FEBRERO 2025"/>
    <s v="Adriana Moreno"/>
    <n v="0"/>
    <n v="58956"/>
    <n v="0"/>
    <n v="78"/>
    <n v="0"/>
    <n v="4598568"/>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82382 ID 734951 del 15 de febrero de 2025, debido a que se evidencio espació sin diligenciar en el horario del establecimiento, se verifico en SIVIGILA y está registrado 6:00 a.m-10:00 p.m."/>
    <m/>
    <m/>
    <m/>
    <n v="0"/>
    <m/>
    <m/>
    <n v="0"/>
  </r>
  <r>
    <s v="RETROSPECTIVO"/>
    <n v="104"/>
    <x v="1"/>
    <s v="104Vigilancia de la salud ambiental"/>
    <s v="Línea Alimentos Sanos y Seguros"/>
    <s v="Restaurantes, cevicherías y comidas rápidas"/>
    <s v="Establecimiento vigilado y controlado"/>
    <s v="VER SIVIGILA"/>
    <s v="VER SIVIGILA"/>
    <s v="RAFAEL URIBE URIBE"/>
    <s v="C. FEBRERO 2025"/>
    <s v="104Vigilancia de la salud ambientalRAFAEL URIBE URIBEC. FEBRERO 2025"/>
    <s v="Adriana Moreno"/>
    <n v="0"/>
    <n v="90168"/>
    <n v="0"/>
    <n v="287"/>
    <n v="0"/>
    <n v="2587821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84001 ID 753499 del 25 de febrero de 2025, debido a que se evidencio en acta de rotulado No AS14E096136 en la hoja 3/3 sin firma por parte de la autoridad sanitaria_x000a_"/>
    <m/>
    <m/>
    <m/>
    <n v="0"/>
    <m/>
    <m/>
    <n v="0"/>
  </r>
  <r>
    <s v="RETROSPECTIVO"/>
    <n v="89"/>
    <x v="1"/>
    <s v="89Vigilancia de la salud ambiental"/>
    <s v="Línea Alimentos Sanos y Seguros"/>
    <s v="Expendio o almacenamiento de carne y/o productos cárnicos comestibles"/>
    <s v="Establecimiento vigilado y controlado"/>
    <s v="VER SIVIGILA"/>
    <s v="VER SIVIGILA"/>
    <s v="RAFAEL URIBE URIBE"/>
    <s v="D. MARZO 2025"/>
    <s v="89Vigilancia de la salud ambientalRAFAEL URIBE URIBED. MARZO 2025"/>
    <s v="Adriana Moreno"/>
    <n v="0"/>
    <n v="90168"/>
    <n v="0"/>
    <n v="61"/>
    <n v="0"/>
    <n v="550024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E708846 ID 401024 del 08 de marzo de 2025, se evidencio en el Ítem 6: Actividades secundarias, numeral 6.1: Condiciones del área de desposte o sección de desprese el colaborador registro: “No realiza desposte o desprese”, sin embargo, no registro el N/A"/>
    <m/>
    <m/>
    <m/>
    <n v="0"/>
    <m/>
    <m/>
    <n v="0"/>
  </r>
  <r>
    <s v="RETROSPECTIVO"/>
    <n v="104"/>
    <x v="1"/>
    <s v="104Vigilancia de la salud ambiental"/>
    <s v="Línea Alimentos Sanos y Seguros"/>
    <s v="Restaurantes, cevicherías y comidas rápidas"/>
    <s v="Establecimiento vigilado y controlado"/>
    <s v="VER SIVIGILA"/>
    <s v="VER SIVIGILA"/>
    <s v="RAFAEL URIBE URIBE"/>
    <s v="D. MARZO 2025"/>
    <s v="104Vigilancia de la salud ambientalRAFAEL URIBE URIBED. MARZO 2025"/>
    <s v="Adriana Moreno"/>
    <n v="0"/>
    <n v="90168"/>
    <n v="0"/>
    <n v="211"/>
    <n v="0"/>
    <n v="1902544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82416 ID 768521 del 13 de marzo de 2025, debido a que se evidencio en el Ítem matricula mercantil del establecimiento, el colaborador no registra la matricula, sin embargo, al realizar la verificación en SIVIGILA esta digitada la siguiente: 03710783."/>
    <m/>
    <m/>
    <m/>
    <n v="0"/>
    <m/>
    <m/>
    <n v="0"/>
  </r>
  <r>
    <s v="RETROSPECTIVO"/>
    <n v="1864"/>
    <x v="1"/>
    <s v="1864Vigilancia de la salud ambiental"/>
    <s v="Línea Alimentos Sanos y Seguros"/>
    <s v="Fortalecimiento de capacidades en buenas Practicas de Manufactura"/>
    <s v="Fortalecimiento de capacidades"/>
    <s v="VER SIVIGILA"/>
    <s v="VER SIVIGILA"/>
    <s v="SANTA FE"/>
    <s v="C. FEBRERO 2025"/>
    <s v="1864Vigilancia de la salud ambientalSANTA FEC. FEBRERO 2025"/>
    <s v="Irma Perez"/>
    <n v="0"/>
    <n v="90169"/>
    <n v="0"/>
    <n v="7"/>
    <n v="0"/>
    <n v="631183"/>
    <s v="G10-3"/>
    <n v="1"/>
    <m/>
    <n v="7"/>
    <n v="0"/>
    <n v="631183"/>
    <n v="631183"/>
    <s v="Se genera glosa del 100% por ausencia de soportes, del valor reportado  en la columna “presupuesto ejecutado periodo”, debido a que los productos, reportados como desarrollados en el informe de gestión, no fueron soportados en el momento de la visita de supervisión, ya que se evidenció ausencia de (3) soportes, de una meta ejecutada (7) soportes en el Informe de Gestión de Salud Ambiental. Se aclara que el 10 %  no cubre el valor de las ausencias  , por tanto, se genera la glosa  sobre el 100 %  del valor reportado  en la columna “Presupuesto ejecutado periodo”_x000a__x000a_Debido a que se evidencio que la información verificada corresponde a una única capacitación realizada el 11 de febrero de 2025, con el tema “Generalidades visita IVC – Aplicación de medidas sanitarias de Buenas Prácticas de Manufactura”. Esta actividad fue dirigida a un solo grupo poblacional, en una única jornada, en el mismo espacio y horario._x000a__x000a_Esta situación fue confirmada mediante tres llamadas telefónicas realizadas a participantes del evento, quienes manifestaron haber asistido a una sola sesión, lo cual contradice lo reportado en las fichas  presentadas por la línea, en las que se relacionan cuatro sesiones distintas."/>
    <m/>
    <m/>
    <m/>
    <n v="0"/>
    <m/>
    <m/>
    <n v="0"/>
  </r>
  <r>
    <s v="RETROSPECTIVO"/>
    <n v="90"/>
    <x v="1"/>
    <s v="90Vigilancia de la salud ambiental"/>
    <s v="Línea Alimentos Sanos y Seguros"/>
    <s v="Cafeterías, panaderías, fruterías"/>
    <s v="Establecimiento vigilado y controlado"/>
    <s v="VER SIVIGILA"/>
    <s v="VER SIVIGILA"/>
    <s v="SANTA FE"/>
    <s v="D. MARZO 2025"/>
    <s v="90Vigilancia de la salud ambientalSANTA FED. MARZO 2025"/>
    <s v="Irma Perez"/>
    <n v="0"/>
    <n v="58956"/>
    <n v="0"/>
    <n v="127"/>
    <n v="0"/>
    <n v="7487412"/>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_x000a__x000a_-_x0009_En acta de visita AS02E784149 ID 556361 del 10 de marzo de 2025, en el establecimiento  Cafetería La paisa Buenona con concepto Desfavorable el funcionario registra en el Ítem 4.2 Prevención de la contaminación cruzada como hallazgo: “Posible contaminación cruzada por presencia de plagas  tipo cucarachas  vivas en empaque y motor de neveras”, se genera  calificación de no cumplimiento, sin embargo, no se califica el ítem como crítico._x000a__x000a_-_x0009_En acta de visita AS02E784152 ID 400572 del 11 de marzo de 2025, en el establecimiento  Francachela  Real  con concepto Desfavorable el funcionario registra en el Ítem 4.2 Prevención de la contaminación cruzada como hallazgo: “Posible contaminación cruzada por presencia de plagas  tipo cucarachas  vivas en estufa de área de preparación, sin embargo, no se evidencia alimento cerca a preparación en el momento de la intervención”, se genera  calificación de no cumplimiento, sin embargo, no se califica el ítem como crítico._x000a__x000a_-_x0009_En acta de visita AS02E783168 ID 556359 del 14 de marzo de 2025, en el establecimiento  Mini 13 con concepto Desfavorable el funcionario registra en el Ítem 4.2 Prevención de la contaminación cruzada como hallazgo: “Posible contaminación cruzada por presencia de plagas  tipo cucarachas  vivas en motor y base de nevera de lácteos”, se genera  calificación de no cumplimiento, sin embargo, no se califica el ítem como crítico."/>
    <m/>
    <m/>
    <m/>
    <n v="0"/>
    <m/>
    <m/>
    <n v="0"/>
  </r>
  <r>
    <s v="RETROSPECTIVO"/>
    <n v="129"/>
    <x v="2"/>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D. MARZO 2025"/>
    <s v="129Vigilancia en salud públicaSUBREDD. MARZO 2025"/>
    <s v="MARGARITA DUARTE"/>
    <n v="14463984.7368"/>
    <n v="14463984.7368"/>
    <n v="0"/>
    <n v="3"/>
    <n v="0"/>
    <n v="43391954.2104"/>
    <s v="G3"/>
    <n v="1"/>
    <m/>
    <n v="0.11764705882352941"/>
    <n v="0"/>
    <n v="1701645"/>
    <n v="1701645"/>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la subred presentó un total de CINCUENTA Y UN (51) actividades distribuidas así: TREINTA Y CINCO (35) Brotes y DIECISEIS (16) actividades de gestión del riesgo, de las cuales DOS (2) actividades no cumplen con lo descrito en el lineamiento y se describen a continuación:   _x000a_1_Brote_HOGAR SAGRADA FAMILIA, evento Varicela, Fecha de notificación: 04/03/2025,  con una fecha de respuesta del 05/03/2025 y con envió del informe de 24 horas el 05/03/2025, El hallazgo evidenciado corresponde al incumplimiento en los tiempos de respuesta en los ajustes del SITREP solicitados por nivel central, debido a que el día 06/03/2025 por parte de la referente de Secretaría Distrital de salud solicita unos ajustes al SITREP de 24 horas y la respuesta por parte de la subred se realizó hasta el 20/03/2025, no dando cumplimiento a ficha técnica página: 17 &quot; La información enviada debe ser de calidad y los ajustes solicitados desde el referente de nivel central serán en un tiempo máximo de 24 horas.&quot;_x000a__x000a_2_Actividad de gestión de riesgo “Certificado del curso ‘Caja de herramientas Gestión del Riesgo en Salud Pública’.”,  Debido a que se realizó el envío del Certificado del curso “Caja de herramientas Gestión del Riesgo en Salud Pública”: de manera tardía, pues la profesional especializada_4: Claudia Santofimio, ingreso el 03/03/2025 siendo como plazo máximo de envió el 03/04/2025 y el soporte se envió hasta el 28/04/2025, al correo brotesvsp@saludcapital.gov.co. No dando cumplimiento a la  ficha técnica: “ el soporte debe ser enviado para el talento humano que no cuente con él y con fecha máxima un mes después del ingreso al equipo ERI”.   "/>
    <m/>
    <m/>
    <m/>
    <n v="0"/>
    <m/>
    <m/>
    <n v="0"/>
  </r>
  <r>
    <s v="RETROSPECTIVO"/>
    <n v="124"/>
    <x v="2"/>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C. FEBRERO 2025"/>
    <s v="124Vigilancia en salud públicaSUBREDC. FEBRERO 2025"/>
    <s v="Andrea Palacios Sandoval"/>
    <n v="21016848"/>
    <n v="21695692.190400001"/>
    <n v="0"/>
    <n v="1"/>
    <n v="0"/>
    <n v="21695692.190400001"/>
    <s v="G3-2"/>
    <n v="1"/>
    <m/>
    <n v="5.3763440860214997E-3"/>
    <n v="0"/>
    <n v="116644"/>
    <n v="116644"/>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1 de las 31 IEC ejecutadas. _x000a__x000a_La subactividad afectada fue la “Ejecución de la IEC de acuerdo a fichas técnicas y protocolos de los eventos en el respectivo formato dado por SDS” debido a que se identificó lo siguiente:_x000a__x000a_1.Localidad Rafael Uribe  _x000a__x000a_SR Gael Morales Martínez RC: 1013692107 FN: 25/02/2025, IEC: 27/02/2025, Bloqueo: 27/02/2025, fecha de cargue de los soportes preliminares: 27/02/2025 contiene IEC, fecha de cargue de soportes de cierre: 25/03/2025 contiene IEC, NT, HC, BAC._x000a_Hallazgos: La IEC no cuenta con el soporte correspondiente al censo de lugares visitados, no se realizó cargue de la BAC preliminar por lo cual el cargue de los soportes preliminares no se realizó de acuerdo a lo establecido en la ficha técnica EPV, y en el anexo cargue drive EVP, Micobacterias. "/>
    <m/>
    <m/>
    <m/>
    <n v="0"/>
    <m/>
    <m/>
    <n v="0"/>
  </r>
  <r>
    <s v="RETROSPECTIVO"/>
    <n v="124"/>
    <x v="2"/>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3-2"/>
    <n v="1"/>
    <m/>
    <n v="4.6296296296296302E-3"/>
    <n v="0"/>
    <n v="100443"/>
    <n v="100443"/>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2 de las 72 IEC ejecutadas. _x000a__x000a_La subactividad afectada fue la “Ejecución de la IEC de acuerdo a fichas técnicas y protocolos de los eventos en el respectivo formato dado por SDS” debido a que se identificó lo siguiente:_x000a__x0009__x000a_1.Localidad San Cristóbal_x000a__x000a_SRC Sebastián Mazo Yepes RC:  1206230912 FN: 25/03/2025 IEC: 27/03/2025, bloqueo: 27 y 28 de marzo de 2025, fecha de cargue de los soportes preliminares: 27/03/2025 contiene IEC, fecha de cargue de soportes de cierre: 15/04/2025 contiene IEC, BAC, HC, LB, NT. _x000a__x000a_Hallazgo: la información registrada en el consolidado de la BAC y MRCV en la IEC no es concordante con la información del soporte físico de las acciones de bloqueo dado que, se registraron en el consolidado de la BAC de la IEC 6 menores de 2 a 4 años, no identificados durante la BAC, el total de población de la BAC de la IEC, no es concordante con la información registrada en la distribución por edades del soporte físico,  no se realizó cargue de la BAC preliminar por lo cual el cargue de los soportes preliminares no se realizó de acuerdo a lo establecido en la ficha técnica EPV, y en el anexo cargue drive EVP, Micobacterias. _x000a__x000a_2.Localidad Candelaria_x0009__x000a__x000a_Sarampión León Narváez González RC: 1031855739 FN: 4/03/2025, IEC: 6/03/2025, Bloqueo: 6/03/2025, fecha de cargue de soportes preliminares: 7/03/2025 contiene IEC, fecha de cargue de soportes de cierre: 2/04/2025 contiene BAC, IEC, NT, HC. Hallazgo:  la información registrada en la IEC respecto a la aplicación de biológicos, no es concordante con los SIS de adulto del soporte físico en el que se registró 3 dosis de Sarampión no relacionados en el informe de población vacunada de la IEC, no se realizó cargue de la BAC preliminar por lo cual el cargue de los soportes preliminares no se realizó de acuerdo a lo establecido en la ficha técnica EPV, y en el anexo cargue drive EVP, Micobacterias. "/>
    <m/>
    <m/>
    <m/>
    <n v="0"/>
    <m/>
    <m/>
    <n v="0"/>
  </r>
  <r>
    <s v="RETROSPECTIVO"/>
    <n v="152"/>
    <x v="2"/>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udez_x000a_Yudy Cusva"/>
    <n v="22871752"/>
    <n v="23610509.589600001"/>
    <n v="0"/>
    <n v="1"/>
    <n v="0"/>
    <n v="23610509.589600001"/>
    <s v="G3-2"/>
    <n v="1"/>
    <m/>
    <n v="2.2727272727272724E-2"/>
    <n v="0"/>
    <n v="536602"/>
    <n v="53660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_x000a_1._x0009_Actividad 1 con 2 subactividades con afectación en 1 subactividad. _x000a__x000a_Las inconsistencias se describen a continuación. 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_x000a__x000a_Se identificaron inconsistencias en los datos reportados en el plan de acción del subsistema de Salud Sexual para el producto 97 - Gestión de la información del componente SSR Y SMI - Subred Centro oriente y Sur, debido a que en la actividad 1 - Monitoreo al cumplimiento de las acciones de mejora establecidos a las UPGD que conforman la red de operadores de la Vigilancia en Salud Pública y subactividad 2 - Asistencias técnicas integrales a UPGD y UI públicas que conforman la red de operadores de la vigilancia en salud pública, donde se reportó la Asistencia técnica en la USS Olaya, sin embargo, al verificar los soportes la actividad corresponde a la USS La Victoria, la cual cuenta con soportes de visita del 18/02/2025. _x000a__x000a_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que la subred dispuso del recurso de dicho producto para realizar acciones de monitoreo a UPGD públicas. Los datos no reportados corresponden a tres (3) fortalecimientos técnicos realizados en las UPGD USS OLAYA el 24/02/2025, UPGD HOSPITAL SAN JOSÉ del 19/02/2025 y ENTORNOS DE VIDA SALUDABLE el 11/02/2025. "/>
    <m/>
    <m/>
    <m/>
    <n v="0"/>
    <m/>
    <m/>
    <n v="0"/>
  </r>
  <r>
    <s v="RETROSPECTIVO"/>
    <n v="152"/>
    <x v="2"/>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udez_x000a_Yudy Cusva"/>
    <n v="22871752"/>
    <n v="23610509.589600001"/>
    <n v="0"/>
    <n v="1"/>
    <n v="0"/>
    <n v="23610509.589600001"/>
    <s v="G3-2"/>
    <n v="1"/>
    <m/>
    <n v="2.2727272727272724E-2"/>
    <n v="0"/>
    <n v="536602"/>
    <n v="53660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_x000a_1._x0009_Actividad 1 con 2 subactividades con afectación en 1 subactividad. _x000a_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_x000a_Se identificaron inconsistencias en los datos reportados en el plan de acción del subsistema de Salud Sexual para el producto 97 - Gestión de la información del componente SSR Y SMI - Subred Centro oriente y Sur, debido a que se no se reportaron en su totalidad las asistencias técnicas realizadas en el periodo. Una vez se realizó la verificación de los soportes presentados por la Subred, se evidenció que reportaron un total de dos (2) asistencias técnicas, sin embargo, se evidenciaron tres (3). La asistencia técnica no reportada corresponde a la UPGD USS La Victoria, abordada por el criterio de reporte de un caso por el evento mortalidad materna temprana por ocurrencia, que cuenta con soportes de visita del 28/03/2024. _x000a_Para el producto 102 - Unidades de análisis de eventos de interés en salud pública Centro Oriente y Sur _ SSR SMI se identificó que no se hizo el reporte dentro del plan de acción de los fortalecimientos técnicos con instituciones que presentaban falencias en la notificación de eventos de salud sexual y reproductiva y salud materno, teniendo en cuenta que para el periodo la Subred no fue convocada para el desarrollo de unidades de análisis. Por lo anterior, la Subred dispuso del recurso de dicho producto para realizar acciones de monitoreo a UPGD públicas. Los datos no reportados corresponden a tres (3) fortalecimientos técnicos realizados en las UPGD USS JORGE ELIECER GAITAN del 20/03/2025; UPGD USS LA VICTORIA del 27/03/2025 y UPGD CLÍNICA SANTA JULIANA sesión de fortalecimiento del 19/03/2025. "/>
    <m/>
    <m/>
    <m/>
    <n v="0"/>
    <m/>
    <m/>
    <n v="0"/>
  </r>
  <r>
    <s v="RETROSPECTIVO"/>
    <n v="113"/>
    <x v="2"/>
    <s v="113Vigilancia en salud pública"/>
    <s v="ENTORNOS CUIDADORES"/>
    <s v="Gestión de la información para la vigilancia en salud pública"/>
    <s v="Gestión de la información  del  componente Transmisibles - Subred Centro Oriente"/>
    <s v="Avance mensual del plan de acción"/>
    <s v="Subred"/>
    <s v="SUBRED"/>
    <s v="C. FEBRERO 2025"/>
    <s v="113Vigilancia en salud públicaSUBREDC. FEBRERO 2025"/>
    <s v="Mayten Ortiz"/>
    <n v="65112080"/>
    <n v="67215200.184"/>
    <n v="0"/>
    <n v="1"/>
    <n v="0"/>
    <n v="67215200.184"/>
    <s v="G3-2"/>
    <n v="1"/>
    <m/>
    <n v="1.3333333333333299E-2"/>
    <n v="0"/>
    <n v="896203"/>
    <n v="896203"/>
    <s v="Se genera GLOSA POR INCUMPLIMIENTO DE ANEXO 6 LINEAMIENTOS TÉCNICOS DE LA GESTIÓN DE LA SALUD PUBLICA GSP Y DEL PLAN DE SALUD PÚBLICA DE _x000a_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_x000a_Las inconsistencias se describen a continuación: 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la BAC preliminar en los siguientes 10 Eventos: _x000a_Localidad San Cristóbal _x000a_1) SRC Hijo de Nancy Paola Diaz Herrera CN 2501791003289 FN: 30/01/2025, IEC: 1/02/2025, Bloqueo: 31/01/2025, fecha de cargue de soportes preliminares: 1/02/2025 contiene: IEC, fecha de cargue de soportes de cierre: 26/02/2025 IEC, BAC, NT, HC. Hallazgo: no se realizó cargue de la BAC preliminar por lo cual el cargue de los soportes preliminares no se realizó de acuerdo a lo establecido en la ficha técnica EPV, y en el anexo cargue drive EVP, Micobacterias _x000a__x000a_2) SRC Hija de Mónica Tatiana Gómez Moreno CN: 25024310058879 FN: 22/02/2025, IEC: 22/02/2025, Bloqueo: 24/02/2025, fecha de cargue de soportes preliminares: 24/02/2025 IEC, NT, Cierre: 14/03/2025 IEC, HC, BAC, NT. Hallazgo: no se realizó cargue de la BAC preliminar por lo cual el cargue de los soportes preliminares no se realizó de acuerdo a lo establecido en la ficha técnica EPV, y en el anexo cargue drive EVP, Micobacterias _x000a__x000a_3) SRC Hijo de Yuliana Niño Quimbio CN: 25022610058365 FN: 22/02/2025, IEC: 23/02/2025, Bloqueo: 24/02/2025, fecha de cargue de los soportes preliminares: 24/02/2025 IEC, NT fecha de cargue de cierre: IEC, BAC, HC. Hallazgo: no se realizó cargue de la BAC preliminar por lo cual el cargue de los soportes preliminares no se realizó de acuerdo a lo establecido en la ficha técnica EPV, y en el anexo cargue drive EVP, Micobacterias _x000a__x000a_4) Parálisis Flácida Maicol Combita Martin RC: 1000222001 FN: 26/02/2025, IEC: 27/02/2025, institucional, 3/03/2025 IEC en la vivienda, Bloqueo: 28/02/2025, fecha de cargue de los soportes: 28/02/2025 IEC, 5/03/2025 IEC, RD, 5/03/2025 valoración neurológica inicial, 14/03/2025 BAC, 4/04/2025: LAB, Valoración de 30 y 60 días: 27/04/2025 SC. Hallazgo: cargue del bloqueo 14/03/2025, tardío respecto a la fecha de la notificación del evento 26/02/2025. _x000a__x000a_5) Sarampión Marcus Herrera Aldana RC: 1016751567 FN: 25/02/2025, IEC: 27/02/2025, bloqueo: 28/02/2025, fechas de cargue de los soportes preliminares: 1/03/2025 IEC, Cargue de cierre: 20/03/2025 IEC, HC, NT, BAC. Hallazgo: no se realizó cargue de la BAC preliminar por lo cual el cargue de los soportes preliminares no se realizó de acuerdo a lo establecido en la ficha técnica EPV, y en el anexo cargue drive EVP, Micobacterias. _x000a__x000a_Localidad Rafael Uribe _x000a_6) Sarampión Lian David Caro Almanza RC: 1031190203, FN: 8/02/2025, IEC: 9/02/2025, bloqueo: 10/02/2025, fecha de cargue de los soportes preliminares: 10/02/2025 IEC, fecha de cargue de cierre: 7/03/2025 IEC, BAC, HC, NT. Hallazgo: no se realizó cargue de la BAC preliminar por lo cual el cargue de los soportes preliminares no se realizó de acuerdo a lo establecido en la ficha técnica EPV, y en el anexo cargue drive EVP, Micobacterias. _x000a__x000a_7) SRC Hijo de Leydi Viviana González Bonilla CN: 25020610052325 FN: 21/02/2025, muestra: 20/02/2025 resultado: 5/02/2025, IEC: 22/02/2025, Bloqueo: 22/02/2025, fecha de cargue de los soportes preliminares: 23/02/2025 IEC, 13/03/2025 contiene NT, BAC, HC, IEC. Hallazgo: no se realizó cargue de la BAC preliminar por lo cual el cargue de los soportes preliminares no se realizó de acuerdo a lo establecido en la ficha técnica EPV, y en el anexo cargue drive EVP, Micobacterias. _x000a__x000a_Localidad Mártires _x000a_8) SRC Hijo de Paula Andrea Manchola González MS: 10003778001 FN: 5/02/2025, IEC: 6/02/2025, Bloqueo: 6/02/2025, fecha de cargue de los soportes preliminares: 07/02/2025 IEC, cargue de cierre: IEC, BAC, HC, FN, del 4/03/2025. Hallazgo: no se realizó cargue de la BAC preliminar por lo cual el cargue de los soportes preliminares no se realizó de acuerdo a lo establecido en la ficha técnica EPV, y en el anexo cargue drive EVP, Micobacterias. _x000a__x000a_9) Rubeola Thiago Alejandro Gálvez Arias RC: 1026605911 FN: 14/02/2024, IEC:15/02/2025, bloqueo: 16/02/2025, fecha de cargue de soportes preliminares: 16/02/2025 IEC, fecha de cargue de soportes cierre: IEC, BAC, HC, NT. Hallazgo: no se realizó cargue de la BAC preliminar por lo cual el cargue de los soportes preliminares no se realizó de acuerdo a lo establecido en la ficha técnica EPV, y en el anexo cargue drive EVP, Micobacterias. _x000a__x000a_Localidad Santafé _x000a_10) SRC Rina Sofia Rodríguez Marchan RC: 1026311316 FN: 24/02/2025, IEC: 25/02/2025, Bloqueo: 26/02/2025, fecha de cargue de los soportes preliminares: 26/02/2025 IEC, cargue de cierre: 20/03/2025 IEC, BAC, HC, NT. Hallazgo: no se realizó cargue de la BAC preliminar por lo cual el cargue de los soportes preliminares no se realizó de acuerdo a lo establecido en la ficha técnica EPV, y en el anexo cargue drive EVP, Micobacterias. "/>
    <m/>
    <m/>
    <m/>
    <n v="0"/>
    <m/>
    <m/>
    <n v="0"/>
  </r>
  <r>
    <s v="RETROSPECTIVO"/>
    <n v="113"/>
    <x v="2"/>
    <s v="113Vigilancia en salud pública"/>
    <s v="ENTORNOS CUIDADORES"/>
    <s v="Gestión de la información para la vigilancia en salud pública"/>
    <s v="Gestión de la información  del  componente Transmisibles - Subred Centro Oriente"/>
    <s v="Avance mensual del plan de acción"/>
    <s v="Subred"/>
    <s v="SUBRED"/>
    <s v="D. MARZO 2025"/>
    <s v="113Vigilancia en salud públicaSUBREDD. MARZO 2025"/>
    <s v="Mayten Ortiz"/>
    <n v="65112080"/>
    <n v="67215200.184"/>
    <n v="0"/>
    <n v="1"/>
    <n v="0"/>
    <n v="67215200.184"/>
    <s v="G3-2"/>
    <n v="1"/>
    <m/>
    <n v="1.3333333333333299E-2"/>
    <n v="0"/>
    <n v="896203"/>
    <n v="896203"/>
    <s v="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_x000a_Las inconsistencias se describen a continuación: 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que no se realizó el cargue en el DRIVE de la BAC preliminar y/o no se envió el informe en formato Word como establece el lineamiento en los siguientes 17 Eventos que se describen a continuación: _x000a_1) SRC Anya Zoe Jiménez Espinel RC 1120848012 FN: 3/03/2025, fecha de la IEC: 4/03/2025, fecha del Bloqueo: 4/03/2015, fecha de cargue de soportes preliminares: 05/03/2025 contiene IEC, fecha del cargue de soportes cierre: 31/03/2025 IEC, NT, 1/04/2025 BAC, HC. Hallazgo: no se realizó cargue de la BAC preliminar por lo cual el cargue de los soportes preliminares no se realizó de acuerdo a lo establecido en la ficha técnica EPV, y en el anexo cargue drive EVP, Micobacterias _x000a__x000a_2) SRC Hijo de Daniela Ayala Niño CN: 25038710076377 FN: 11/03/2025 IEC: 12/03/2025, Bloqueo: 13 y 14 /03/2025, Fecha del cargue de los soportes preliminares: _x000a__x000a_13/03/2025 contiene IEC, fecha de cargue de soporte de cierre: 1/04/2025 HC, NT, BAC, IEC, Hallazgo: no se realizó cargue de la BAC preliminar por lo cual el cargue de los soportes preliminares no se realizó de acuerdo a lo establecido en la ficha técnica EPV, y en el anexo cargue drive EVP, Micobacterias. _x000a__x000a_3) SRC Ailana Sofia López Navarro RC: 1023996142 FN: 18/03/2025 muestra: 17/03/2025 resultado: 21/03/2025 IEC: 19/03/2025, Bloqueo: 20 y 21 de marzo de 2025, fecha de cargue de los soportes: 20/03/2025 IEC, 15/04/2025 BAC, HC, LAB, IEC, NT. Hallazgo: no se realizó cargue de la BAC preliminar por lo cual el cargue de los soportes preliminares no se realizó de acuerdo a lo establecido en la ficha técnica EPV, y en el anexo cargue drive EVP, Micobacterias _x000a__x000a_4) SRC Giorgio Andre Melo Jaime MS: 1029155431 FN: 28/03/2025 IEC: 30/03/2025 bloqueo: 30/03/2025, fecha de cargue de los soportes preliminares: 30/03/2025 IEC, 22/04/2025 IEC, BAC, HC, NT. Hallazgo: no se realizó cargue de la BAC preliminar por lo cual el cargue de los soportes preliminares no se realizó de acuerdo a lo establecido en la ficha técnica EPV, y en el anexo cargue drive EVP, Micobacterias _x000a_5) SRC Hijo de Angie Paola Villarraga CN: 25034110095761 FN: 29/03/2025, muestra: 29/03/2025 resultado: 1/04/2025 IEC: 31/03/2025, Bloqueo: 31/03/2025 1/04/2025, fecha de cargue de los soportes preliminares: 31/03/2025, IEC, Cierre:28/04/2025 IEC, BAC, NT, HC. Hallazgo: no se realizó cargue de la BAC preliminar por lo cual el cargue de los soportes preliminares no se realizó de acuerdo a lo establecido en la ficha técnica EPV, y en el anexo cargue drive EVP, Micobacterias. _x000a__x000a_Localidad Rafael Uribe _x000a__x000a_6) SRC H Nelly Constanza Guzmán CN: 25011110015050 FN: 5/03/2025, muestra: 5/03/2025 resultado: 7/03/2025, IEC: 6/03/2025, Bloqueo: 7/03/2025, fecha del cargue de los soportes preliminares: 11/03/2025 IEC, 3/04/2025: BAC, IEC, NT, HC. Hallazgo: no se realizó cargue de la BAC preliminar por lo cual el cargue de los soportes preliminares no se realizó de acuerdo a lo establecido en la ficha técnica EPV, y en el anexo cargue drive EVP, Micobacterias _x000a__x000a_7) Sarampión Cristal Celeste Cendales García RC: 1016754714 FN: 7/03/2025, IEC: 8/03/2025, bloqueo: 9 y 10/03/2025, fecha de cargue de soportes preliminares: 11/03/2025 IEC, 6/04/2025 BAC, NT, HC, IEC. Hallazgo: no se realizó cargue de la BAC preliminar por lo cual el cargue de los soportes preliminares no se realizó de acuerdo a lo establecido en la ficha técnica EPV, y en el anexo cargue drive EVP, Micobacterias _x000a__x000a_8) SRC Hijo de Lady Diana Silva Martínez MS; 528583611 FN: 26/03/2025 IEC: 27/03/2025, Bloqueo: 28 y 30 /03/2025, fecha de cargue de los soportes preliminares: 28/03/2025, IEC, 22/04/2025 IEC, BAC, HC, NT. Hallazgo: no se realizó cargue de la BAC preliminar por lo cual el cargue de los soportes preliminares no se realizó de acuerdo a lo establecido en la ficha técnica EPV, y en el anexo cargue drive EVP, Micobacterias _x000a__x000a_9) SRC Kendall Martínez Real RC: 1246449535 FN: 26/03/2025, IEC: 28/03/2025, Bloqueo: 28/03/2025 y 29/03/2025, fecha del cargue de los soportes preliminares: 28/03/2025, cargue de cierre: 15/04/2025 IEC, BAC, HC, NT. Hallazgo: no se realizó cargue de la BAC preliminar por lo cual el cargue de los soportes preliminares no se realizó de acuerdo a lo establecido en la ficha técnica EPV, y en el anexo cargue drive EVP, Micobacterias _x000a__x000a__x000a_10) SR Juan José Domínguez RC: 1023994274 FN: 28/03/2025, IEC: 30/03/2025, Bloqueo: 30 y 31 de marzo de 2025, fecha de cargue de soporte: 30/03/2025 IEC, Cargue de cierre: 22/04/2025 IEC, BAC, NT, HC. Hallazgo: no se realizó cargue de la BAC preliminar por lo cual el cargue de los soportes preliminares no se realizó de acuerdo a lo establecido en la ficha técnica EPV, y en el anexo cargue drive EVP, Micobacterias _x000a__x000a_11) Rubeola Adhara Badillo RC: 1033835539 FN: 30/03/2025, IEC: 31/03/2025, Bloqueo: 1/04/2025, fecha de cargue de los soportes preliminares: 1/04/2025 IEC, 22/04/2025 IEC, HC, BAC, NT. Hallazgo: no se realizó cargue de la BAC preliminar por lo cual el cargue de los soportes preliminares no se realizó de acuerdo a lo establecido en la ficha técnica EPV, y en el anexo cargue drive EVP, Micobacterias _x000a__x000a_Localidad Antonio Nariño _x000a_12) SR Michel Stiven Mora Sánchez CC: 1001176067 FN: 17/03/2025, IEC: 18/03/2025, Bloqueo: 19/03/2025, fecha de cargue de los soportes preliminares: 19/03/2025 IEC, 3/04/2025 IEC, BAC, NT. Hallazgo: no se realizó cargue de la BAC preliminar por lo cual el cargue de los soportes preliminares no se realizó de acuerdo a lo establecido en la ficha técnica EPV, y en el anexo cargue drive EVP, Micobacterias _x000a__x000a_13) SR Mateo Santiago Ríos Paz RC: 1016749378 FN: 21/03/2025, Bloqueo: 23/03/2025, fecha de cargue de los soportes preliminares: 23/03/2025 IEC, 18/04/2025 IEC, BAC, NT. Hallazgo: no se realizó cargue de la BAC preliminar por lo cual el cargue de los soportes preliminares no se realizó de acuerdo a lo establecido en la ficha técnica EPV, y en el anexo cargue drive EVP, Micobacterias _x000a__x000a_14) SRC Hijo de Lizeth Herrera Castaño CN 25037410088604 FN: 22/03/2025, muestra: 21/03/2025 resultado: 21/03/2025 negativo, IEC: 22/03/2025 Bloqueo: 23/03/2025, fecha de cargue de soportes preliminares: 23/03/2025, cierre: 14/04/2025 IEC, BAC, NT, HC. Hallazgo: no se realizó cargue de la BAC preliminar por lo cual el cargue de los soportes preliminares no se realizó de acuerdo a lo establecido en la ficha técnica EPV, y en el anexo cargue drive EVP, Micobacterias _x000a__x000a_Localidad Santafé _x000a_15) SR Kai David Márquez RC: 1063500833 FN: 18/03/2025, edad: 10 meses, IEC: 19/03/2025, bloqueo: 20/03/2025, fecha de cargue de los soportes preliminares: 20/03/2025 IEC, 14/04/2025 IEC, BAC, NT, HC. Hallazgo: no se realizó cargue de la BAC preliminar por lo cual el cargue de los soportes preliminares no se realizó de acuerdo a lo establecido en la ficha técnica EPV, y en el anexo cargue drive EVP, Micobacterias _x000a__x000a_Localidad Los Mártires _x000a_16) SRC Hijo de Daniela Franco Bernal MS 10324697631 FN: 26/03/2025 IEC: 27/03/2025, Bloqueo: 28 y 29 de marzo de 2025, fecha de cargue de los soportes preliminares: 28/03/2025 IEC, 22/04/2025 IEC, BAC, NT, HC. Hallazgo: no se realizó cargue de la BAC preliminar por lo cual el cargue de los soportes preliminares no se realizó de acuerdo a lo establecido en la ficha técnica EPV, y en el anexo cargue drive EVP, Micobacterias _x000a_17) SRC Hijo de Nayeli Vanesa Cacuango CN25032610097008 FN: 27/03/2025, muestra: 26/03/2025 resultado: 1/04/2025 negativo, IEC: 28/03/2025, Bloqueo: 28/03/2025 y 29/03/2025, fecha de cargue de los soportes: 29/03/2025 IEC, cargue de soportes cierre: 15/04/2025 IEC, BAC, NT, HC.Hallazgo: no se realizó cargue de la BAC preliminar por lo cual el cargue de los soportes preliminares no se realizó de acuerdo a lo establecido en la ficha técnica EPV, y en el anexo cargue drive EVP, Micobacterias "/>
    <m/>
    <m/>
    <m/>
    <n v="0"/>
    <m/>
    <m/>
    <n v="0"/>
  </r>
  <r>
    <s v="RETROSPECTIVO"/>
    <n v="144"/>
    <x v="2"/>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549.45365877858808"/>
    <n v="0.54634122141192198"/>
    <n v="110753374"/>
    <n v="113683.06980000116"/>
    <s v="G3"/>
    <n v="1"/>
    <n v="1.9979492001897701"/>
    <n v="2.05079981023449E-3"/>
    <n v="402727"/>
    <n v="427"/>
    <n v="403154"/>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_x000a_- Una (1) IEC VESPA: ID1634705 (SISVECOS ID1633697) Incongruencia en la intervención integral toda vez que las observaciones en el aplicativo SISVECOS son copia del registro inicial en VESPA por consumo problemático de SPA sin reparar en el detalle de la ideación suicida identificada._x000a_- Una (1) IEC SISVECOS: ID1612950 (SIVIM ID1613252) Incongruencia en la intervención integral toda vez que las observaciones en el aplicativo SIVIM son copia del registro inicial en SISVECOS sin desarrollar las observaciones de la agresión identificada o las acciones específicas sobre ella."/>
    <m/>
    <m/>
    <m/>
    <n v="402727"/>
    <m/>
    <m/>
    <n v="402727"/>
  </r>
  <r>
    <s v="RETROSPECTIVO"/>
    <n v="144"/>
    <x v="2"/>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494"/>
    <n v="0"/>
    <n v="102791871.23400001"/>
    <s v="G3"/>
    <n v="1"/>
    <n v="0"/>
    <n v="2"/>
    <n v="0"/>
    <n v="416161"/>
    <n v="416161"/>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os (2) IEC que se describen a continuación:_x000a_- Una (1) IEC VESPA: ID1645310 Inconsistencia entre la IEC y el aplicativo en la variable “Fecha de cierre” ya que los soportes presentan distintas fechas: 20/03/2025 y 25/03/2025, respectivamente. _x000a_- Una (1) IEC SISVECOS: ID1643525 (SIVIM ID1643488) Incongruencia en la intervención integral toda vez que las observaciones en los módulos de cada subsistema registran únicamente información acerca del abuso del que fue víctima la usuaria, notándose que desde el SISVECOS no se lee, ni orienta la intervención, sobre la ideación suicida por la que fue notificado el caso inicialmente; además, ambas IEC presentan la misma descripción, teniendo registros idénticos la una de la otra."/>
    <m/>
    <m/>
    <m/>
    <n v="0"/>
    <m/>
    <m/>
    <n v="0"/>
  </r>
  <r>
    <s v="RETROSPECTIVO"/>
    <n v="44"/>
    <x v="3"/>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1"/>
    <n v="0"/>
    <n v="106353756.3168"/>
    <s v="G1"/>
    <n v="1"/>
    <m/>
    <n v="1.1356211964929119E-3"/>
    <n v="0"/>
    <n v="120778"/>
    <n v="12077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14 horas adicionales a un perfil de gestor comunitario (Betsy Ginet Quiñones Castillo), mes febrero 2025."/>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puesto que no se desagrego por localidad la meta ejecutada, reporte informe de gestión: Candelaria 0, Santa Fe 0, Los Mártires 0, San Cristóbal 0, Rafael Uribe Uribe 0, Antonio Nariño 0, Subred 56 y Distrito 0 y la meta verificada correspondió a: Rafael Uribe Uribe 18, Antonio Nariño 25, San Cristóbal 6, Los Mártires 1, Subred 6 y Distrito 0, sin afectación total de la meta."/>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Jiménez_x000a_Alejandro Bustos"/>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_x000a__x000a_Producto 40 – Tu Bar Tu Responsabilidad, puesto que no se desagrego por localidad la meta ejecutada, reporte informe de gestión: Candelaria 0, Santa Fe 0, Los Mártires 0, San Cristóbal 0, Rafael Uribe Uribe 0, Antonio Nariño 0, Subred 0 y Distrito 56 y la meta verificada correspondió a: Rafael Uribe Uribe 14, Antonio Nariño 22, San Cristóbal 12, Los Mártires 2, Subred 6 y Distrito 0, sin afectación total de la meta."/>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Jiménez_x000a_Alejandro Bustos"/>
    <n v="31731720"/>
    <n v="32756654.556000002"/>
    <n v="0"/>
    <n v="1"/>
    <n v="0"/>
    <n v="32756654.556000002"/>
    <s v="G3-1"/>
    <n v="0.1"/>
    <n v="0"/>
    <n v="1"/>
    <n v="0"/>
    <n v="3275665"/>
    <n v="3275665"/>
    <s v="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59 tamizajes (Findrisc 40 – OMS 10 – EPOC 9)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_x000a_"/>
    <m/>
    <m/>
    <m/>
    <n v="0"/>
    <m/>
    <m/>
    <n v="0"/>
  </r>
  <r>
    <s v="RETROSPECTIVO"/>
    <n v="34"/>
    <x v="4"/>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Jiménez_x000a_Alejandro Bustos"/>
    <n v="31731720"/>
    <n v="32756654.556000002"/>
    <n v="0"/>
    <n v="1"/>
    <n v="0"/>
    <n v="32756654.556000002"/>
    <s v="G3-1"/>
    <n v="0.1"/>
    <n v="0"/>
    <n v="1"/>
    <n v="0"/>
    <n v="3275665"/>
    <n v="3275665"/>
    <s v="Se genera GLOSA POR INCUMPLIMIENTO DE ANEXO 6 LINEAMIENTOS TÉCNICOS DE LA GESTIÓN DE LA SALUD PUBLICA GSP Y DEL PLAN DE SALUD PÚBLICA DE INTERVENCIONES COLECTIVAS – PSPIC Y MODULO DE ESTANDARES - SIVIGILA D.C del 10% del valor total ejecutado del producto, plan de acción cualitativo, debido a que en el producto 32 – Promoción del cuidado con cuidado con personas vinculadas a las actividades sexuales pagadas, se evidenciaron 69 tamizajes (Findrisc 39 – OMS 15 – EPOC 15) realizados por el perfil universitario 2 (enfermería) y 30 tamizajes SQR realizados por el perfil universitario 2 (psicología), sin reporte en base de datos GESI, dando incumplimiento al “proceso de entrega, recepción y seguimiento de los formatos entregados y recibidos tanto a GESI como de perfiles del entorno” como lo indica el lineamiento de la vigencia._x000a_"/>
    <m/>
    <m/>
    <m/>
    <n v="0"/>
    <m/>
    <m/>
    <n v="0"/>
  </r>
  <r>
    <s v="RETROSPECTIVO"/>
    <n v="36"/>
    <x v="4"/>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D. MARZO 2025"/>
    <s v="36Entorno cuidador Laboral “Bienestar en nuestro entorno laboral”SUBREDD. MARZO 2025"/>
    <s v="Sandra Jiménez"/>
    <n v="39359"/>
    <n v="40630.295700000002"/>
    <n v="0"/>
    <n v="196"/>
    <n v="0"/>
    <n v="7963537.9572000001"/>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de Caracterización del perfil del riesgo en niños, niñas y adolescentes trabajadores en zonas de concentración comercial referenciadas a nivel intersectorial o por otros espacios y procesos, se identificó el siguiente hallazgo en 1 caracterización por tecnólogo en salud ocupacional:_x000a__x000a_Ficha No. 2150262632 se identificó el no diligenciamiento de la variable No. 17 Razón del abandono escolar, la cual es una variable obligatoria en el formato._x000a_"/>
    <m/>
    <m/>
    <m/>
    <n v="0"/>
    <m/>
    <m/>
    <n v="0"/>
  </r>
  <r>
    <s v="RETROSPECTIVO"/>
    <n v="26"/>
    <x v="4"/>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D. MARZO 2025"/>
    <s v="26Entorno cuidador Laboral “Bienestar en nuestro entorno laboral”SUBREDD. MARZO 2025"/>
    <s v="Sandra Leal"/>
    <n v="39359"/>
    <n v="40630.295700000002"/>
    <n v="0"/>
    <n v="551"/>
    <n v="0"/>
    <n v="22387292.9307"/>
    <s v="G3"/>
    <n v="1"/>
    <n v="0"/>
    <n v="2"/>
    <n v="0"/>
    <n v="81261"/>
    <n v="81261"/>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s: _x000a__x000a__x000a_•_x0009_No. 2030261833 del 28/03/2025 se diligencio incorrectamente en el proceso de monitoreo el porcentaje final de 50% y el porcentaje correcto es de 55%; esto de acuerdo al lineamiento permite saber cómo terminó el proceso la UTI frente “a los riesgos de las condiciones de trabajo, se hace la aplicación del instrumento de UTIS con apartados que permite reconocer una semaforización el estado final de la UTI”._x000a__x000a_•_x0009_No. 2150261971 del 24/03/2025 se diligencio incorrectamente en el proceso de monitoreo el porcentaje final de 53.1% y el porcentaje correcto es de 62.5%; esto de acuerdo al lineamiento permite saber cómo terminó el proceso la UTI frente “a los riesgos de las condiciones de trabajo, se hace la aplicación del instrumento de UTIS con apartados que permite reconocer una semaforización el estado final de la UTI”._x000a_"/>
    <m/>
    <m/>
    <m/>
    <n v="0"/>
    <m/>
    <m/>
    <n v="0"/>
  </r>
  <r>
    <s v="RETROSPECTIVO"/>
    <n v="110"/>
    <x v="2"/>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C. FEBRERO 2025"/>
    <s v="110Vigilancia en salud públicaSUBREDC. FEBRER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_x000a__x000a_Actividad 8 - Gestión administrativa y de seguimiento del componente de la vigilancia en salud pública. _x000a_Subactividad 1 - Programar, supervisar y realizar seguimiento a la ejecución con calidad de los productos establecidos en el lineamiento._x000a__x000a_Toda vez que se evidenciaron los siguientes hallazgos:_x000a__x000a_1. La no realización del seguimiento al envío de los compromisos establecidos por parte de la UPGD Departamento Médico Universidad de los Andes, la cual, obtuvo puntaje entre el 75% al 85% durante la asistencia técnica a UPGD que conforman la red de operadores de la vigilancia en salud pública, con abordaje de hasta 4 subsistemas._x000a_Cabe aclarar los compromisos establecidos en la UPGD antes referida, son diferentes a los hallazgos objeto de plan de mejora._x000a__x000a_2. Envío de correo electrónico a SDS (notificacionsivigila@saludcapital.gov.co, daguerrero@saludcapital.gov.co, aj2rodriguez@saludcapital.gov.co y yrrativa@saludcapital.gov.co) del 05/03/2025 que incluye los soportes de seis (6) visitas a potenciales operadores, los cuales, fueron retroalimentados desde SDS (yrrativa@saludcapital.gov.co) el 12 y 16/03/2025 con observaciones de calidad, a cuyas observaciones se les dio respuesta el 13 y 17/03/2025._x000a_ _x000a_3. Envío de correo electrónico a SDS (daguerrero@saludcapital.gov.co, aj2rodriguez@saludcapital.gov.co, yrrativa@saludcapital.gov.co y rdrodriguez@saludcapital.gov.co) del 05/03/2025 con las novedades de febrero de 2025; las cuales, fueron retroalimentados desde SDS (aj2rodriguez@alucapital.gov.co) el 12/03/2025, refiriendo “…acorde con lineamientos del convenio, se evidencia que las subredes incumplen con lo estipulado para el producto de gestión de la información (reporte de novedades) seguimiento mensual UI - semanal UPGD...enviando soportes sin verificación por parte del líder, no garantizando la calidad del seguimiento…No soporte ni actualización en semana 10_2025…Fundación Universidad de Bogotá Jorge Tadeo Lozano…Sociedad Salesiana Inspectoría de Bogotá…Fundación Universidad Autónoma de Colombia…IPS Comfasalud SA…Unidad de Servicios Médicos IPS Mevisalud…IPS de Todos San Cristóbal…IPS de Todos Antonio Nariño…”._x000a_Cabe aclarar si bien, la Subred presenta diferentes soportes como parte de la respuesta frente a dicha retroalimentación, y los cuales, se describen con detalle en la página 111 a 117 del archivo 9.6_LC_Gral6, corresponden en su mayoría, a soportes no incluidos en el envío realizado a SDS el 05/03/2025 por ejecutarse posterior a dicha fecha._x000a__x000a_Lo anterior obvia lo establecido en el documento operativo del proceso transversal de vigilancia en salud pública (página 30 y 36) y en la ficha técnica: subsistema SIVIGILA (página 5, 15, 16, 19, 20, 25, 28, 32, 33, 34, 37, 38, 39, 44 61, 66, 82 y 84)."/>
    <m/>
    <m/>
    <m/>
    <n v="0"/>
    <m/>
    <m/>
    <n v="0"/>
  </r>
  <r>
    <s v="RETROSPECTIVO"/>
    <n v="155"/>
    <x v="2"/>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C. FEBRERO 2025"/>
    <s v="155Vigilancia en salud públicaDISTRITOC. FEBRERO 2025"/>
    <s v="Mabel Lizcano Ortega - Yudy Cusva"/>
    <n v="74177392"/>
    <n v="76573321.761600003"/>
    <n v="0"/>
    <n v="1"/>
    <n v="0"/>
    <n v="76573321.761600003"/>
    <s v="G3-2"/>
    <n v="1"/>
    <n v="0"/>
    <n v="2.9605263157894699E-3"/>
    <n v="0"/>
    <n v="226697"/>
    <n v="226697"/>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n afectadas dos (2) actividades, de la siguiente forma:_x000a__x000a_- Actividad 1 con diecinueve (19) subactividades y afectación en una (1) subactividad, en la que se afecta una (1) de las treinta y dos (32) asistencias técnicas a UPGD ejecutadas._x000a_- Actividad 3 con diecinueve (19) subactividades y afectación en una (1) subactividad, en la que se afecta uno (1) de los cuatro (4) monitoreos al cumplimiento de las acciones de mejora establecidos ejecutados._x000a__x000a_Toda vez que se evidenciaron los siguientes hallazgos:_x000a__x000a_Actividad 1 - Asistencia técnica a UPGD que conforman la red de operadores de la vigilancia en salud pública trimestral, garantizando la adherencia y cumplimiento al proceso a través de la medición de indicadores establecidos. _x000a_Subactividad 15 - Aplicación de listas de chequeo y elaboración de actas de asistencias técnicas realizadas a UPGD Subsistema SISVAN._x000a__x000a_1. Realización de asistencia técnica a la UPGD USS Verbenal Subred Norte ESE el 14/02/2025 para los subsistemas SIVIGILA, Transmisibles, SIVISTRA, SISVAN, SIVIM, SISVECOS y SIVELCE, en la que:_x000a_- En lista de chequeo del subsistema SIVIGILA los pantallazos del REPS y del PNS no son legibles en el acta en PDF._x000a_- En lista de chequeo y acta elaborada para el subsistema SISVAN, no hay concordancia con los hallazgos identificados en cuanto a los ítems “Requerimientos esenciales de talento humano, equipos, insumos y materiales” y “La institución cuenta con báscula de pie, pesabebés, tallímetro, infantómetro y cinta métrica para la toma de medidas antropométricas y son los adecuados de acuerdo con la resolución 2465/2016, según el grupo vigilado por la UPGD”, donde informan que los infantómetros en su totalidad no cumplen con las características técnicas requeridas, cuentan con tallímetros pero a la fecha de la visita no se encuentran ubicados y dispuestos para su utilización._x000a_- En lista de chequeo y acta elaborada para el subsistema SISVAN, informan que los certificados de calibración de los equipos se encuentran vencidos, sin embargo, no informan si esta condición es para todos los equipos antropométricos de la unidad. Esta información no concuerda con lo registrado en el acta de asistencia técnica, donde informan que cuenta con soporte de calibración del 02/2025. _x000a_- En lista de chequeo y acta elaborada para el subsistema SISVAN, con relación a los hallazgos antes descritos, no se identificaron compromisos con la UPGD para subsanarlos. _x000a__x000a_Lo anterior obvia lo establecido en la ficha técnica (155) (página 8, 39 y 61)._x000a__x000a_Actividad 3 - Producto monitoreo al cumplimiento de las acciones de mejora establecidos a las UPGD-UI que conforman la red de operadores de la vigilancia en salud pública. _x000a_Subactividad 16 - Seguimiento al plan de mejoramiento y elaboración de actas con calidad de Seguimiento a UPGD críticas UPGD-UI Subsistema SISVAN._x000a__x000a_2. Realización de monitoreo al cumplimiento de las acciones de mejora establecidas a la UPGD USS Chapinero el 25/02/2025 para el subsistema SISVAN, en el que:_x000a_- Hay ausencia de soportes o acciones verificables que den cuenta de la revisión y validación de las actividades propuestas en el plan de mejora enviados por la UPGD y la evaluación de su pertinencia frente a los hallazgos identificados en la asistencia técnica integral que se llevó a cabo los días 16 y 23 de febrero de 2025. _x000a_- Con relación al seguimiento y cumplimiento de las acciones, se evidencia que se clasificaron con un avance del 90% a las tres propuestas en el plan de mejora (el 10% restante corresponde a la evaluación de la oportunidad en la entrega del plan de mejora en los tiempos establecidos), pero al verificar cada actividad, no se dio cumplimiento en una de ellas. _x000a_- Hay soportes adjuntos al acta de seguimiento con fecha del 25 de marzo de 2025, fecha posterior al seguimiento. _x000a__x000a_Lo anterior obvia lo establecido en la ficha técnica (155) (página 60 y 62)."/>
    <m/>
    <m/>
    <m/>
    <n v="0"/>
    <m/>
    <m/>
    <n v="0"/>
  </r>
  <r>
    <s v="RETROSPECTIVO"/>
    <n v="155"/>
    <x v="2"/>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D. MARZO 2025"/>
    <s v="155Vigilancia en salud públicaDISTRITOD. MARZO 2025"/>
    <s v="Mabel Lizcano Ortega - Yudy Cusva"/>
    <n v="74177392"/>
    <n v="76573321.761600003"/>
    <n v="0"/>
    <n v="1"/>
    <n v="0"/>
    <n v="76573321.761600003"/>
    <s v="G3-2"/>
    <n v="1"/>
    <n v="0"/>
    <n v="7.4074074074074103E-3"/>
    <n v="0"/>
    <n v="567210"/>
    <n v="567210"/>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administrativa y de seguimiento del componente de la vigilancia en salud pública - Fortalecimiento AT públicas a Subredes, que contiene cinco (5) actividades, de las cuales se ve afectada una (1) actividad, de la siguiente forma:_x000a__x000a_- Actividad 2 con nueve (9) subactividades y afectación en una (1) subactividad, en la que se afecta una (1) de las tres (3) asistencias técnicas a UI ejecutadas._x000a__x000a_Toda vez que se evidenciaron los siguientes hallazgos:_x000a__x000a_Actividad 2 - Asistencia técnica a UI Semestral, garantizando la adherencia y cumplimiento al proceso a través de la medición de indicadores establecidos. _x000a_Subactividad 4 - Aplicación de listas de chequeo y elaboración de actas de asistencias técnicas realizadas a UI Subsistema SIVIGILA - IAAS._x000a__x000a_1. Realización de asistencia técnica a la UI Entornos Vida Saludable Centro Oriente el 31/03/2025 para los subsistemas SIVIGILA, SISVAN y Salud Mental, en la que:_x000a_- En acta del subsistema SIVIGILA no hay concordancia con el análisis de los datos evaluados en el periodo de seguimiento, de acuerdo con el comportamiento de los eventos y el tablero de indicadores relacionado. _x000a_- En lista de chequeo del subsistema SISVAN en el ítem “1. Requerimientos esenciales de talento humano, equipos, insumos y materiales”, se identificaron hallazgos relacionados con la no actualización de los certificados de calibración y las hojas de vida de los equipos antropométricos por parte de la UI. _x000a_- En lista de chequeo del subsistema SISVAN, dentro del seguimiento del ítem “La institución cuenta con báscula de pie, pesabebés, tallímetro, infantómetro y cinta métrica para la toma de medidas antropométricas y son los adecuados de acuerdo con la resolución 2465/2016, según el grupo vigilado por la UPGD”, no se describe si la UI cuenta con cintas métricas. _x000a_- En lista de chequeo del subsistema SISVAN, no se cuenta con un registro de los hallazgos identificados y de los compromisos pactados con la UI para subsanar los mismos. _x000a__x000a_Lo anterior obvia lo establecido en la ficha técnica (155) (página 8, 39, 44 y 61)."/>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r>
    <m/>
    <m/>
    <x v="5"/>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FF8BBD0-C4FB-438C-865B-BE54B1A8253E}" name="TablaDinámica1" cacheId="574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0" firstHeaderRow="1" firstDataRow="1" firstDataCol="1"/>
  <pivotFields count="34">
    <pivotField showAll="0"/>
    <pivotField showAll="0"/>
    <pivotField axis="axisRow" showAll="0">
      <items count="7">
        <item x="3"/>
        <item x="4"/>
        <item x="0"/>
        <item x="1"/>
        <item x="2"/>
        <item x="5"/>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showAll="0"/>
    <pivotField numFmtId="2" showAll="0"/>
    <pivotField numFmtId="174" showAll="0"/>
    <pivotField showAll="0"/>
    <pivotField showAll="0"/>
    <pivotField showAll="0"/>
    <pivotField showAll="0"/>
    <pivotField showAll="0"/>
    <pivotField numFmtId="165" showAll="0"/>
    <pivotField numFmtId="165" showAll="0"/>
    <pivotField dataField="1" numFmtId="165" showAll="0"/>
    <pivotField showAll="0"/>
    <pivotField showAll="0"/>
    <pivotField showAll="0"/>
    <pivotField showAll="0"/>
    <pivotField numFmtId="169" showAll="0"/>
    <pivotField showAll="0"/>
    <pivotField showAll="0"/>
    <pivotField numFmtId="169" showAll="0"/>
  </pivotFields>
  <rowFields count="1">
    <field x="2"/>
  </rowFields>
  <rowItems count="7">
    <i>
      <x/>
    </i>
    <i>
      <x v="1"/>
    </i>
    <i>
      <x v="2"/>
    </i>
    <i>
      <x v="3"/>
    </i>
    <i>
      <x v="4"/>
    </i>
    <i>
      <x v="5"/>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67" totalsRowShown="0" headerRowDxfId="61" dataDxfId="60" totalsRowDxfId="59" headerRowCellStyle="Énfasis5" dataCellStyle="Énfasis5">
  <autoFilter ref="B13:AI267" xr:uid="{00000000-0009-0000-0100-000001000000}">
    <filterColumn colId="12">
      <filters>
        <filter val="Marcela López H"/>
        <filter val="Sandra Jiménez"/>
        <filter val="Sandra Jiménez_x000a_Alejandro Bustos"/>
        <filter val="Sandra Leal"/>
      </filters>
    </filterColumn>
  </autoFilter>
  <tableColumns count="34">
    <tableColumn id="1" xr3:uid="{00000000-0010-0000-0000-000001000000}" name="TIPO DE SEGUIMIENTO" dataDxfId="58" dataCellStyle="Énfasis5"/>
    <tableColumn id="29" xr3:uid="{00000000-0010-0000-0000-00001D000000}" name="CODIGO ACTIVIDAD EN PPP Y LINEAMIENTO" dataDxfId="57" dataCellStyle="Énfasis5"/>
    <tableColumn id="2" xr3:uid="{00000000-0010-0000-0000-000002000000}" name="ENTORNO/COMPONENTE" dataDxfId="56" dataCellStyle="Énfasis5"/>
    <tableColumn id="3" xr3:uid="{00000000-0010-0000-0000-000003000000}" name="Columna1" dataDxfId="55"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53" totalsRowDxfId="54" dataCellStyle="Énfasis5">
      <calculatedColumnFormula>+VLOOKUP(Tabla1[[#This Row],[Columna1]],IG!$D$3:$L$1908,3,FALSE)</calculatedColumnFormula>
    </tableColumn>
    <tableColumn id="5" xr3:uid="{00000000-0010-0000-0000-000005000000}" name="ITER- ACCION_x000a_INTEGRAL E INTEGRADA / NOMBRE INTERVENCIÓN VSA" dataDxfId="51" totalsRowDxfId="52" dataCellStyle="Énfasis5">
      <calculatedColumnFormula>+VLOOKUP(Tabla1[[#This Row],[Columna1]],IG!$D$3:$W$1908,4,FALSE)</calculatedColumnFormula>
    </tableColumn>
    <tableColumn id="6" xr3:uid="{00000000-0010-0000-0000-000006000000}" name="PRODUCTO" dataDxfId="49" totalsRowDxfId="50" dataCellStyle="Énfasis5">
      <calculatedColumnFormula>+VLOOKUP(Tabla1[[#This Row],[Columna1]],IG!$D$3:$W$1908,5,FALSE)</calculatedColumnFormula>
    </tableColumn>
    <tableColumn id="7" xr3:uid="{00000000-0010-0000-0000-000007000000}" name="UNIDAD DE MEDIDA_x000a_SEGUIMIENTO FINANCIERO" dataDxfId="47" totalsRowDxfId="48" dataCellStyle="Énfasis5">
      <calculatedColumnFormula>+VLOOKUP(Tabla1[[#This Row],[Columna1]],IG!$D$3:$W$1908,6,FALSE)</calculatedColumnFormula>
    </tableColumn>
    <tableColumn id="8" xr3:uid="{00000000-0010-0000-0000-000008000000}" name="NIVEL DE OPERACIÓN" dataDxfId="45" totalsRowDxfId="46" dataCellStyle="Énfasis5">
      <calculatedColumnFormula>+VLOOKUP(Tabla1[[#This Row],[Columna1]],IG!$D$3:$W$1908,7,FALSE)</calculatedColumnFormula>
    </tableColumn>
    <tableColumn id="9" xr3:uid="{00000000-0010-0000-0000-000009000000}" name="LOCALIDAD" dataDxfId="44" dataCellStyle="Énfasis5"/>
    <tableColumn id="10" xr3:uid="{00000000-0010-0000-0000-00000A000000}" name="MES" dataDxfId="43" dataCellStyle="Énfasis5"/>
    <tableColumn id="11" xr3:uid="{00000000-0010-0000-0000-00000B000000}" name="concatenar" dataDxfId="42" dataCellStyle="Énfasis5">
      <calculatedColumnFormula>+Tabla1[[#This Row],[Columna1]]&amp;Tabla1[[#This Row],[LOCALIDAD]]&amp;Tabla1[[#This Row],[MES]]</calculatedColumnFormula>
    </tableColumn>
    <tableColumn id="12" xr3:uid="{00000000-0010-0000-0000-00000C000000}" name="RESPONSABLE" dataDxfId="41" dataCellStyle="Énfasis5"/>
    <tableColumn id="13" xr3:uid="{00000000-0010-0000-0000-00000D000000}" name="VALOR UNITARIO SEGUIMIENTO FINANCIERO_x000a_2024" dataDxfId="39" totalsRowDxfId="40" dataCellStyle="Énfasis5">
      <calculatedColumnFormula>+VLOOKUP(Tabla1[[#This Row],[concatenar]],IG!$M$3:$W$1908,2,FALSE)</calculatedColumnFormula>
    </tableColumn>
    <tableColumn id="33" xr3:uid="{2E6AB926-E542-4DA3-BA51-CF15FED0D866}" name="VALOR UNITARIO SEGUIMIENTO FINANCIERO_x000a_2025" dataDxfId="37" totalsRowDxfId="38" dataCellStyle="Énfasis5">
      <calculatedColumnFormula>+VLOOKUP(Tabla1[[#This Row],[concatenar]],IG!$M$3:$W$1908,3,FALSE)</calculatedColumnFormula>
    </tableColumn>
    <tableColumn id="28" xr3:uid="{A1E78ECD-B773-469E-B5EC-6F51EA52E88C}" name="META EJECUTADA RECURSOS 2024" dataDxfId="35" totalsRowDxfId="36" dataCellStyle="Énfasis5">
      <calculatedColumnFormula>+VLOOKUP(Tabla1[[#This Row],[concatenar]],IG!$M$3:$W$1908,8,FALSE)</calculatedColumnFormula>
    </tableColumn>
    <tableColumn id="30" xr3:uid="{E76EB8FF-68A6-4CAE-AA98-DDA8D03314A3}" name="META EJECUTADA RECURSOS 2025" dataDxfId="33" totalsRowDxfId="34" dataCellStyle="Millares">
      <calculatedColumnFormula>+VLOOKUP(Tabla1[[#This Row],[concatenar]],IG!$M$3:$W$1908,9,FALSE)</calculatedColumnFormula>
    </tableColumn>
    <tableColumn id="14" xr3:uid="{00000000-0010-0000-0000-00000E000000}" name="VALOR EJECUTADO RECURSOS 2024" dataDxfId="31" totalsRowDxfId="32" dataCellStyle="Millares [0]">
      <calculatedColumnFormula>+VLOOKUP(Tabla1[[#This Row],[concatenar]],IG!$M$3:$W$1908,10,FALSE)</calculatedColumnFormula>
    </tableColumn>
    <tableColumn id="16" xr3:uid="{00000000-0010-0000-0000-000010000000}" name="VALOR EJECUTADO RECURSOS 2025 (Incluye Indexación)" dataDxfId="29" totalsRowDxfId="30" dataCellStyle="Énfasis5">
      <calculatedColumnFormula>+VLOOKUP(Tabla1[[#This Row],[concatenar]],IG!$M$3:$W$1908,11,FALSE)</calculatedColumnFormula>
    </tableColumn>
    <tableColumn id="17" xr3:uid="{00000000-0010-0000-0000-000011000000}" name="Criterio de Glosa" dataDxfId="27" totalsRowDxfId="28" dataCellStyle="Énfasis5"/>
    <tableColumn id="18" xr3:uid="{00000000-0010-0000-0000-000012000000}" name="Porcentaje de Glosa" dataDxfId="25" totalsRowDxfId="26" dataCellStyle="Porcentaje"/>
    <tableColumn id="19" xr3:uid="{00000000-0010-0000-0000-000013000000}" name="MET AFECTADA PORLA GLOSA_x000a_RECURSOS 2024" dataDxfId="23" totalsRowDxfId="24" dataCellStyle="Énfasis5"/>
    <tableColumn id="31" xr3:uid="{7159655A-E97E-4078-BE65-887CA473F9B9}" name="META AFECTADA PORLA GLOSA_x000a_RECURSOS 2025" dataDxfId="21" totalsRowDxfId="22" dataCellStyle="Énfasis5"/>
    <tableColumn id="20" xr3:uid="{00000000-0010-0000-0000-000014000000}" name="VALOR DE LA GLOSA 2024" dataDxfId="19" totalsRowDxfId="20"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17" totalsRowDxfId="18"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15" totalsRowDxfId="16" dataCellStyle="Moneda [0]">
      <calculatedColumnFormula>ROUND(Tabla1[[#This Row],[VALOR DE LA GLOSA 2024]]+Tabla1[[#This Row],[VALOR DE LA GLOSA 2025]],0)</calculatedColumnFormula>
    </tableColumn>
    <tableColumn id="21" xr3:uid="{00000000-0010-0000-0000-000015000000}" name="Motivo de la Glosa" dataDxfId="14" dataCellStyle="Énfasis5"/>
    <tableColumn id="15" xr3:uid="{00000000-0010-0000-0000-00000F000000}" name="RESPUESTA A LA GLOSA POR LA SUBRED" dataDxfId="12" totalsRowDxfId="13" dataCellStyle="Énfasis5"/>
    <tableColumn id="22" xr3:uid="{00000000-0010-0000-0000-000016000000}" name="Valor soportado por la Subred" dataDxfId="10" totalsRowDxfId="11" dataCellStyle="Énfasis5"/>
    <tableColumn id="23" xr3:uid="{00000000-0010-0000-0000-000017000000}" name="CONCILIACIÓN DE LA GLOSA" dataDxfId="8" totalsRowDxfId="9" dataCellStyle="Énfasis5"/>
    <tableColumn id="24" xr3:uid="{00000000-0010-0000-0000-000018000000}" name="VALOR GLOSA DEFINITIVA" dataDxfId="6" totalsRowDxfId="7"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4" totalsRowDxfId="5" dataCellStyle="Énfasis5"/>
    <tableColumn id="26" xr3:uid="{00000000-0010-0000-0000-00001A000000}" name="VALOR LEVANTADO EN LIQUIDACION" dataDxfId="2" totalsRowDxfId="3" dataCellStyle="Énfasis5"/>
    <tableColumn id="27" xr3:uid="{00000000-0010-0000-0000-00001B000000}" name="valor glosa definitiva despues de liquidación" dataDxfId="0" totalsRowDxfId="1"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9"/>
  <sheetViews>
    <sheetView topLeftCell="E1" zoomScale="77" zoomScaleNormal="77" workbookViewId="0">
      <pane ySplit="2" topLeftCell="A1529" activePane="bottomLeft" state="frozen"/>
      <selection pane="bottomLeft" activeCell="W1531" sqref="W1531"/>
    </sheetView>
  </sheetViews>
  <sheetFormatPr defaultColWidth="11.42578125" defaultRowHeight="14.45"/>
  <cols>
    <col min="2" max="2" width="17" customWidth="1"/>
    <col min="4" max="4" width="28.7109375" style="9" customWidth="1"/>
    <col min="5" max="5" width="18.5703125" customWidth="1"/>
    <col min="6" max="6" width="15" customWidth="1"/>
    <col min="7" max="7" width="16.5703125" customWidth="1"/>
    <col min="12" max="12" width="11.42578125" style="17"/>
    <col min="13" max="13" width="11.42578125" style="8"/>
    <col min="14" max="17" width="14" style="10" customWidth="1"/>
    <col min="18" max="18" width="25.28515625" style="10" customWidth="1"/>
    <col min="19" max="19" width="19.5703125" style="10" customWidth="1"/>
    <col min="20" max="20" width="15.140625" style="11" customWidth="1"/>
    <col min="21" max="21" width="16.7109375" style="69" customWidth="1"/>
    <col min="22" max="22" width="20.5703125" style="11" customWidth="1"/>
    <col min="23" max="23" width="16.5703125" style="69" customWidth="1"/>
  </cols>
  <sheetData>
    <row r="1" spans="1:27" ht="57.75" customHeight="1" thickBot="1">
      <c r="F1" s="89" t="s">
        <v>0</v>
      </c>
      <c r="G1" s="8" t="s">
        <v>1</v>
      </c>
      <c r="H1" s="8" t="s">
        <v>2</v>
      </c>
      <c r="I1" s="8" t="s">
        <v>3</v>
      </c>
      <c r="M1" s="12"/>
      <c r="N1" s="13"/>
      <c r="O1" s="13"/>
      <c r="P1" s="13">
        <f t="shared" ref="P1:W1" si="0">SUBTOTAL(9,P3:P1048576)</f>
        <v>0</v>
      </c>
      <c r="Q1" s="13">
        <f t="shared" si="0"/>
        <v>417409</v>
      </c>
      <c r="R1" s="13">
        <f t="shared" si="0"/>
        <v>0</v>
      </c>
      <c r="S1" s="13">
        <f t="shared" si="0"/>
        <v>2867210098</v>
      </c>
      <c r="T1" s="13">
        <f t="shared" si="0"/>
        <v>0</v>
      </c>
      <c r="U1" s="13">
        <f t="shared" si="0"/>
        <v>408759</v>
      </c>
      <c r="V1" s="13">
        <f t="shared" si="0"/>
        <v>0</v>
      </c>
      <c r="W1" s="13">
        <f t="shared" si="0"/>
        <v>2819433018</v>
      </c>
    </row>
    <row r="2" spans="1:27" s="7" customFormat="1" ht="87" customHeight="1" thickTop="1" thickBot="1">
      <c r="A2" s="5"/>
      <c r="B2" s="66" t="s">
        <v>4</v>
      </c>
      <c r="C2" s="67" t="s">
        <v>5</v>
      </c>
      <c r="D2" s="117" t="s">
        <v>6</v>
      </c>
      <c r="E2" s="73" t="s">
        <v>7</v>
      </c>
      <c r="F2" s="74" t="s">
        <v>8</v>
      </c>
      <c r="G2" s="74" t="s">
        <v>9</v>
      </c>
      <c r="H2" s="74" t="s">
        <v>10</v>
      </c>
      <c r="I2" s="74" t="s">
        <v>11</v>
      </c>
      <c r="J2" s="75" t="s">
        <v>12</v>
      </c>
      <c r="K2" s="67" t="s">
        <v>13</v>
      </c>
      <c r="L2" s="68" t="s">
        <v>14</v>
      </c>
      <c r="M2" s="118" t="s">
        <v>6</v>
      </c>
      <c r="N2" s="92" t="s">
        <v>15</v>
      </c>
      <c r="O2" s="93" t="s">
        <v>16</v>
      </c>
      <c r="P2" s="85" t="s">
        <v>17</v>
      </c>
      <c r="Q2" s="85" t="s">
        <v>18</v>
      </c>
      <c r="R2" s="86" t="s">
        <v>19</v>
      </c>
      <c r="S2" s="87" t="s">
        <v>20</v>
      </c>
      <c r="T2" s="85" t="s">
        <v>21</v>
      </c>
      <c r="U2" s="85" t="s">
        <v>22</v>
      </c>
      <c r="V2" s="86" t="s">
        <v>23</v>
      </c>
      <c r="W2" s="87" t="s">
        <v>24</v>
      </c>
      <c r="X2" s="6"/>
      <c r="Y2" s="6"/>
      <c r="Z2" s="6"/>
      <c r="AA2" s="6"/>
    </row>
    <row r="3" spans="1:27" ht="101.25" hidden="1" customHeight="1" thickTop="1">
      <c r="B3" s="81">
        <v>86</v>
      </c>
      <c r="C3" s="88" t="s">
        <v>25</v>
      </c>
      <c r="D3" s="8" t="str">
        <f>+B3&amp;C3</f>
        <v>86Gestión y Análisis de Políticas para el bienestar en los territorios</v>
      </c>
      <c r="E3" s="8" t="s">
        <v>1</v>
      </c>
      <c r="F3" s="8" t="s">
        <v>3</v>
      </c>
      <c r="G3" s="8" t="s">
        <v>26</v>
      </c>
      <c r="H3" s="8" t="s">
        <v>27</v>
      </c>
      <c r="I3" s="8" t="s">
        <v>28</v>
      </c>
      <c r="J3" s="8" t="s">
        <v>29</v>
      </c>
      <c r="K3" s="77" t="s">
        <v>30</v>
      </c>
      <c r="L3" s="88" t="s">
        <v>31</v>
      </c>
      <c r="M3" s="8" t="str">
        <f t="shared" ref="M3:M66" si="1">+D3&amp;K3&amp;L3</f>
        <v>86Gestión y Análisis de Políticas para el bienestar en los territoriosCANDELARIAC. FEBRERO 2025</v>
      </c>
      <c r="N3" s="94">
        <v>16287024</v>
      </c>
      <c r="O3" s="96">
        <v>16813094.8752</v>
      </c>
      <c r="P3" s="99"/>
      <c r="Q3" s="96">
        <v>1</v>
      </c>
      <c r="R3" s="100">
        <v>0</v>
      </c>
      <c r="S3" s="96">
        <v>16813094.8752</v>
      </c>
      <c r="T3" s="99"/>
      <c r="U3" s="96">
        <v>1</v>
      </c>
      <c r="V3" s="100">
        <v>0</v>
      </c>
      <c r="W3" s="96">
        <v>16813094.8752</v>
      </c>
    </row>
    <row r="4" spans="1:27" ht="101.25" hidden="1" customHeight="1">
      <c r="B4" s="82">
        <v>87</v>
      </c>
      <c r="C4" s="89" t="s">
        <v>25</v>
      </c>
      <c r="D4" s="8" t="str">
        <f t="shared" ref="D4:D67" si="2">+B4&amp;C4</f>
        <v>87Gestión y Análisis de Políticas para el bienestar en los territorios</v>
      </c>
      <c r="E4" s="8" t="s">
        <v>1</v>
      </c>
      <c r="F4" s="8" t="s">
        <v>3</v>
      </c>
      <c r="G4" s="8" t="s">
        <v>32</v>
      </c>
      <c r="H4" s="8" t="s">
        <v>33</v>
      </c>
      <c r="I4" s="8" t="s">
        <v>33</v>
      </c>
      <c r="J4" s="8" t="s">
        <v>29</v>
      </c>
      <c r="K4" s="77" t="s">
        <v>30</v>
      </c>
      <c r="L4" s="89" t="s">
        <v>31</v>
      </c>
      <c r="M4" s="8" t="str">
        <f t="shared" si="1"/>
        <v>87Gestión y Análisis de Políticas para el bienestar en los territoriosCANDELARIAC. FEBRERO 2025</v>
      </c>
      <c r="N4" s="96">
        <v>23686976</v>
      </c>
      <c r="O4" s="96">
        <v>24452065.3248</v>
      </c>
      <c r="P4" s="103"/>
      <c r="Q4" s="96">
        <v>1</v>
      </c>
      <c r="R4" s="96">
        <v>0</v>
      </c>
      <c r="S4" s="96">
        <v>24452065.3248</v>
      </c>
      <c r="T4" s="103"/>
      <c r="U4" s="96">
        <v>1</v>
      </c>
      <c r="V4" s="96">
        <v>0</v>
      </c>
      <c r="W4" s="96">
        <v>24452065.3248</v>
      </c>
    </row>
    <row r="5" spans="1:27" ht="101.25" hidden="1" customHeight="1">
      <c r="B5" s="82">
        <v>141</v>
      </c>
      <c r="C5" s="89" t="s">
        <v>34</v>
      </c>
      <c r="D5" s="8" t="str">
        <f t="shared" si="2"/>
        <v>141Vigilancia en salud pública</v>
      </c>
      <c r="E5" s="8" t="s">
        <v>1</v>
      </c>
      <c r="F5" s="8" t="s">
        <v>3</v>
      </c>
      <c r="G5" s="8" t="s">
        <v>35</v>
      </c>
      <c r="H5" s="8" t="s">
        <v>36</v>
      </c>
      <c r="I5" s="8" t="s">
        <v>37</v>
      </c>
      <c r="J5" s="8" t="s">
        <v>29</v>
      </c>
      <c r="K5" s="77" t="s">
        <v>30</v>
      </c>
      <c r="L5" s="89" t="s">
        <v>31</v>
      </c>
      <c r="M5" s="8" t="str">
        <f t="shared" si="1"/>
        <v>141Vigilancia en salud públicaCANDELARIAC. FEBRERO 2025</v>
      </c>
      <c r="N5" s="96">
        <v>5357344</v>
      </c>
      <c r="O5" s="96">
        <v>5530386.2111999998</v>
      </c>
      <c r="P5" s="103"/>
      <c r="Q5" s="96">
        <v>1</v>
      </c>
      <c r="R5" s="96">
        <v>0</v>
      </c>
      <c r="S5" s="96">
        <v>5530386.2111999998</v>
      </c>
      <c r="T5" s="103">
        <v>0</v>
      </c>
      <c r="U5" s="96">
        <v>1</v>
      </c>
      <c r="V5" s="96">
        <v>0</v>
      </c>
      <c r="W5" s="96">
        <v>5530386.2111999998</v>
      </c>
    </row>
    <row r="6" spans="1:27" ht="101.25" hidden="1" customHeight="1">
      <c r="B6" s="82">
        <v>86</v>
      </c>
      <c r="C6" s="89" t="s">
        <v>25</v>
      </c>
      <c r="D6" s="8" t="str">
        <f t="shared" si="2"/>
        <v>86Gestión y Análisis de Políticas para el bienestar en los territorios</v>
      </c>
      <c r="E6" s="8" t="s">
        <v>1</v>
      </c>
      <c r="F6" s="8" t="s">
        <v>3</v>
      </c>
      <c r="G6" s="8" t="s">
        <v>26</v>
      </c>
      <c r="H6" s="8" t="s">
        <v>27</v>
      </c>
      <c r="I6" s="8" t="s">
        <v>28</v>
      </c>
      <c r="J6" s="8" t="s">
        <v>29</v>
      </c>
      <c r="K6" s="77" t="s">
        <v>38</v>
      </c>
      <c r="L6" s="89" t="s">
        <v>31</v>
      </c>
      <c r="M6" s="8" t="str">
        <f t="shared" si="1"/>
        <v>86Gestión y Análisis de Políticas para el bienestar en los territoriosSANTA FEC. FEBRERO 2025</v>
      </c>
      <c r="N6" s="96">
        <v>16287024</v>
      </c>
      <c r="O6" s="96">
        <v>16813094.8752</v>
      </c>
      <c r="P6" s="103"/>
      <c r="Q6" s="96">
        <v>1</v>
      </c>
      <c r="R6" s="96">
        <v>0</v>
      </c>
      <c r="S6" s="96">
        <v>16813094.8752</v>
      </c>
      <c r="T6" s="103"/>
      <c r="U6" s="96">
        <v>1</v>
      </c>
      <c r="V6" s="96">
        <v>0</v>
      </c>
      <c r="W6" s="96">
        <v>16813094.8752</v>
      </c>
    </row>
    <row r="7" spans="1:27" ht="101.25" hidden="1" customHeight="1">
      <c r="B7" s="82">
        <v>87</v>
      </c>
      <c r="C7" s="89" t="s">
        <v>25</v>
      </c>
      <c r="D7" s="8" t="str">
        <f t="shared" si="2"/>
        <v>87Gestión y Análisis de Políticas para el bienestar en los territorios</v>
      </c>
      <c r="E7" s="8" t="s">
        <v>1</v>
      </c>
      <c r="F7" s="8" t="s">
        <v>3</v>
      </c>
      <c r="G7" s="8" t="s">
        <v>32</v>
      </c>
      <c r="H7" s="8" t="s">
        <v>33</v>
      </c>
      <c r="I7" s="8" t="s">
        <v>33</v>
      </c>
      <c r="J7" s="8" t="s">
        <v>29</v>
      </c>
      <c r="K7" s="89" t="s">
        <v>38</v>
      </c>
      <c r="L7" s="89" t="s">
        <v>31</v>
      </c>
      <c r="M7" s="8" t="str">
        <f t="shared" si="1"/>
        <v>87Gestión y Análisis de Políticas para el bienestar en los territoriosSANTA FEC. FEBRERO 2025</v>
      </c>
      <c r="N7" s="96">
        <v>23686976</v>
      </c>
      <c r="O7" s="96">
        <v>24452065.3248</v>
      </c>
      <c r="P7" s="96"/>
      <c r="Q7" s="96">
        <v>1</v>
      </c>
      <c r="R7" s="96">
        <v>0</v>
      </c>
      <c r="S7" s="96">
        <v>24452065.3248</v>
      </c>
      <c r="T7" s="96"/>
      <c r="U7" s="96">
        <v>1</v>
      </c>
      <c r="V7" s="96">
        <v>0</v>
      </c>
      <c r="W7" s="96">
        <v>24452065.3248</v>
      </c>
    </row>
    <row r="8" spans="1:27" ht="101.25" hidden="1" customHeight="1">
      <c r="B8" s="82">
        <v>141</v>
      </c>
      <c r="C8" s="89" t="s">
        <v>34</v>
      </c>
      <c r="D8" s="8" t="str">
        <f t="shared" si="2"/>
        <v>141Vigilancia en salud pública</v>
      </c>
      <c r="E8" s="8" t="s">
        <v>1</v>
      </c>
      <c r="F8" s="8" t="s">
        <v>3</v>
      </c>
      <c r="G8" s="8" t="s">
        <v>35</v>
      </c>
      <c r="H8" s="8" t="s">
        <v>36</v>
      </c>
      <c r="I8" s="8" t="s">
        <v>37</v>
      </c>
      <c r="J8" s="8" t="s">
        <v>29</v>
      </c>
      <c r="K8" s="89" t="s">
        <v>38</v>
      </c>
      <c r="L8" s="89" t="s">
        <v>31</v>
      </c>
      <c r="M8" s="8" t="str">
        <f t="shared" si="1"/>
        <v>141Vigilancia en salud públicaSANTA FEC. FEBRERO 2025</v>
      </c>
      <c r="N8" s="96">
        <v>5357344</v>
      </c>
      <c r="O8" s="96">
        <v>5530386.2111999998</v>
      </c>
      <c r="P8" s="96"/>
      <c r="Q8" s="96">
        <v>1</v>
      </c>
      <c r="R8" s="96">
        <v>0</v>
      </c>
      <c r="S8" s="96">
        <v>5530386.2111999998</v>
      </c>
      <c r="T8" s="96">
        <v>0</v>
      </c>
      <c r="U8" s="96">
        <v>1</v>
      </c>
      <c r="V8" s="96">
        <v>0</v>
      </c>
      <c r="W8" s="96">
        <v>5530386.2111999998</v>
      </c>
    </row>
    <row r="9" spans="1:27" ht="101.25" hidden="1" customHeight="1">
      <c r="B9" s="82">
        <v>86</v>
      </c>
      <c r="C9" s="89" t="s">
        <v>25</v>
      </c>
      <c r="D9" s="8" t="str">
        <f t="shared" si="2"/>
        <v>86Gestión y Análisis de Políticas para el bienestar en los territorios</v>
      </c>
      <c r="E9" s="8" t="s">
        <v>1</v>
      </c>
      <c r="F9" s="8" t="s">
        <v>3</v>
      </c>
      <c r="G9" s="8" t="s">
        <v>26</v>
      </c>
      <c r="H9" s="8" t="s">
        <v>27</v>
      </c>
      <c r="I9" s="8" t="s">
        <v>28</v>
      </c>
      <c r="J9" s="8" t="s">
        <v>29</v>
      </c>
      <c r="K9" s="89" t="s">
        <v>39</v>
      </c>
      <c r="L9" s="89" t="s">
        <v>31</v>
      </c>
      <c r="M9" s="8" t="str">
        <f t="shared" si="1"/>
        <v>86Gestión y Análisis de Políticas para el bienestar en los territoriosMARTIRESC. FEBRERO 2025</v>
      </c>
      <c r="N9" s="96">
        <v>16287024</v>
      </c>
      <c r="O9" s="96">
        <v>16813094.8752</v>
      </c>
      <c r="P9" s="96"/>
      <c r="Q9" s="96">
        <v>1</v>
      </c>
      <c r="R9" s="96">
        <v>0</v>
      </c>
      <c r="S9" s="96">
        <v>16813094.8752</v>
      </c>
      <c r="T9" s="96"/>
      <c r="U9" s="96">
        <v>1</v>
      </c>
      <c r="V9" s="96">
        <v>0</v>
      </c>
      <c r="W9" s="96">
        <v>16813094.8752</v>
      </c>
    </row>
    <row r="10" spans="1:27" ht="101.25" hidden="1" customHeight="1">
      <c r="B10" s="82">
        <v>87</v>
      </c>
      <c r="C10" s="89" t="s">
        <v>25</v>
      </c>
      <c r="D10" s="8" t="str">
        <f t="shared" si="2"/>
        <v>87Gestión y Análisis de Políticas para el bienestar en los territorios</v>
      </c>
      <c r="E10" s="8" t="s">
        <v>1</v>
      </c>
      <c r="F10" s="8" t="s">
        <v>3</v>
      </c>
      <c r="G10" s="8" t="s">
        <v>32</v>
      </c>
      <c r="H10" s="8" t="s">
        <v>33</v>
      </c>
      <c r="I10" s="8" t="s">
        <v>33</v>
      </c>
      <c r="J10" s="8" t="s">
        <v>29</v>
      </c>
      <c r="K10" s="89" t="s">
        <v>39</v>
      </c>
      <c r="L10" s="89" t="s">
        <v>31</v>
      </c>
      <c r="M10" s="8" t="str">
        <f t="shared" si="1"/>
        <v>87Gestión y Análisis de Políticas para el bienestar en los territoriosMARTIRESC. FEBRERO 2025</v>
      </c>
      <c r="N10" s="96">
        <v>23686976</v>
      </c>
      <c r="O10" s="96">
        <v>24452065.3248</v>
      </c>
      <c r="P10" s="96"/>
      <c r="Q10" s="96">
        <v>1</v>
      </c>
      <c r="R10" s="96">
        <v>0</v>
      </c>
      <c r="S10" s="96">
        <v>24452065.3248</v>
      </c>
      <c r="T10" s="96"/>
      <c r="U10" s="96">
        <v>1</v>
      </c>
      <c r="V10" s="96">
        <v>0</v>
      </c>
      <c r="W10" s="96">
        <v>24452065.3248</v>
      </c>
    </row>
    <row r="11" spans="1:27" ht="101.25" hidden="1" customHeight="1">
      <c r="B11" s="82">
        <v>141</v>
      </c>
      <c r="C11" s="89" t="s">
        <v>34</v>
      </c>
      <c r="D11" s="8" t="str">
        <f t="shared" si="2"/>
        <v>141Vigilancia en salud pública</v>
      </c>
      <c r="E11" s="8" t="s">
        <v>1</v>
      </c>
      <c r="F11" s="8" t="s">
        <v>3</v>
      </c>
      <c r="G11" s="8" t="s">
        <v>35</v>
      </c>
      <c r="H11" s="8" t="s">
        <v>36</v>
      </c>
      <c r="I11" s="8" t="s">
        <v>37</v>
      </c>
      <c r="J11" s="8" t="s">
        <v>29</v>
      </c>
      <c r="K11" s="89" t="s">
        <v>39</v>
      </c>
      <c r="L11" s="89" t="s">
        <v>31</v>
      </c>
      <c r="M11" s="8" t="str">
        <f t="shared" si="1"/>
        <v>141Vigilancia en salud públicaMARTIRESC. FEBRERO 2025</v>
      </c>
      <c r="N11" s="96">
        <v>5357344</v>
      </c>
      <c r="O11" s="96">
        <v>5530386.2111999998</v>
      </c>
      <c r="P11" s="96"/>
      <c r="Q11" s="96">
        <v>1</v>
      </c>
      <c r="R11" s="96">
        <v>0</v>
      </c>
      <c r="S11" s="96">
        <v>5530386.2111999998</v>
      </c>
      <c r="T11" s="96">
        <v>0</v>
      </c>
      <c r="U11" s="96">
        <v>1</v>
      </c>
      <c r="V11" s="96">
        <v>0</v>
      </c>
      <c r="W11" s="96">
        <v>5530386.2111999998</v>
      </c>
    </row>
    <row r="12" spans="1:27" ht="101.25" hidden="1" customHeight="1">
      <c r="B12" s="82">
        <v>86</v>
      </c>
      <c r="C12" s="89" t="s">
        <v>25</v>
      </c>
      <c r="D12" s="8" t="str">
        <f t="shared" si="2"/>
        <v>86Gestión y Análisis de Políticas para el bienestar en los territorios</v>
      </c>
      <c r="E12" s="8" t="s">
        <v>1</v>
      </c>
      <c r="F12" s="8" t="s">
        <v>3</v>
      </c>
      <c r="G12" s="8" t="s">
        <v>26</v>
      </c>
      <c r="H12" s="8" t="s">
        <v>27</v>
      </c>
      <c r="I12" s="8" t="s">
        <v>28</v>
      </c>
      <c r="J12" s="8" t="s">
        <v>29</v>
      </c>
      <c r="K12" s="89" t="s">
        <v>40</v>
      </c>
      <c r="L12" s="89" t="s">
        <v>31</v>
      </c>
      <c r="M12" s="8" t="str">
        <f t="shared" si="1"/>
        <v>86Gestión y Análisis de Políticas para el bienestar en los territoriosSAN CRISTOBALC. FEBRERO 2025</v>
      </c>
      <c r="N12" s="96">
        <v>16287024</v>
      </c>
      <c r="O12" s="96">
        <v>16813094.8752</v>
      </c>
      <c r="P12" s="96"/>
      <c r="Q12" s="96">
        <v>1</v>
      </c>
      <c r="R12" s="96">
        <v>0</v>
      </c>
      <c r="S12" s="96">
        <v>16813094.8752</v>
      </c>
      <c r="T12" s="96"/>
      <c r="U12" s="96">
        <v>1</v>
      </c>
      <c r="V12" s="96">
        <v>0</v>
      </c>
      <c r="W12" s="96">
        <v>16813094.8752</v>
      </c>
    </row>
    <row r="13" spans="1:27" ht="101.25" hidden="1" customHeight="1">
      <c r="B13" s="82">
        <v>87</v>
      </c>
      <c r="C13" s="89" t="s">
        <v>25</v>
      </c>
      <c r="D13" s="8" t="str">
        <f t="shared" si="2"/>
        <v>87Gestión y Análisis de Políticas para el bienestar en los territorios</v>
      </c>
      <c r="E13" s="8" t="s">
        <v>1</v>
      </c>
      <c r="F13" s="8" t="s">
        <v>3</v>
      </c>
      <c r="G13" s="8" t="s">
        <v>32</v>
      </c>
      <c r="H13" s="8" t="s">
        <v>33</v>
      </c>
      <c r="I13" s="8" t="s">
        <v>33</v>
      </c>
      <c r="J13" s="8" t="s">
        <v>29</v>
      </c>
      <c r="K13" s="77" t="s">
        <v>40</v>
      </c>
      <c r="L13" s="89" t="s">
        <v>31</v>
      </c>
      <c r="M13" s="8" t="str">
        <f t="shared" si="1"/>
        <v>87Gestión y Análisis de Políticas para el bienestar en los territoriosSAN CRISTOBALC. FEBRERO 2025</v>
      </c>
      <c r="N13" s="96">
        <v>23686976</v>
      </c>
      <c r="O13" s="96">
        <v>24452065.3248</v>
      </c>
      <c r="P13" s="96"/>
      <c r="Q13" s="96">
        <v>1</v>
      </c>
      <c r="R13" s="96">
        <v>0</v>
      </c>
      <c r="S13" s="96">
        <v>24452065.3248</v>
      </c>
      <c r="T13" s="96"/>
      <c r="U13" s="96">
        <v>1</v>
      </c>
      <c r="V13" s="96">
        <v>0</v>
      </c>
      <c r="W13" s="96">
        <v>24452065.3248</v>
      </c>
    </row>
    <row r="14" spans="1:27" ht="101.25" hidden="1" customHeight="1">
      <c r="B14" s="82">
        <v>141</v>
      </c>
      <c r="C14" s="89" t="s">
        <v>34</v>
      </c>
      <c r="D14" s="8" t="str">
        <f t="shared" si="2"/>
        <v>141Vigilancia en salud pública</v>
      </c>
      <c r="E14" s="8" t="s">
        <v>1</v>
      </c>
      <c r="F14" s="8" t="s">
        <v>3</v>
      </c>
      <c r="G14" s="8" t="s">
        <v>35</v>
      </c>
      <c r="H14" s="8" t="s">
        <v>36</v>
      </c>
      <c r="I14" s="8" t="s">
        <v>37</v>
      </c>
      <c r="J14" s="8" t="s">
        <v>29</v>
      </c>
      <c r="K14" s="77" t="s">
        <v>40</v>
      </c>
      <c r="L14" s="89" t="s">
        <v>31</v>
      </c>
      <c r="M14" s="8" t="str">
        <f t="shared" si="1"/>
        <v>141Vigilancia en salud públicaSAN CRISTOBALC. FEBRERO 2025</v>
      </c>
      <c r="N14" s="96">
        <v>5357344</v>
      </c>
      <c r="O14" s="96">
        <v>5530386.2111999998</v>
      </c>
      <c r="P14" s="96"/>
      <c r="Q14" s="96">
        <v>1</v>
      </c>
      <c r="R14" s="96">
        <v>0</v>
      </c>
      <c r="S14" s="96">
        <v>5530386.2111999998</v>
      </c>
      <c r="T14" s="96">
        <v>0</v>
      </c>
      <c r="U14" s="96">
        <v>1</v>
      </c>
      <c r="V14" s="96">
        <v>0</v>
      </c>
      <c r="W14" s="96">
        <v>5530386.2111999998</v>
      </c>
    </row>
    <row r="15" spans="1:27" ht="101.25" hidden="1" customHeight="1">
      <c r="B15" s="82">
        <v>86</v>
      </c>
      <c r="C15" s="89" t="s">
        <v>25</v>
      </c>
      <c r="D15" s="8" t="str">
        <f t="shared" si="2"/>
        <v>86Gestión y Análisis de Políticas para el bienestar en los territorios</v>
      </c>
      <c r="E15" s="8" t="s">
        <v>1</v>
      </c>
      <c r="F15" s="8" t="s">
        <v>3</v>
      </c>
      <c r="G15" s="8" t="s">
        <v>26</v>
      </c>
      <c r="H15" s="8" t="s">
        <v>27</v>
      </c>
      <c r="I15" s="8" t="s">
        <v>28</v>
      </c>
      <c r="J15" s="8" t="s">
        <v>29</v>
      </c>
      <c r="K15" s="77" t="s">
        <v>41</v>
      </c>
      <c r="L15" s="89" t="s">
        <v>31</v>
      </c>
      <c r="M15" s="8" t="str">
        <f t="shared" si="1"/>
        <v>86Gestión y Análisis de Políticas para el bienestar en los territoriosRAFAEL URIBE URIBEC. FEBRERO 2025</v>
      </c>
      <c r="N15" s="96">
        <v>16287024</v>
      </c>
      <c r="O15" s="96">
        <v>16813094.8752</v>
      </c>
      <c r="P15" s="96"/>
      <c r="Q15" s="96">
        <v>1</v>
      </c>
      <c r="R15" s="96">
        <v>0</v>
      </c>
      <c r="S15" s="96">
        <v>16813094.8752</v>
      </c>
      <c r="T15" s="96"/>
      <c r="U15" s="96">
        <v>1</v>
      </c>
      <c r="V15" s="96">
        <v>0</v>
      </c>
      <c r="W15" s="96">
        <v>16813094.8752</v>
      </c>
    </row>
    <row r="16" spans="1:27" ht="101.25" hidden="1" customHeight="1">
      <c r="B16" s="82">
        <v>87</v>
      </c>
      <c r="C16" s="89" t="s">
        <v>25</v>
      </c>
      <c r="D16" s="8" t="str">
        <f t="shared" si="2"/>
        <v>87Gestión y Análisis de Políticas para el bienestar en los territorios</v>
      </c>
      <c r="E16" s="8" t="s">
        <v>1</v>
      </c>
      <c r="F16" s="8" t="s">
        <v>3</v>
      </c>
      <c r="G16" s="8" t="s">
        <v>32</v>
      </c>
      <c r="H16" s="8" t="s">
        <v>33</v>
      </c>
      <c r="I16" s="8" t="s">
        <v>33</v>
      </c>
      <c r="J16" s="8" t="s">
        <v>29</v>
      </c>
      <c r="K16" s="77" t="s">
        <v>41</v>
      </c>
      <c r="L16" s="89" t="s">
        <v>31</v>
      </c>
      <c r="M16" s="8" t="str">
        <f t="shared" si="1"/>
        <v>87Gestión y Análisis de Políticas para el bienestar en los territoriosRAFAEL URIBE URIBEC. FEBRERO 2025</v>
      </c>
      <c r="N16" s="96">
        <v>23686976</v>
      </c>
      <c r="O16" s="96">
        <v>24452065.3248</v>
      </c>
      <c r="P16" s="103"/>
      <c r="Q16" s="96">
        <v>1</v>
      </c>
      <c r="R16" s="96">
        <v>0</v>
      </c>
      <c r="S16" s="96">
        <v>24452065.3248</v>
      </c>
      <c r="T16" s="103"/>
      <c r="U16" s="96">
        <v>1</v>
      </c>
      <c r="V16" s="96">
        <v>0</v>
      </c>
      <c r="W16" s="96">
        <v>24452065.3248</v>
      </c>
    </row>
    <row r="17" spans="2:23" ht="101.25" hidden="1" customHeight="1">
      <c r="B17" s="82">
        <v>141</v>
      </c>
      <c r="C17" s="89" t="s">
        <v>34</v>
      </c>
      <c r="D17" s="8" t="str">
        <f t="shared" si="2"/>
        <v>141Vigilancia en salud pública</v>
      </c>
      <c r="E17" s="8" t="s">
        <v>1</v>
      </c>
      <c r="F17" s="8" t="s">
        <v>3</v>
      </c>
      <c r="G17" s="8" t="s">
        <v>35</v>
      </c>
      <c r="H17" s="8" t="s">
        <v>36</v>
      </c>
      <c r="I17" s="8" t="s">
        <v>37</v>
      </c>
      <c r="J17" s="8" t="s">
        <v>29</v>
      </c>
      <c r="K17" s="89" t="s">
        <v>41</v>
      </c>
      <c r="L17" s="89" t="s">
        <v>31</v>
      </c>
      <c r="M17" s="8" t="str">
        <f t="shared" si="1"/>
        <v>141Vigilancia en salud públicaRAFAEL URIBE URIBEC. FEBRERO 2025</v>
      </c>
      <c r="N17" s="96">
        <v>5357344</v>
      </c>
      <c r="O17" s="96">
        <v>5530386.2111999998</v>
      </c>
      <c r="P17" s="103"/>
      <c r="Q17" s="96">
        <v>1</v>
      </c>
      <c r="R17" s="96">
        <v>0</v>
      </c>
      <c r="S17" s="96">
        <v>5530386.2111999998</v>
      </c>
      <c r="T17" s="103">
        <v>0</v>
      </c>
      <c r="U17" s="96">
        <v>1</v>
      </c>
      <c r="V17" s="96">
        <v>0</v>
      </c>
      <c r="W17" s="96">
        <v>5530386.2111999998</v>
      </c>
    </row>
    <row r="18" spans="2:23" ht="101.25" hidden="1" customHeight="1">
      <c r="B18" s="82">
        <v>86</v>
      </c>
      <c r="C18" s="89" t="s">
        <v>25</v>
      </c>
      <c r="D18" s="8" t="str">
        <f t="shared" si="2"/>
        <v>86Gestión y Análisis de Políticas para el bienestar en los territorios</v>
      </c>
      <c r="E18" s="8" t="s">
        <v>1</v>
      </c>
      <c r="F18" s="8" t="s">
        <v>3</v>
      </c>
      <c r="G18" s="8" t="s">
        <v>26</v>
      </c>
      <c r="H18" s="8" t="s">
        <v>27</v>
      </c>
      <c r="I18" s="8" t="s">
        <v>28</v>
      </c>
      <c r="J18" s="8" t="s">
        <v>29</v>
      </c>
      <c r="K18" s="89" t="s">
        <v>42</v>
      </c>
      <c r="L18" s="89" t="s">
        <v>31</v>
      </c>
      <c r="M18" s="8" t="str">
        <f t="shared" si="1"/>
        <v>86Gestión y Análisis de Políticas para el bienestar en los territoriosANTONIO NARIÑOC. FEBRERO 2025</v>
      </c>
      <c r="N18" s="96">
        <v>16287024</v>
      </c>
      <c r="O18" s="96">
        <v>16813094.8752</v>
      </c>
      <c r="P18" s="103"/>
      <c r="Q18" s="96">
        <v>1</v>
      </c>
      <c r="R18" s="96">
        <v>0</v>
      </c>
      <c r="S18" s="96">
        <v>16813094.8752</v>
      </c>
      <c r="T18" s="103"/>
      <c r="U18" s="96">
        <v>1</v>
      </c>
      <c r="V18" s="96">
        <v>0</v>
      </c>
      <c r="W18" s="96">
        <v>16813094.8752</v>
      </c>
    </row>
    <row r="19" spans="2:23" ht="101.25" hidden="1" customHeight="1">
      <c r="B19" s="82">
        <v>87</v>
      </c>
      <c r="C19" s="89" t="s">
        <v>25</v>
      </c>
      <c r="D19" s="8" t="str">
        <f t="shared" si="2"/>
        <v>87Gestión y Análisis de Políticas para el bienestar en los territorios</v>
      </c>
      <c r="E19" s="8" t="s">
        <v>1</v>
      </c>
      <c r="F19" s="8" t="s">
        <v>3</v>
      </c>
      <c r="G19" s="8" t="s">
        <v>32</v>
      </c>
      <c r="H19" s="8" t="s">
        <v>33</v>
      </c>
      <c r="I19" s="8" t="s">
        <v>33</v>
      </c>
      <c r="J19" s="8" t="s">
        <v>29</v>
      </c>
      <c r="K19" s="89" t="s">
        <v>42</v>
      </c>
      <c r="L19" s="89" t="s">
        <v>31</v>
      </c>
      <c r="M19" s="8" t="str">
        <f t="shared" si="1"/>
        <v>87Gestión y Análisis de Políticas para el bienestar en los territoriosANTONIO NARIÑOC. FEBRERO 2025</v>
      </c>
      <c r="N19" s="96">
        <v>23686976</v>
      </c>
      <c r="O19" s="96">
        <v>24452065.3248</v>
      </c>
      <c r="P19" s="96"/>
      <c r="Q19" s="96">
        <v>1</v>
      </c>
      <c r="R19" s="96">
        <v>0</v>
      </c>
      <c r="S19" s="96">
        <v>24452065.3248</v>
      </c>
      <c r="T19" s="96"/>
      <c r="U19" s="96">
        <v>1</v>
      </c>
      <c r="V19" s="96">
        <v>0</v>
      </c>
      <c r="W19" s="96">
        <v>24452065.3248</v>
      </c>
    </row>
    <row r="20" spans="2:23" ht="101.25" hidden="1" customHeight="1">
      <c r="B20" s="82">
        <v>141</v>
      </c>
      <c r="C20" s="89" t="s">
        <v>34</v>
      </c>
      <c r="D20" s="8" t="str">
        <f t="shared" si="2"/>
        <v>141Vigilancia en salud pública</v>
      </c>
      <c r="E20" s="8" t="s">
        <v>1</v>
      </c>
      <c r="F20" s="8" t="s">
        <v>3</v>
      </c>
      <c r="G20" s="8" t="s">
        <v>35</v>
      </c>
      <c r="H20" s="8" t="s">
        <v>36</v>
      </c>
      <c r="I20" s="8" t="s">
        <v>37</v>
      </c>
      <c r="J20" s="8" t="s">
        <v>29</v>
      </c>
      <c r="K20" s="89" t="s">
        <v>42</v>
      </c>
      <c r="L20" s="89" t="s">
        <v>31</v>
      </c>
      <c r="M20" s="8" t="str">
        <f t="shared" si="1"/>
        <v>141Vigilancia en salud públicaANTONIO NARIÑOC. FEBRERO 2025</v>
      </c>
      <c r="N20" s="96">
        <v>5357344</v>
      </c>
      <c r="O20" s="96">
        <v>5530386.2111999998</v>
      </c>
      <c r="P20" s="96"/>
      <c r="Q20" s="96">
        <v>1</v>
      </c>
      <c r="R20" s="96">
        <v>0</v>
      </c>
      <c r="S20" s="96">
        <v>5530386.2111999998</v>
      </c>
      <c r="T20" s="96">
        <v>0</v>
      </c>
      <c r="U20" s="96">
        <v>1</v>
      </c>
      <c r="V20" s="96">
        <v>0</v>
      </c>
      <c r="W20" s="96">
        <v>5530386.2111999998</v>
      </c>
    </row>
    <row r="21" spans="2:23" ht="101.25" hidden="1" customHeight="1">
      <c r="B21" s="82">
        <v>1</v>
      </c>
      <c r="C21" s="89" t="s">
        <v>43</v>
      </c>
      <c r="D21" s="8" t="str">
        <f t="shared" si="2"/>
        <v>1Gestión de Estrategias y Programas de interés en Salud Pública</v>
      </c>
      <c r="E21" s="8" t="s">
        <v>1</v>
      </c>
      <c r="F21" s="8" t="s">
        <v>3</v>
      </c>
      <c r="G21" s="8" t="s">
        <v>44</v>
      </c>
      <c r="H21" s="8" t="s">
        <v>45</v>
      </c>
      <c r="I21" s="8" t="s">
        <v>46</v>
      </c>
      <c r="J21" s="8" t="s">
        <v>47</v>
      </c>
      <c r="K21" s="89" t="s">
        <v>48</v>
      </c>
      <c r="L21" s="89" t="s">
        <v>31</v>
      </c>
      <c r="M21" s="8" t="str">
        <f t="shared" si="1"/>
        <v>1Gestión de Estrategias y Programas de interés en Salud PúblicaSUBREDC. FEBRERO 2025</v>
      </c>
      <c r="N21" s="96">
        <v>6181480</v>
      </c>
      <c r="O21" s="96">
        <v>6381141.8039999995</v>
      </c>
      <c r="P21" s="96"/>
      <c r="Q21" s="96">
        <v>1</v>
      </c>
      <c r="R21" s="96">
        <v>0</v>
      </c>
      <c r="S21" s="96">
        <v>6381141.8039999995</v>
      </c>
      <c r="T21" s="96"/>
      <c r="U21" s="96">
        <v>1</v>
      </c>
      <c r="V21" s="96">
        <v>0</v>
      </c>
      <c r="W21" s="96">
        <v>6381141.8039999995</v>
      </c>
    </row>
    <row r="22" spans="2:23" ht="101.25" hidden="1" customHeight="1">
      <c r="B22" s="82">
        <v>2</v>
      </c>
      <c r="C22" s="89" t="s">
        <v>43</v>
      </c>
      <c r="D22" s="8" t="str">
        <f t="shared" si="2"/>
        <v>2Gestión de Estrategias y Programas de interés en Salud Pública</v>
      </c>
      <c r="E22" s="8" t="s">
        <v>1</v>
      </c>
      <c r="F22" s="8" t="s">
        <v>3</v>
      </c>
      <c r="G22" s="8" t="s">
        <v>44</v>
      </c>
      <c r="H22" s="8" t="s">
        <v>49</v>
      </c>
      <c r="I22" s="8" t="s">
        <v>50</v>
      </c>
      <c r="J22" s="8" t="s">
        <v>47</v>
      </c>
      <c r="K22" s="89" t="s">
        <v>48</v>
      </c>
      <c r="L22" s="89" t="s">
        <v>31</v>
      </c>
      <c r="M22" s="8" t="str">
        <f t="shared" si="1"/>
        <v>2Gestión de Estrategias y Programas de interés en Salud PúblicaSUBREDC. FEBRERO 2025</v>
      </c>
      <c r="N22" s="96">
        <v>3296912</v>
      </c>
      <c r="O22" s="96">
        <v>3403402.2576000001</v>
      </c>
      <c r="P22" s="96"/>
      <c r="Q22" s="96">
        <v>1</v>
      </c>
      <c r="R22" s="96">
        <v>0</v>
      </c>
      <c r="S22" s="96">
        <v>3403402.2576000001</v>
      </c>
      <c r="T22" s="96"/>
      <c r="U22" s="96">
        <v>1</v>
      </c>
      <c r="V22" s="96">
        <v>0</v>
      </c>
      <c r="W22" s="96">
        <v>3403402.2576000001</v>
      </c>
    </row>
    <row r="23" spans="2:23" ht="101.25" hidden="1" customHeight="1">
      <c r="B23" s="82">
        <v>3</v>
      </c>
      <c r="C23" s="89" t="s">
        <v>43</v>
      </c>
      <c r="D23" s="8" t="str">
        <f t="shared" si="2"/>
        <v>3Gestión de Estrategias y Programas de interés en Salud Pública</v>
      </c>
      <c r="E23" s="8" t="s">
        <v>1</v>
      </c>
      <c r="F23" s="8" t="s">
        <v>3</v>
      </c>
      <c r="G23" s="8" t="s">
        <v>44</v>
      </c>
      <c r="H23" s="8" t="s">
        <v>51</v>
      </c>
      <c r="I23" s="8" t="s">
        <v>52</v>
      </c>
      <c r="J23" s="8" t="s">
        <v>47</v>
      </c>
      <c r="K23" s="89" t="s">
        <v>48</v>
      </c>
      <c r="L23" s="89" t="s">
        <v>31</v>
      </c>
      <c r="M23" s="8" t="str">
        <f t="shared" si="1"/>
        <v>3Gestión de Estrategias y Programas de interés en Salud PúblicaSUBREDC. FEBRERO 2025</v>
      </c>
      <c r="N23" s="96">
        <v>3296912</v>
      </c>
      <c r="O23" s="96">
        <v>3403402.2576000001</v>
      </c>
      <c r="P23" s="96"/>
      <c r="Q23" s="96">
        <v>1</v>
      </c>
      <c r="R23" s="96">
        <v>0</v>
      </c>
      <c r="S23" s="96">
        <v>3403402.2576000001</v>
      </c>
      <c r="T23" s="96"/>
      <c r="U23" s="96">
        <v>1</v>
      </c>
      <c r="V23" s="96">
        <v>0</v>
      </c>
      <c r="W23" s="96">
        <v>3403402.2576000001</v>
      </c>
    </row>
    <row r="24" spans="2:23" ht="101.25" hidden="1" customHeight="1">
      <c r="B24" s="82">
        <v>4</v>
      </c>
      <c r="C24" s="89" t="s">
        <v>43</v>
      </c>
      <c r="D24" s="8" t="str">
        <f t="shared" si="2"/>
        <v>4Gestión de Estrategias y Programas de interés en Salud Pública</v>
      </c>
      <c r="E24" s="8" t="s">
        <v>1</v>
      </c>
      <c r="F24" s="8" t="s">
        <v>3</v>
      </c>
      <c r="G24" s="8" t="s">
        <v>44</v>
      </c>
      <c r="H24" s="8" t="s">
        <v>53</v>
      </c>
      <c r="I24" s="8" t="s">
        <v>54</v>
      </c>
      <c r="J24" s="8" t="s">
        <v>47</v>
      </c>
      <c r="K24" s="89" t="s">
        <v>48</v>
      </c>
      <c r="L24" s="89" t="s">
        <v>31</v>
      </c>
      <c r="M24" s="8" t="str">
        <f t="shared" si="1"/>
        <v>4Gestión de Estrategias y Programas de interés en Salud PúblicaSUBREDC. FEBRERO 2025</v>
      </c>
      <c r="N24" s="96">
        <v>7005616</v>
      </c>
      <c r="O24" s="96">
        <v>7231897.3968000002</v>
      </c>
      <c r="P24" s="96"/>
      <c r="Q24" s="96">
        <v>1</v>
      </c>
      <c r="R24" s="96">
        <v>0</v>
      </c>
      <c r="S24" s="96">
        <v>7231897.3968000002</v>
      </c>
      <c r="T24" s="96"/>
      <c r="U24" s="96">
        <v>1</v>
      </c>
      <c r="V24" s="96">
        <v>0</v>
      </c>
      <c r="W24" s="96">
        <v>7231897.3968000002</v>
      </c>
    </row>
    <row r="25" spans="2:23" ht="101.25" hidden="1" customHeight="1">
      <c r="B25" s="82">
        <v>5</v>
      </c>
      <c r="C25" s="89" t="s">
        <v>43</v>
      </c>
      <c r="D25" s="8" t="str">
        <f t="shared" si="2"/>
        <v>5Gestión de Estrategias y Programas de interés en Salud Pública</v>
      </c>
      <c r="E25" s="8" t="s">
        <v>1</v>
      </c>
      <c r="F25" s="8" t="s">
        <v>3</v>
      </c>
      <c r="G25" s="8" t="s">
        <v>44</v>
      </c>
      <c r="H25" s="8" t="s">
        <v>55</v>
      </c>
      <c r="I25" s="8" t="s">
        <v>56</v>
      </c>
      <c r="J25" s="8" t="s">
        <v>47</v>
      </c>
      <c r="K25" s="89" t="s">
        <v>48</v>
      </c>
      <c r="L25" s="89" t="s">
        <v>31</v>
      </c>
      <c r="M25" s="8" t="str">
        <f t="shared" si="1"/>
        <v>5Gestión de Estrategias y Programas de interés en Salud PúblicaSUBREDC. FEBRERO 2025</v>
      </c>
      <c r="N25" s="96">
        <v>6181480</v>
      </c>
      <c r="O25" s="96">
        <v>6381141.8039999995</v>
      </c>
      <c r="P25" s="96"/>
      <c r="Q25" s="96">
        <v>4</v>
      </c>
      <c r="R25" s="96">
        <v>0</v>
      </c>
      <c r="S25" s="96">
        <v>25524567.215999998</v>
      </c>
      <c r="T25" s="96"/>
      <c r="U25" s="96">
        <v>4</v>
      </c>
      <c r="V25" s="96">
        <v>0</v>
      </c>
      <c r="W25" s="96">
        <v>25524567.215999998</v>
      </c>
    </row>
    <row r="26" spans="2:23" ht="101.25" hidden="1" customHeight="1">
      <c r="B26" s="82">
        <v>6</v>
      </c>
      <c r="C26" s="89" t="s">
        <v>43</v>
      </c>
      <c r="D26" s="8" t="str">
        <f t="shared" si="2"/>
        <v>6Gestión de Estrategias y Programas de interés en Salud Pública</v>
      </c>
      <c r="E26" s="8" t="s">
        <v>1</v>
      </c>
      <c r="F26" s="8" t="s">
        <v>3</v>
      </c>
      <c r="G26" s="8" t="s">
        <v>44</v>
      </c>
      <c r="H26" s="8" t="s">
        <v>57</v>
      </c>
      <c r="I26" s="8" t="s">
        <v>58</v>
      </c>
      <c r="J26" s="8" t="s">
        <v>47</v>
      </c>
      <c r="K26" s="89" t="s">
        <v>48</v>
      </c>
      <c r="L26" s="89" t="s">
        <v>31</v>
      </c>
      <c r="M26" s="8" t="str">
        <f t="shared" si="1"/>
        <v>6Gestión de Estrategias y Programas de interés en Salud PúblicaSUBREDC. FEBRERO 2025</v>
      </c>
      <c r="N26" s="96">
        <v>6181480</v>
      </c>
      <c r="O26" s="96">
        <v>6381141.8039999995</v>
      </c>
      <c r="P26" s="96"/>
      <c r="Q26" s="96">
        <v>1</v>
      </c>
      <c r="R26" s="96">
        <v>0</v>
      </c>
      <c r="S26" s="96">
        <v>6381141.8039999995</v>
      </c>
      <c r="T26" s="96"/>
      <c r="U26" s="96">
        <v>1</v>
      </c>
      <c r="V26" s="96">
        <v>0</v>
      </c>
      <c r="W26" s="96">
        <v>6381141.8039999995</v>
      </c>
    </row>
    <row r="27" spans="2:23" ht="101.25" hidden="1" customHeight="1">
      <c r="B27" s="82">
        <v>7</v>
      </c>
      <c r="C27" s="89" t="s">
        <v>43</v>
      </c>
      <c r="D27" s="8" t="str">
        <f t="shared" si="2"/>
        <v>7Gestión de Estrategias y Programas de interés en Salud Pública</v>
      </c>
      <c r="E27" s="8" t="s">
        <v>1</v>
      </c>
      <c r="F27" s="8" t="s">
        <v>3</v>
      </c>
      <c r="G27" s="8" t="s">
        <v>44</v>
      </c>
      <c r="H27" s="8" t="s">
        <v>59</v>
      </c>
      <c r="I27" s="8" t="s">
        <v>60</v>
      </c>
      <c r="J27" s="8" t="s">
        <v>47</v>
      </c>
      <c r="K27" s="89" t="s">
        <v>48</v>
      </c>
      <c r="L27" s="89" t="s">
        <v>31</v>
      </c>
      <c r="M27" s="8" t="str">
        <f t="shared" si="1"/>
        <v>7Gestión de Estrategias y Programas de interés en Salud PúblicaSUBREDC. FEBRERO 2025</v>
      </c>
      <c r="N27" s="96">
        <v>3296912</v>
      </c>
      <c r="O27" s="96">
        <v>3403402.2576000001</v>
      </c>
      <c r="P27" s="96"/>
      <c r="Q27" s="96">
        <v>3</v>
      </c>
      <c r="R27" s="96">
        <v>0</v>
      </c>
      <c r="S27" s="96">
        <v>10210206.7728</v>
      </c>
      <c r="T27" s="96"/>
      <c r="U27" s="96">
        <v>3</v>
      </c>
      <c r="V27" s="96">
        <v>0</v>
      </c>
      <c r="W27" s="96">
        <v>10210206.7728</v>
      </c>
    </row>
    <row r="28" spans="2:23" ht="101.25" hidden="1" customHeight="1">
      <c r="B28" s="82">
        <v>8</v>
      </c>
      <c r="C28" s="89" t="s">
        <v>43</v>
      </c>
      <c r="D28" s="8" t="str">
        <f t="shared" si="2"/>
        <v>8Gestión de Estrategias y Programas de interés en Salud Pública</v>
      </c>
      <c r="E28" s="8" t="s">
        <v>1</v>
      </c>
      <c r="F28" s="8" t="s">
        <v>3</v>
      </c>
      <c r="G28" s="8" t="s">
        <v>44</v>
      </c>
      <c r="H28" s="8" t="s">
        <v>61</v>
      </c>
      <c r="I28" s="8" t="s">
        <v>52</v>
      </c>
      <c r="J28" s="8" t="s">
        <v>47</v>
      </c>
      <c r="K28" s="89" t="s">
        <v>48</v>
      </c>
      <c r="L28" s="89" t="s">
        <v>31</v>
      </c>
      <c r="M28" s="8" t="str">
        <f t="shared" si="1"/>
        <v>8Gestión de Estrategias y Programas de interés en Salud PúblicaSUBREDC. FEBRERO 2025</v>
      </c>
      <c r="N28" s="96">
        <v>3296912</v>
      </c>
      <c r="O28" s="96">
        <v>3403402.2576000001</v>
      </c>
      <c r="P28" s="103"/>
      <c r="Q28" s="96">
        <v>1</v>
      </c>
      <c r="R28" s="96">
        <v>0</v>
      </c>
      <c r="S28" s="96">
        <v>3403402.2576000001</v>
      </c>
      <c r="T28" s="103"/>
      <c r="U28" s="96">
        <v>1</v>
      </c>
      <c r="V28" s="96">
        <v>0</v>
      </c>
      <c r="W28" s="96">
        <v>3403402.2576000001</v>
      </c>
    </row>
    <row r="29" spans="2:23" ht="101.25" hidden="1" customHeight="1">
      <c r="B29" s="82">
        <v>10</v>
      </c>
      <c r="C29" s="89" t="s">
        <v>43</v>
      </c>
      <c r="D29" s="8" t="str">
        <f t="shared" si="2"/>
        <v>10Gestión de Estrategias y Programas de interés en Salud Pública</v>
      </c>
      <c r="E29" s="8" t="s">
        <v>1</v>
      </c>
      <c r="F29" s="8" t="s">
        <v>3</v>
      </c>
      <c r="G29" s="8" t="s">
        <v>62</v>
      </c>
      <c r="H29" s="8" t="s">
        <v>63</v>
      </c>
      <c r="I29" s="8" t="s">
        <v>64</v>
      </c>
      <c r="J29" s="8" t="s">
        <v>47</v>
      </c>
      <c r="K29" s="89" t="s">
        <v>48</v>
      </c>
      <c r="L29" s="89" t="s">
        <v>31</v>
      </c>
      <c r="M29" s="8" t="str">
        <f t="shared" si="1"/>
        <v>10Gestión de Estrategias y Programas de interés en Salud PúblicaSUBREDC. FEBRERO 2025</v>
      </c>
      <c r="N29" s="96">
        <v>6181480</v>
      </c>
      <c r="O29" s="96">
        <v>6381141.8039999995</v>
      </c>
      <c r="P29" s="103"/>
      <c r="Q29" s="96">
        <v>1</v>
      </c>
      <c r="R29" s="96">
        <v>0</v>
      </c>
      <c r="S29" s="96">
        <v>6381141.8039999995</v>
      </c>
      <c r="T29" s="103"/>
      <c r="U29" s="96">
        <v>1</v>
      </c>
      <c r="V29" s="96">
        <v>0</v>
      </c>
      <c r="W29" s="96">
        <v>6381141.8039999995</v>
      </c>
    </row>
    <row r="30" spans="2:23" ht="101.25" hidden="1" customHeight="1">
      <c r="B30" s="82">
        <v>11</v>
      </c>
      <c r="C30" s="89" t="s">
        <v>43</v>
      </c>
      <c r="D30" s="8" t="str">
        <f t="shared" si="2"/>
        <v>11Gestión de Estrategias y Programas de interés en Salud Pública</v>
      </c>
      <c r="E30" s="8" t="s">
        <v>1</v>
      </c>
      <c r="F30" s="8" t="s">
        <v>3</v>
      </c>
      <c r="G30" s="8" t="s">
        <v>62</v>
      </c>
      <c r="H30" s="8" t="s">
        <v>65</v>
      </c>
      <c r="I30" s="8">
        <v>0</v>
      </c>
      <c r="J30" s="8" t="s">
        <v>47</v>
      </c>
      <c r="K30" s="89" t="s">
        <v>48</v>
      </c>
      <c r="L30" s="89" t="s">
        <v>31</v>
      </c>
      <c r="M30" s="8" t="str">
        <f t="shared" si="1"/>
        <v>11Gestión de Estrategias y Programas de interés en Salud PúblicaSUBREDC. FEBRERO 2025</v>
      </c>
      <c r="N30" s="96">
        <v>20192712</v>
      </c>
      <c r="O30" s="96">
        <v>20844936.597600002</v>
      </c>
      <c r="P30" s="103"/>
      <c r="Q30" s="96">
        <v>1</v>
      </c>
      <c r="R30" s="96">
        <v>0</v>
      </c>
      <c r="S30" s="96">
        <v>20844936.597600002</v>
      </c>
      <c r="T30" s="103"/>
      <c r="U30" s="96">
        <v>1</v>
      </c>
      <c r="V30" s="96">
        <v>0</v>
      </c>
      <c r="W30" s="96">
        <v>20844936.597600002</v>
      </c>
    </row>
    <row r="31" spans="2:23" ht="101.25" hidden="1" customHeight="1">
      <c r="B31" s="82">
        <v>12</v>
      </c>
      <c r="C31" s="89" t="s">
        <v>43</v>
      </c>
      <c r="D31" s="8" t="str">
        <f t="shared" si="2"/>
        <v>12Gestión de Estrategias y Programas de interés en Salud Pública</v>
      </c>
      <c r="E31" s="8" t="s">
        <v>1</v>
      </c>
      <c r="F31" s="8" t="s">
        <v>3</v>
      </c>
      <c r="G31" s="8" t="s">
        <v>62</v>
      </c>
      <c r="H31" s="8" t="s">
        <v>66</v>
      </c>
      <c r="I31" s="8" t="s">
        <v>67</v>
      </c>
      <c r="J31" s="8" t="s">
        <v>47</v>
      </c>
      <c r="K31" s="89" t="s">
        <v>48</v>
      </c>
      <c r="L31" s="89" t="s">
        <v>31</v>
      </c>
      <c r="M31" s="8" t="str">
        <f t="shared" si="1"/>
        <v>12Gestión de Estrategias y Programas de interés en Salud PúblicaSUBREDC. FEBRERO 2025</v>
      </c>
      <c r="N31" s="96">
        <v>11950984</v>
      </c>
      <c r="O31" s="96">
        <v>12337000.783199999</v>
      </c>
      <c r="P31" s="103"/>
      <c r="Q31" s="96">
        <v>1</v>
      </c>
      <c r="R31" s="96">
        <v>0</v>
      </c>
      <c r="S31" s="96">
        <v>12337000.783199999</v>
      </c>
      <c r="T31" s="103"/>
      <c r="U31" s="96">
        <v>1</v>
      </c>
      <c r="V31" s="96">
        <v>0</v>
      </c>
      <c r="W31" s="96">
        <v>12337000.783199999</v>
      </c>
    </row>
    <row r="32" spans="2:23" ht="101.25" hidden="1" customHeight="1">
      <c r="B32" s="82">
        <v>14</v>
      </c>
      <c r="C32" s="89" t="s">
        <v>43</v>
      </c>
      <c r="D32" s="8" t="str">
        <f t="shared" si="2"/>
        <v>14Gestión de Estrategias y Programas de interés en Salud Pública</v>
      </c>
      <c r="E32" s="8" t="s">
        <v>1</v>
      </c>
      <c r="F32" s="8" t="s">
        <v>3</v>
      </c>
      <c r="G32" s="8" t="s">
        <v>62</v>
      </c>
      <c r="H32" s="8" t="s">
        <v>68</v>
      </c>
      <c r="I32" s="8" t="s">
        <v>69</v>
      </c>
      <c r="J32" s="8" t="s">
        <v>47</v>
      </c>
      <c r="K32" s="89" t="s">
        <v>48</v>
      </c>
      <c r="L32" s="89" t="s">
        <v>31</v>
      </c>
      <c r="M32" s="8" t="str">
        <f t="shared" si="1"/>
        <v>14Gestión de Estrategias y Programas de interés en Salud PúblicaSUBREDC. FEBRERO 2025</v>
      </c>
      <c r="N32" s="96">
        <v>18544440</v>
      </c>
      <c r="O32" s="96">
        <v>19143425.412</v>
      </c>
      <c r="P32" s="96"/>
      <c r="Q32" s="96">
        <v>1</v>
      </c>
      <c r="R32" s="96">
        <v>0</v>
      </c>
      <c r="S32" s="96">
        <v>19143425.412</v>
      </c>
      <c r="T32" s="96"/>
      <c r="U32" s="96">
        <v>1</v>
      </c>
      <c r="V32" s="96">
        <v>0</v>
      </c>
      <c r="W32" s="96">
        <v>19143425.412</v>
      </c>
    </row>
    <row r="33" spans="2:23" ht="101.25" hidden="1" customHeight="1">
      <c r="B33" s="82">
        <v>16</v>
      </c>
      <c r="C33" s="89" t="s">
        <v>70</v>
      </c>
      <c r="D33" s="8" t="str">
        <f t="shared" si="2"/>
        <v>16Entorno Cuidador Institucional “Bienestar en nuestro entorno institucional”</v>
      </c>
      <c r="E33" s="8" t="s">
        <v>2</v>
      </c>
      <c r="F33" s="8" t="s">
        <v>3</v>
      </c>
      <c r="G33" s="8" t="s">
        <v>71</v>
      </c>
      <c r="H33" s="8" t="s">
        <v>72</v>
      </c>
      <c r="I33" s="8" t="s">
        <v>73</v>
      </c>
      <c r="J33" s="8" t="s">
        <v>47</v>
      </c>
      <c r="K33" s="89" t="s">
        <v>48</v>
      </c>
      <c r="L33" s="89" t="s">
        <v>31</v>
      </c>
      <c r="M33" s="8" t="str">
        <f t="shared" si="1"/>
        <v>16Entorno Cuidador Institucional “Bienestar en nuestro entorno institucional”SUBREDC. FEBRERO 2025</v>
      </c>
      <c r="N33" s="96">
        <v>228127</v>
      </c>
      <c r="O33" s="96">
        <v>235495.50210000001</v>
      </c>
      <c r="P33" s="96"/>
      <c r="Q33" s="96">
        <v>56</v>
      </c>
      <c r="R33" s="96">
        <v>0</v>
      </c>
      <c r="S33" s="96">
        <v>13187748.117600001</v>
      </c>
      <c r="T33" s="96"/>
      <c r="U33" s="96">
        <v>56</v>
      </c>
      <c r="V33" s="96">
        <v>0</v>
      </c>
      <c r="W33" s="96">
        <v>13187748.117600001</v>
      </c>
    </row>
    <row r="34" spans="2:23" ht="101.25" hidden="1" customHeight="1">
      <c r="B34" s="82">
        <v>17</v>
      </c>
      <c r="C34" s="89" t="s">
        <v>70</v>
      </c>
      <c r="D34" s="8" t="str">
        <f t="shared" si="2"/>
        <v>17Entorno Cuidador Institucional “Bienestar en nuestro entorno institucional”</v>
      </c>
      <c r="E34" s="8" t="s">
        <v>2</v>
      </c>
      <c r="F34" s="8" t="s">
        <v>3</v>
      </c>
      <c r="G34" s="8" t="s">
        <v>71</v>
      </c>
      <c r="H34" s="8" t="s">
        <v>74</v>
      </c>
      <c r="I34" s="8" t="s">
        <v>73</v>
      </c>
      <c r="J34" s="8" t="s">
        <v>47</v>
      </c>
      <c r="K34" s="89" t="s">
        <v>48</v>
      </c>
      <c r="L34" s="89" t="s">
        <v>31</v>
      </c>
      <c r="M34" s="8" t="str">
        <f t="shared" si="1"/>
        <v>17Entorno Cuidador Institucional “Bienestar en nuestro entorno institucional”SUBREDC. FEBRERO 2025</v>
      </c>
      <c r="N34" s="96">
        <v>172937</v>
      </c>
      <c r="O34" s="96">
        <v>178522.8651</v>
      </c>
      <c r="P34" s="96"/>
      <c r="Q34" s="96">
        <v>224</v>
      </c>
      <c r="R34" s="96">
        <v>0</v>
      </c>
      <c r="S34" s="96">
        <v>39989121.782399997</v>
      </c>
      <c r="T34" s="96"/>
      <c r="U34" s="96">
        <v>224</v>
      </c>
      <c r="V34" s="96">
        <v>0</v>
      </c>
      <c r="W34" s="96">
        <v>39989121.782399997</v>
      </c>
    </row>
    <row r="35" spans="2:23" ht="101.25" hidden="1" customHeight="1">
      <c r="B35" s="82">
        <v>19</v>
      </c>
      <c r="C35" s="89" t="s">
        <v>70</v>
      </c>
      <c r="D35" s="8" t="str">
        <f t="shared" si="2"/>
        <v>19Entorno Cuidador Institucional “Bienestar en nuestro entorno institucional”</v>
      </c>
      <c r="E35" s="8" t="s">
        <v>2</v>
      </c>
      <c r="F35" s="8" t="s">
        <v>3</v>
      </c>
      <c r="G35" s="8" t="s">
        <v>71</v>
      </c>
      <c r="H35" s="8" t="s">
        <v>75</v>
      </c>
      <c r="I35" s="8" t="s">
        <v>76</v>
      </c>
      <c r="J35" s="8" t="s">
        <v>47</v>
      </c>
      <c r="K35" s="89" t="s">
        <v>48</v>
      </c>
      <c r="L35" s="89" t="s">
        <v>31</v>
      </c>
      <c r="M35" s="8" t="str">
        <f t="shared" si="1"/>
        <v>19Entorno Cuidador Institucional “Bienestar en nuestro entorno institucional”SUBREDC. FEBRERO 2025</v>
      </c>
      <c r="N35" s="96">
        <v>7005616</v>
      </c>
      <c r="O35" s="96">
        <v>7231897.3968000002</v>
      </c>
      <c r="P35" s="96"/>
      <c r="Q35" s="96">
        <v>1</v>
      </c>
      <c r="R35" s="96">
        <v>0</v>
      </c>
      <c r="S35" s="96">
        <v>7231897.3968000002</v>
      </c>
      <c r="T35" s="96"/>
      <c r="U35" s="96">
        <v>1</v>
      </c>
      <c r="V35" s="96">
        <v>0</v>
      </c>
      <c r="W35" s="96">
        <v>7231897.3968000002</v>
      </c>
    </row>
    <row r="36" spans="2:23" ht="101.25" hidden="1" customHeight="1">
      <c r="B36" s="82">
        <v>20</v>
      </c>
      <c r="C36" s="89" t="s">
        <v>70</v>
      </c>
      <c r="D36" s="8" t="str">
        <f t="shared" si="2"/>
        <v>20Entorno Cuidador Institucional “Bienestar en nuestro entorno institucional”</v>
      </c>
      <c r="E36" s="8" t="s">
        <v>2</v>
      </c>
      <c r="F36" s="8" t="s">
        <v>3</v>
      </c>
      <c r="G36" s="8" t="s">
        <v>71</v>
      </c>
      <c r="H36" s="8" t="s">
        <v>77</v>
      </c>
      <c r="I36" s="8" t="s">
        <v>73</v>
      </c>
      <c r="J36" s="8" t="s">
        <v>47</v>
      </c>
      <c r="K36" s="89" t="s">
        <v>48</v>
      </c>
      <c r="L36" s="89" t="s">
        <v>31</v>
      </c>
      <c r="M36" s="8" t="str">
        <f t="shared" si="1"/>
        <v>20Entorno Cuidador Institucional “Bienestar en nuestro entorno institucional”SUBREDC. FEBRERO 2025</v>
      </c>
      <c r="N36" s="96">
        <v>95667</v>
      </c>
      <c r="O36" s="96">
        <v>98757.044099999999</v>
      </c>
      <c r="P36" s="96"/>
      <c r="Q36" s="96">
        <v>112</v>
      </c>
      <c r="R36" s="96">
        <v>0</v>
      </c>
      <c r="S36" s="96">
        <v>11060788.939199999</v>
      </c>
      <c r="T36" s="96"/>
      <c r="U36" s="96">
        <v>112</v>
      </c>
      <c r="V36" s="96">
        <v>0</v>
      </c>
      <c r="W36" s="96">
        <v>11060788.939199999</v>
      </c>
    </row>
    <row r="37" spans="2:23" ht="101.25" hidden="1" customHeight="1">
      <c r="B37" s="82">
        <v>21</v>
      </c>
      <c r="C37" s="89" t="s">
        <v>70</v>
      </c>
      <c r="D37" s="8" t="str">
        <f t="shared" si="2"/>
        <v>21Entorno Cuidador Institucional “Bienestar en nuestro entorno institucional”</v>
      </c>
      <c r="E37" s="8" t="s">
        <v>2</v>
      </c>
      <c r="F37" s="8" t="s">
        <v>3</v>
      </c>
      <c r="G37" s="8" t="s">
        <v>78</v>
      </c>
      <c r="H37" s="8" t="s">
        <v>79</v>
      </c>
      <c r="I37" s="8" t="s">
        <v>76</v>
      </c>
      <c r="J37" s="8" t="s">
        <v>47</v>
      </c>
      <c r="K37" s="89" t="s">
        <v>48</v>
      </c>
      <c r="L37" s="89" t="s">
        <v>31</v>
      </c>
      <c r="M37" s="8" t="str">
        <f t="shared" si="1"/>
        <v>21Entorno Cuidador Institucional “Bienestar en nuestro entorno institucional”SUBREDC. FEBRERO 2025</v>
      </c>
      <c r="N37" s="96">
        <v>13187096</v>
      </c>
      <c r="O37" s="96">
        <v>13613039.2008</v>
      </c>
      <c r="P37" s="96"/>
      <c r="Q37" s="96">
        <v>1</v>
      </c>
      <c r="R37" s="96">
        <v>0</v>
      </c>
      <c r="S37" s="96">
        <v>13613039.2008</v>
      </c>
      <c r="T37" s="96"/>
      <c r="U37" s="96">
        <v>1</v>
      </c>
      <c r="V37" s="96">
        <v>0</v>
      </c>
      <c r="W37" s="96">
        <v>13613039.2008</v>
      </c>
    </row>
    <row r="38" spans="2:23" ht="101.25" hidden="1" customHeight="1">
      <c r="B38" s="82">
        <v>22</v>
      </c>
      <c r="C38" s="89" t="s">
        <v>70</v>
      </c>
      <c r="D38" s="8" t="str">
        <f t="shared" si="2"/>
        <v>22Entorno Cuidador Institucional “Bienestar en nuestro entorno institucional”</v>
      </c>
      <c r="E38" s="8" t="s">
        <v>2</v>
      </c>
      <c r="F38" s="8" t="s">
        <v>3</v>
      </c>
      <c r="G38" s="8" t="s">
        <v>78</v>
      </c>
      <c r="H38" s="8" t="s">
        <v>80</v>
      </c>
      <c r="I38" s="8" t="s">
        <v>76</v>
      </c>
      <c r="J38" s="8" t="s">
        <v>47</v>
      </c>
      <c r="K38" s="89" t="s">
        <v>48</v>
      </c>
      <c r="L38" s="89" t="s">
        <v>31</v>
      </c>
      <c r="M38" s="8" t="str">
        <f t="shared" si="1"/>
        <v>22Entorno Cuidador Institucional “Bienestar en nuestro entorno institucional”SUBREDC. FEBRERO 2025</v>
      </c>
      <c r="N38" s="96">
        <v>12362960</v>
      </c>
      <c r="O38" s="96">
        <v>12762283.607999999</v>
      </c>
      <c r="P38" s="96"/>
      <c r="Q38" s="96">
        <v>1</v>
      </c>
      <c r="R38" s="96">
        <v>0</v>
      </c>
      <c r="S38" s="96">
        <v>12762283.607999999</v>
      </c>
      <c r="T38" s="96"/>
      <c r="U38" s="96">
        <v>1</v>
      </c>
      <c r="V38" s="96">
        <v>0</v>
      </c>
      <c r="W38" s="96">
        <v>12762283.607999999</v>
      </c>
    </row>
    <row r="39" spans="2:23" ht="101.25" hidden="1" customHeight="1">
      <c r="B39" s="82">
        <v>23</v>
      </c>
      <c r="C39" s="89" t="s">
        <v>70</v>
      </c>
      <c r="D39" s="8" t="str">
        <f t="shared" si="2"/>
        <v>23Entorno Cuidador Institucional “Bienestar en nuestro entorno institucional”</v>
      </c>
      <c r="E39" s="8" t="s">
        <v>2</v>
      </c>
      <c r="F39" s="8" t="s">
        <v>3</v>
      </c>
      <c r="G39" s="8" t="s">
        <v>78</v>
      </c>
      <c r="H39" s="8" t="s">
        <v>81</v>
      </c>
      <c r="I39" s="8" t="s">
        <v>76</v>
      </c>
      <c r="J39" s="8" t="s">
        <v>47</v>
      </c>
      <c r="K39" s="89" t="s">
        <v>48</v>
      </c>
      <c r="L39" s="89" t="s">
        <v>31</v>
      </c>
      <c r="M39" s="8" t="str">
        <f t="shared" si="1"/>
        <v>23Entorno Cuidador Institucional “Bienestar en nuestro entorno institucional”SUBREDC. FEBRERO 2025</v>
      </c>
      <c r="N39" s="96">
        <v>6181480</v>
      </c>
      <c r="O39" s="96">
        <v>6381141.8039999995</v>
      </c>
      <c r="P39" s="96"/>
      <c r="Q39" s="96">
        <v>1</v>
      </c>
      <c r="R39" s="96">
        <v>0</v>
      </c>
      <c r="S39" s="96">
        <v>6381141.8039999995</v>
      </c>
      <c r="T39" s="96"/>
      <c r="U39" s="96">
        <v>1</v>
      </c>
      <c r="V39" s="96">
        <v>0</v>
      </c>
      <c r="W39" s="96">
        <v>6381141.8039999995</v>
      </c>
    </row>
    <row r="40" spans="2:23" ht="101.25" hidden="1" customHeight="1">
      <c r="B40" s="82">
        <v>24</v>
      </c>
      <c r="C40" s="89" t="s">
        <v>70</v>
      </c>
      <c r="D40" s="8" t="str">
        <f t="shared" si="2"/>
        <v>24Entorno Cuidador Institucional “Bienestar en nuestro entorno institucional”</v>
      </c>
      <c r="E40" s="8" t="s">
        <v>2</v>
      </c>
      <c r="F40" s="8" t="s">
        <v>3</v>
      </c>
      <c r="G40" s="8" t="s">
        <v>82</v>
      </c>
      <c r="H40" s="8" t="s">
        <v>83</v>
      </c>
      <c r="I40" s="8" t="s">
        <v>76</v>
      </c>
      <c r="J40" s="8" t="s">
        <v>47</v>
      </c>
      <c r="K40" s="89" t="s">
        <v>48</v>
      </c>
      <c r="L40" s="89" t="s">
        <v>31</v>
      </c>
      <c r="M40" s="8" t="str">
        <f t="shared" si="1"/>
        <v>24Entorno Cuidador Institucional “Bienestar en nuestro entorno institucional”SUBREDC. FEBRERO 2025</v>
      </c>
      <c r="N40" s="96">
        <v>25962216</v>
      </c>
      <c r="O40" s="96">
        <v>26800795.5768</v>
      </c>
      <c r="P40" s="96"/>
      <c r="Q40" s="96">
        <v>1</v>
      </c>
      <c r="R40" s="96">
        <v>0</v>
      </c>
      <c r="S40" s="96">
        <v>26800795.5768</v>
      </c>
      <c r="T40" s="96"/>
      <c r="U40" s="96">
        <v>1</v>
      </c>
      <c r="V40" s="96">
        <v>0</v>
      </c>
      <c r="W40" s="96">
        <v>26800795.5768</v>
      </c>
    </row>
    <row r="41" spans="2:23" ht="101.25" hidden="1" customHeight="1">
      <c r="B41" s="82">
        <v>25</v>
      </c>
      <c r="C41" s="89" t="s">
        <v>84</v>
      </c>
      <c r="D41" s="8" t="str">
        <f t="shared" si="2"/>
        <v>25Entorno cuidador Laboral “Bienestar en nuestro entorno laboral”</v>
      </c>
      <c r="E41" s="8" t="s">
        <v>2</v>
      </c>
      <c r="F41" s="8" t="s">
        <v>3</v>
      </c>
      <c r="G41" s="8" t="s">
        <v>85</v>
      </c>
      <c r="H41" s="8" t="s">
        <v>86</v>
      </c>
      <c r="I41" s="8" t="s">
        <v>87</v>
      </c>
      <c r="J41" s="8" t="s">
        <v>47</v>
      </c>
      <c r="K41" s="89" t="s">
        <v>48</v>
      </c>
      <c r="L41" s="89" t="s">
        <v>31</v>
      </c>
      <c r="M41" s="8" t="str">
        <f t="shared" si="1"/>
        <v>25Entorno cuidador Laboral “Bienestar en nuestro entorno laboral”SUBREDC. FEBRERO 2025</v>
      </c>
      <c r="N41" s="96">
        <v>39359</v>
      </c>
      <c r="O41" s="96">
        <v>40630.295700000002</v>
      </c>
      <c r="P41" s="103"/>
      <c r="Q41" s="96">
        <v>196</v>
      </c>
      <c r="R41" s="96">
        <v>0</v>
      </c>
      <c r="S41" s="96">
        <v>7963537.9572000001</v>
      </c>
      <c r="T41" s="103"/>
      <c r="U41" s="96">
        <v>196</v>
      </c>
      <c r="V41" s="96">
        <v>0</v>
      </c>
      <c r="W41" s="96">
        <v>7963537.9572000001</v>
      </c>
    </row>
    <row r="42" spans="2:23" ht="101.25" hidden="1" customHeight="1">
      <c r="B42" s="82">
        <v>26</v>
      </c>
      <c r="C42" s="89" t="s">
        <v>84</v>
      </c>
      <c r="D42" s="8" t="str">
        <f t="shared" si="2"/>
        <v>26Entorno cuidador Laboral “Bienestar en nuestro entorno laboral”</v>
      </c>
      <c r="E42" s="8" t="s">
        <v>2</v>
      </c>
      <c r="F42" s="8" t="s">
        <v>3</v>
      </c>
      <c r="G42" s="8" t="s">
        <v>85</v>
      </c>
      <c r="H42" s="8" t="s">
        <v>88</v>
      </c>
      <c r="I42" s="8" t="s">
        <v>89</v>
      </c>
      <c r="J42" s="8" t="s">
        <v>47</v>
      </c>
      <c r="K42" s="89" t="s">
        <v>48</v>
      </c>
      <c r="L42" s="89" t="s">
        <v>31</v>
      </c>
      <c r="M42" s="8" t="str">
        <f t="shared" si="1"/>
        <v>26Entorno cuidador Laboral “Bienestar en nuestro entorno laboral”SUBREDC. FEBRERO 2025</v>
      </c>
      <c r="N42" s="96">
        <v>39359</v>
      </c>
      <c r="O42" s="96">
        <v>40630.295700000002</v>
      </c>
      <c r="P42" s="103"/>
      <c r="Q42" s="96">
        <v>524</v>
      </c>
      <c r="R42" s="96">
        <v>0</v>
      </c>
      <c r="S42" s="96">
        <v>21290274.946800001</v>
      </c>
      <c r="T42" s="103"/>
      <c r="U42" s="96">
        <v>524</v>
      </c>
      <c r="V42" s="96">
        <v>0</v>
      </c>
      <c r="W42" s="96">
        <v>21290274.946800001</v>
      </c>
    </row>
    <row r="43" spans="2:23" ht="101.25" hidden="1" customHeight="1">
      <c r="B43" s="82">
        <v>27</v>
      </c>
      <c r="C43" s="89" t="s">
        <v>84</v>
      </c>
      <c r="D43" s="8" t="str">
        <f t="shared" si="2"/>
        <v>27Entorno cuidador Laboral “Bienestar en nuestro entorno laboral”</v>
      </c>
      <c r="E43" s="8" t="s">
        <v>2</v>
      </c>
      <c r="F43" s="8" t="s">
        <v>3</v>
      </c>
      <c r="G43" s="8" t="s">
        <v>85</v>
      </c>
      <c r="H43" s="8" t="s">
        <v>90</v>
      </c>
      <c r="I43" s="8" t="s">
        <v>91</v>
      </c>
      <c r="J43" s="8" t="s">
        <v>47</v>
      </c>
      <c r="K43" s="89" t="s">
        <v>48</v>
      </c>
      <c r="L43" s="89" t="s">
        <v>31</v>
      </c>
      <c r="M43" s="8" t="str">
        <f t="shared" si="1"/>
        <v>27Entorno cuidador Laboral “Bienestar en nuestro entorno laboral”SUBREDC. FEBRERO 2025</v>
      </c>
      <c r="N43" s="96">
        <v>60195</v>
      </c>
      <c r="O43" s="96">
        <v>62139.298499999997</v>
      </c>
      <c r="P43" s="103"/>
      <c r="Q43" s="96">
        <v>241</v>
      </c>
      <c r="R43" s="96">
        <v>0</v>
      </c>
      <c r="S43" s="96">
        <v>14975570.9385</v>
      </c>
      <c r="T43" s="103"/>
      <c r="U43" s="96">
        <v>241</v>
      </c>
      <c r="V43" s="96">
        <v>0</v>
      </c>
      <c r="W43" s="96">
        <v>14975570.9385</v>
      </c>
    </row>
    <row r="44" spans="2:23" ht="101.25" hidden="1" customHeight="1">
      <c r="B44" s="82">
        <v>28</v>
      </c>
      <c r="C44" s="89" t="s">
        <v>84</v>
      </c>
      <c r="D44" s="8" t="str">
        <f t="shared" si="2"/>
        <v>28Entorno cuidador Laboral “Bienestar en nuestro entorno laboral”</v>
      </c>
      <c r="E44" s="8" t="s">
        <v>2</v>
      </c>
      <c r="F44" s="8" t="s">
        <v>3</v>
      </c>
      <c r="G44" s="8" t="s">
        <v>85</v>
      </c>
      <c r="H44" s="8" t="s">
        <v>92</v>
      </c>
      <c r="I44" s="8" t="s">
        <v>93</v>
      </c>
      <c r="J44" s="8" t="s">
        <v>47</v>
      </c>
      <c r="K44" s="89" t="s">
        <v>48</v>
      </c>
      <c r="L44" s="89" t="s">
        <v>31</v>
      </c>
      <c r="M44" s="8" t="str">
        <f t="shared" si="1"/>
        <v>28Entorno cuidador Laboral “Bienestar en nuestro entorno laboral”SUBREDC. FEBRERO 2025</v>
      </c>
      <c r="N44" s="96">
        <v>78715</v>
      </c>
      <c r="O44" s="96">
        <v>81257.494500000001</v>
      </c>
      <c r="P44" s="96"/>
      <c r="Q44" s="96">
        <v>155</v>
      </c>
      <c r="R44" s="96">
        <v>0</v>
      </c>
      <c r="S44" s="96">
        <v>12594911.647500001</v>
      </c>
      <c r="T44" s="96"/>
      <c r="U44" s="96">
        <v>155</v>
      </c>
      <c r="V44" s="96">
        <v>0</v>
      </c>
      <c r="W44" s="96">
        <v>12594911.647500001</v>
      </c>
    </row>
    <row r="45" spans="2:23" ht="101.25" hidden="1" customHeight="1">
      <c r="B45" s="82">
        <v>29</v>
      </c>
      <c r="C45" s="89" t="s">
        <v>84</v>
      </c>
      <c r="D45" s="8" t="str">
        <f t="shared" si="2"/>
        <v>29Entorno cuidador Laboral “Bienestar en nuestro entorno laboral”</v>
      </c>
      <c r="E45" s="8" t="s">
        <v>2</v>
      </c>
      <c r="F45" s="8" t="s">
        <v>3</v>
      </c>
      <c r="G45" s="8" t="s">
        <v>85</v>
      </c>
      <c r="H45" s="8" t="s">
        <v>94</v>
      </c>
      <c r="I45" s="8" t="s">
        <v>95</v>
      </c>
      <c r="J45" s="8" t="s">
        <v>47</v>
      </c>
      <c r="K45" s="89" t="s">
        <v>48</v>
      </c>
      <c r="L45" s="89" t="s">
        <v>31</v>
      </c>
      <c r="M45" s="8" t="str">
        <f t="shared" si="1"/>
        <v>29Entorno cuidador Laboral “Bienestar en nuestro entorno laboral”SUBREDC. FEBRERO 2025</v>
      </c>
      <c r="N45" s="96">
        <v>39359</v>
      </c>
      <c r="O45" s="96">
        <v>40630.295700000002</v>
      </c>
      <c r="P45" s="96"/>
      <c r="Q45" s="96">
        <v>35</v>
      </c>
      <c r="R45" s="96">
        <v>0</v>
      </c>
      <c r="S45" s="96">
        <v>1422060.3495</v>
      </c>
      <c r="T45" s="96"/>
      <c r="U45" s="96">
        <v>35</v>
      </c>
      <c r="V45" s="96">
        <v>0</v>
      </c>
      <c r="W45" s="96">
        <v>1422060.3495</v>
      </c>
    </row>
    <row r="46" spans="2:23" ht="101.25" hidden="1" customHeight="1">
      <c r="B46" s="82">
        <v>30</v>
      </c>
      <c r="C46" s="89" t="s">
        <v>84</v>
      </c>
      <c r="D46" s="8" t="str">
        <f t="shared" si="2"/>
        <v>30Entorno cuidador Laboral “Bienestar en nuestro entorno laboral”</v>
      </c>
      <c r="E46" s="8" t="s">
        <v>2</v>
      </c>
      <c r="F46" s="8" t="s">
        <v>3</v>
      </c>
      <c r="G46" s="8" t="s">
        <v>85</v>
      </c>
      <c r="H46" s="8" t="s">
        <v>96</v>
      </c>
      <c r="I46" s="8" t="s">
        <v>97</v>
      </c>
      <c r="J46" s="8" t="s">
        <v>47</v>
      </c>
      <c r="K46" s="89" t="s">
        <v>48</v>
      </c>
      <c r="L46" s="89" t="s">
        <v>31</v>
      </c>
      <c r="M46" s="8" t="str">
        <f t="shared" si="1"/>
        <v>30Entorno cuidador Laboral “Bienestar en nuestro entorno laboral”SUBREDC. FEBRERO 2025</v>
      </c>
      <c r="N46" s="96">
        <v>630428</v>
      </c>
      <c r="O46" s="96">
        <v>650790.82440000004</v>
      </c>
      <c r="P46" s="96"/>
      <c r="Q46" s="96">
        <v>3</v>
      </c>
      <c r="R46" s="96">
        <v>0</v>
      </c>
      <c r="S46" s="96">
        <v>1952372.4732000001</v>
      </c>
      <c r="T46" s="96"/>
      <c r="U46" s="96">
        <v>3</v>
      </c>
      <c r="V46" s="96">
        <v>0</v>
      </c>
      <c r="W46" s="96">
        <v>1952372.4732000001</v>
      </c>
    </row>
    <row r="47" spans="2:23" ht="101.25" hidden="1" customHeight="1">
      <c r="B47" s="82">
        <v>32</v>
      </c>
      <c r="C47" s="89" t="s">
        <v>84</v>
      </c>
      <c r="D47" s="8" t="str">
        <f t="shared" si="2"/>
        <v>32Entorno cuidador Laboral “Bienestar en nuestro entorno laboral”</v>
      </c>
      <c r="E47" s="8" t="s">
        <v>2</v>
      </c>
      <c r="F47" s="8" t="s">
        <v>3</v>
      </c>
      <c r="G47" s="8" t="s">
        <v>85</v>
      </c>
      <c r="H47" s="8" t="s">
        <v>98</v>
      </c>
      <c r="I47" s="8" t="s">
        <v>99</v>
      </c>
      <c r="J47" s="8" t="s">
        <v>47</v>
      </c>
      <c r="K47" s="89" t="s">
        <v>48</v>
      </c>
      <c r="L47" s="89" t="s">
        <v>31</v>
      </c>
      <c r="M47" s="8" t="str">
        <f t="shared" si="1"/>
        <v>32Entorno cuidador Laboral “Bienestar en nuestro entorno laboral”SUBREDC. FEBRERO 2025</v>
      </c>
      <c r="N47" s="96">
        <v>19368944</v>
      </c>
      <c r="O47" s="96">
        <v>19994560.891199999</v>
      </c>
      <c r="P47" s="96"/>
      <c r="Q47" s="96">
        <v>1</v>
      </c>
      <c r="R47" s="96">
        <v>0</v>
      </c>
      <c r="S47" s="96">
        <v>19994560.891199999</v>
      </c>
      <c r="T47" s="96"/>
      <c r="U47" s="96">
        <v>1</v>
      </c>
      <c r="V47" s="96">
        <v>0</v>
      </c>
      <c r="W47" s="96">
        <v>19994560.891199999</v>
      </c>
    </row>
    <row r="48" spans="2:23" ht="101.25" hidden="1" customHeight="1">
      <c r="B48" s="82">
        <v>34</v>
      </c>
      <c r="C48" s="89" t="s">
        <v>84</v>
      </c>
      <c r="D48" s="8" t="str">
        <f t="shared" si="2"/>
        <v>34Entorno cuidador Laboral “Bienestar en nuestro entorno laboral”</v>
      </c>
      <c r="E48" s="8" t="s">
        <v>2</v>
      </c>
      <c r="F48" s="8" t="s">
        <v>3</v>
      </c>
      <c r="G48" s="8" t="s">
        <v>85</v>
      </c>
      <c r="H48" s="8" t="s">
        <v>100</v>
      </c>
      <c r="I48" s="8" t="s">
        <v>101</v>
      </c>
      <c r="J48" s="8" t="s">
        <v>47</v>
      </c>
      <c r="K48" s="89" t="s">
        <v>48</v>
      </c>
      <c r="L48" s="89" t="s">
        <v>31</v>
      </c>
      <c r="M48" s="8" t="str">
        <f t="shared" si="1"/>
        <v>34Entorno cuidador Laboral “Bienestar en nuestro entorno laboral”SUBREDC. FEBRERO 2025</v>
      </c>
      <c r="N48" s="96">
        <v>31731720</v>
      </c>
      <c r="O48" s="96">
        <v>32756654.556000002</v>
      </c>
      <c r="P48" s="96"/>
      <c r="Q48" s="96">
        <v>1</v>
      </c>
      <c r="R48" s="96">
        <v>0</v>
      </c>
      <c r="S48" s="96">
        <v>32756654.556000002</v>
      </c>
      <c r="T48" s="96"/>
      <c r="U48" s="96">
        <v>1</v>
      </c>
      <c r="V48" s="96">
        <v>0</v>
      </c>
      <c r="W48" s="96">
        <v>32756654.556000002</v>
      </c>
    </row>
    <row r="49" spans="2:23" ht="101.25" hidden="1" customHeight="1">
      <c r="B49" s="82">
        <v>35</v>
      </c>
      <c r="C49" s="89" t="s">
        <v>84</v>
      </c>
      <c r="D49" s="8" t="str">
        <f t="shared" si="2"/>
        <v>35Entorno cuidador Laboral “Bienestar en nuestro entorno laboral”</v>
      </c>
      <c r="E49" s="8" t="s">
        <v>2</v>
      </c>
      <c r="F49" s="8" t="s">
        <v>3</v>
      </c>
      <c r="G49" s="8" t="s">
        <v>85</v>
      </c>
      <c r="H49" s="8" t="s">
        <v>102</v>
      </c>
      <c r="I49" s="8" t="s">
        <v>103</v>
      </c>
      <c r="J49" s="8" t="s">
        <v>47</v>
      </c>
      <c r="K49" s="89" t="s">
        <v>48</v>
      </c>
      <c r="L49" s="89" t="s">
        <v>31</v>
      </c>
      <c r="M49" s="8" t="str">
        <f t="shared" si="1"/>
        <v>35Entorno cuidador Laboral “Bienestar en nuestro entorno laboral”SUBREDC. FEBRERO 2025</v>
      </c>
      <c r="N49" s="96">
        <v>757721</v>
      </c>
      <c r="O49" s="96">
        <v>782195.38829999999</v>
      </c>
      <c r="P49" s="96"/>
      <c r="Q49" s="96">
        <v>32</v>
      </c>
      <c r="R49" s="96">
        <v>0</v>
      </c>
      <c r="S49" s="96">
        <v>25030252.4256</v>
      </c>
      <c r="T49" s="96"/>
      <c r="U49" s="96">
        <v>32</v>
      </c>
      <c r="V49" s="96">
        <v>0</v>
      </c>
      <c r="W49" s="96">
        <v>25030252.4256</v>
      </c>
    </row>
    <row r="50" spans="2:23" ht="101.25" hidden="1" customHeight="1">
      <c r="B50" s="82">
        <v>36</v>
      </c>
      <c r="C50" s="89" t="s">
        <v>84</v>
      </c>
      <c r="D50" s="8" t="str">
        <f t="shared" si="2"/>
        <v>36Entorno cuidador Laboral “Bienestar en nuestro entorno laboral”</v>
      </c>
      <c r="E50" s="8" t="s">
        <v>2</v>
      </c>
      <c r="F50" s="8" t="s">
        <v>3</v>
      </c>
      <c r="G50" s="8" t="s">
        <v>104</v>
      </c>
      <c r="H50" s="8" t="s">
        <v>105</v>
      </c>
      <c r="I50" s="8" t="s">
        <v>106</v>
      </c>
      <c r="J50" s="8" t="s">
        <v>47</v>
      </c>
      <c r="K50" s="89" t="s">
        <v>48</v>
      </c>
      <c r="L50" s="89" t="s">
        <v>31</v>
      </c>
      <c r="M50" s="8" t="str">
        <f t="shared" si="1"/>
        <v>36Entorno cuidador Laboral “Bienestar en nuestro entorno laboral”SUBREDC. FEBRERO 2025</v>
      </c>
      <c r="N50" s="96">
        <v>39359</v>
      </c>
      <c r="O50" s="96">
        <v>40630.295700000002</v>
      </c>
      <c r="P50" s="96"/>
      <c r="Q50" s="96">
        <v>195</v>
      </c>
      <c r="R50" s="96">
        <v>0</v>
      </c>
      <c r="S50" s="96">
        <v>7922907.6615000004</v>
      </c>
      <c r="T50" s="96"/>
      <c r="U50" s="96">
        <v>195</v>
      </c>
      <c r="V50" s="96">
        <v>0</v>
      </c>
      <c r="W50" s="96">
        <v>7922907.6615000004</v>
      </c>
    </row>
    <row r="51" spans="2:23" ht="101.25" hidden="1" customHeight="1">
      <c r="B51" s="82">
        <v>37</v>
      </c>
      <c r="C51" s="89" t="s">
        <v>84</v>
      </c>
      <c r="D51" s="8" t="str">
        <f t="shared" si="2"/>
        <v>37Entorno cuidador Laboral “Bienestar en nuestro entorno laboral”</v>
      </c>
      <c r="E51" s="8" t="s">
        <v>2</v>
      </c>
      <c r="F51" s="8" t="s">
        <v>3</v>
      </c>
      <c r="G51" s="8" t="s">
        <v>104</v>
      </c>
      <c r="H51" s="8" t="s">
        <v>107</v>
      </c>
      <c r="I51" s="8">
        <v>0</v>
      </c>
      <c r="J51" s="8" t="s">
        <v>47</v>
      </c>
      <c r="K51" s="89" t="s">
        <v>48</v>
      </c>
      <c r="L51" s="89" t="s">
        <v>31</v>
      </c>
      <c r="M51" s="8" t="str">
        <f t="shared" si="1"/>
        <v>37Entorno cuidador Laboral “Bienestar en nuestro entorno laboral”SUBREDC. FEBRERO 2025</v>
      </c>
      <c r="N51" s="96">
        <v>60195</v>
      </c>
      <c r="O51" s="96">
        <v>62139.298499999997</v>
      </c>
      <c r="P51" s="96"/>
      <c r="Q51" s="96">
        <v>1029</v>
      </c>
      <c r="R51" s="96">
        <v>0</v>
      </c>
      <c r="S51" s="96">
        <v>63941338.156499997</v>
      </c>
      <c r="T51" s="96"/>
      <c r="U51" s="96">
        <v>1029</v>
      </c>
      <c r="V51" s="96">
        <v>0</v>
      </c>
      <c r="W51" s="96">
        <v>63941338.156499997</v>
      </c>
    </row>
    <row r="52" spans="2:23" ht="101.25" hidden="1" customHeight="1">
      <c r="B52" s="82">
        <v>38</v>
      </c>
      <c r="C52" s="89" t="s">
        <v>84</v>
      </c>
      <c r="D52" s="8" t="str">
        <f t="shared" si="2"/>
        <v>38Entorno cuidador Laboral “Bienestar en nuestro entorno laboral”</v>
      </c>
      <c r="E52" s="8" t="s">
        <v>2</v>
      </c>
      <c r="F52" s="8" t="s">
        <v>3</v>
      </c>
      <c r="G52" s="8" t="s">
        <v>104</v>
      </c>
      <c r="H52" s="8" t="s">
        <v>108</v>
      </c>
      <c r="I52" s="8" t="s">
        <v>109</v>
      </c>
      <c r="J52" s="8" t="s">
        <v>47</v>
      </c>
      <c r="K52" s="89" t="s">
        <v>48</v>
      </c>
      <c r="L52" s="89" t="s">
        <v>31</v>
      </c>
      <c r="M52" s="8" t="str">
        <f t="shared" si="1"/>
        <v>38Entorno cuidador Laboral “Bienestar en nuestro entorno laboral”SUBREDC. FEBRERO 2025</v>
      </c>
      <c r="N52" s="96">
        <v>240780</v>
      </c>
      <c r="O52" s="96">
        <v>248557.19399999999</v>
      </c>
      <c r="P52" s="96"/>
      <c r="Q52" s="96">
        <v>3</v>
      </c>
      <c r="R52" s="96">
        <v>0</v>
      </c>
      <c r="S52" s="96">
        <v>745671.58199999994</v>
      </c>
      <c r="T52" s="96"/>
      <c r="U52" s="96">
        <v>3</v>
      </c>
      <c r="V52" s="96">
        <v>0</v>
      </c>
      <c r="W52" s="96">
        <v>745671.58199999994</v>
      </c>
    </row>
    <row r="53" spans="2:23" ht="101.25" hidden="1" customHeight="1">
      <c r="B53" s="82">
        <v>39</v>
      </c>
      <c r="C53" s="89" t="s">
        <v>84</v>
      </c>
      <c r="D53" s="8" t="str">
        <f t="shared" si="2"/>
        <v>39Entorno cuidador Laboral “Bienestar en nuestro entorno laboral”</v>
      </c>
      <c r="E53" s="8" t="s">
        <v>2</v>
      </c>
      <c r="F53" s="8" t="s">
        <v>3</v>
      </c>
      <c r="G53" s="8" t="s">
        <v>104</v>
      </c>
      <c r="H53" s="8" t="s">
        <v>110</v>
      </c>
      <c r="I53" s="8" t="s">
        <v>111</v>
      </c>
      <c r="J53" s="8" t="s">
        <v>47</v>
      </c>
      <c r="K53" s="89" t="s">
        <v>48</v>
      </c>
      <c r="L53" s="89" t="s">
        <v>31</v>
      </c>
      <c r="M53" s="8" t="str">
        <f t="shared" si="1"/>
        <v>39Entorno cuidador Laboral “Bienestar en nuestro entorno laboral”SUBREDC. FEBRERO 2025</v>
      </c>
      <c r="N53" s="96">
        <v>78719</v>
      </c>
      <c r="O53" s="96">
        <v>81261.623699999996</v>
      </c>
      <c r="P53" s="103"/>
      <c r="Q53" s="96">
        <v>2</v>
      </c>
      <c r="R53" s="96">
        <v>0</v>
      </c>
      <c r="S53" s="96">
        <v>162523.24739999999</v>
      </c>
      <c r="T53" s="103"/>
      <c r="U53" s="96">
        <v>2</v>
      </c>
      <c r="V53" s="96">
        <v>0</v>
      </c>
      <c r="W53" s="96">
        <v>162523.24739999999</v>
      </c>
    </row>
    <row r="54" spans="2:23" ht="101.25" hidden="1" customHeight="1">
      <c r="B54" s="82">
        <v>41</v>
      </c>
      <c r="C54" s="89" t="s">
        <v>112</v>
      </c>
      <c r="D54" s="8" t="str">
        <f t="shared" si="2"/>
        <v>41Entorno cuidador comunitaria “Bienestar con nuestras comunidades”</v>
      </c>
      <c r="E54" s="8" t="s">
        <v>2</v>
      </c>
      <c r="F54" s="8" t="s">
        <v>3</v>
      </c>
      <c r="G54" s="8" t="s">
        <v>113</v>
      </c>
      <c r="H54" s="8" t="s">
        <v>114</v>
      </c>
      <c r="I54" s="8" t="s">
        <v>115</v>
      </c>
      <c r="J54" s="8" t="s">
        <v>47</v>
      </c>
      <c r="K54" s="89" t="s">
        <v>48</v>
      </c>
      <c r="L54" s="89" t="s">
        <v>31</v>
      </c>
      <c r="M54" s="8" t="str">
        <f t="shared" si="1"/>
        <v>41Entorno cuidador comunitaria “Bienestar con nuestras comunidades”SUBREDC. FEBRERO 2025</v>
      </c>
      <c r="N54" s="96">
        <v>21429376</v>
      </c>
      <c r="O54" s="96">
        <v>22121544.844799999</v>
      </c>
      <c r="P54" s="103"/>
      <c r="Q54" s="96">
        <v>1</v>
      </c>
      <c r="R54" s="96">
        <v>0</v>
      </c>
      <c r="S54" s="96">
        <v>22121544.844799999</v>
      </c>
      <c r="T54" s="103"/>
      <c r="U54" s="96">
        <v>1</v>
      </c>
      <c r="V54" s="96">
        <v>0</v>
      </c>
      <c r="W54" s="96">
        <v>22121544.844799999</v>
      </c>
    </row>
    <row r="55" spans="2:23" ht="101.25" hidden="1" customHeight="1">
      <c r="B55" s="82">
        <v>42</v>
      </c>
      <c r="C55" s="89" t="s">
        <v>112</v>
      </c>
      <c r="D55" s="8" t="str">
        <f t="shared" si="2"/>
        <v>42Entorno cuidador comunitaria “Bienestar con nuestras comunidades”</v>
      </c>
      <c r="E55" s="8" t="s">
        <v>2</v>
      </c>
      <c r="F55" s="8" t="s">
        <v>3</v>
      </c>
      <c r="G55" s="8" t="s">
        <v>113</v>
      </c>
      <c r="H55" s="8" t="s">
        <v>116</v>
      </c>
      <c r="I55" s="8" t="s">
        <v>117</v>
      </c>
      <c r="J55" s="8" t="s">
        <v>47</v>
      </c>
      <c r="K55" s="89" t="s">
        <v>48</v>
      </c>
      <c r="L55" s="89" t="s">
        <v>31</v>
      </c>
      <c r="M55" s="8" t="str">
        <f t="shared" si="1"/>
        <v>42Entorno cuidador comunitaria “Bienestar con nuestras comunidades”SUBREDC. FEBRERO 2025</v>
      </c>
      <c r="N55" s="96">
        <v>154537</v>
      </c>
      <c r="O55" s="96">
        <v>159528.54509999999</v>
      </c>
      <c r="P55" s="103"/>
      <c r="Q55" s="96">
        <v>1152</v>
      </c>
      <c r="R55" s="96">
        <v>0</v>
      </c>
      <c r="S55" s="96">
        <v>183776883.95519999</v>
      </c>
      <c r="T55" s="103"/>
      <c r="U55" s="96">
        <v>1128</v>
      </c>
      <c r="V55" s="96">
        <v>0</v>
      </c>
      <c r="W55" s="96">
        <v>179948198.87279999</v>
      </c>
    </row>
    <row r="56" spans="2:23" ht="101.25" hidden="1" customHeight="1">
      <c r="B56" s="82">
        <v>43</v>
      </c>
      <c r="C56" s="89" t="s">
        <v>112</v>
      </c>
      <c r="D56" s="8" t="str">
        <f t="shared" si="2"/>
        <v>43Entorno cuidador comunitaria “Bienestar con nuestras comunidades”</v>
      </c>
      <c r="E56" s="8" t="s">
        <v>2</v>
      </c>
      <c r="F56" s="8" t="s">
        <v>3</v>
      </c>
      <c r="G56" s="8" t="s">
        <v>113</v>
      </c>
      <c r="H56" s="8" t="s">
        <v>118</v>
      </c>
      <c r="I56" s="8" t="s">
        <v>115</v>
      </c>
      <c r="J56" s="8" t="s">
        <v>47</v>
      </c>
      <c r="K56" s="89" t="s">
        <v>48</v>
      </c>
      <c r="L56" s="89" t="s">
        <v>31</v>
      </c>
      <c r="M56" s="8" t="str">
        <f t="shared" si="1"/>
        <v>43Entorno cuidador comunitaria “Bienestar con nuestras comunidades”SUBREDC. FEBRERO 2025</v>
      </c>
      <c r="N56" s="96">
        <v>230366896</v>
      </c>
      <c r="O56" s="96">
        <v>237807746.74079999</v>
      </c>
      <c r="P56" s="103"/>
      <c r="Q56" s="96">
        <v>1</v>
      </c>
      <c r="R56" s="96">
        <v>0</v>
      </c>
      <c r="S56" s="96">
        <v>237807746.74079999</v>
      </c>
      <c r="T56" s="103"/>
      <c r="U56" s="96">
        <v>1</v>
      </c>
      <c r="V56" s="96">
        <v>0</v>
      </c>
      <c r="W56" s="96">
        <v>237807746.74079999</v>
      </c>
    </row>
    <row r="57" spans="2:23" ht="101.25" hidden="1" customHeight="1">
      <c r="B57" s="82">
        <v>175</v>
      </c>
      <c r="C57" s="89" t="s">
        <v>112</v>
      </c>
      <c r="D57" s="8" t="str">
        <f t="shared" si="2"/>
        <v>175Entorno cuidador comunitaria “Bienestar con nuestras comunidades”</v>
      </c>
      <c r="E57" s="8" t="s">
        <v>2</v>
      </c>
      <c r="F57" s="8" t="s">
        <v>3</v>
      </c>
      <c r="G57" s="8" t="s">
        <v>113</v>
      </c>
      <c r="H57" s="8" t="s">
        <v>119</v>
      </c>
      <c r="I57" s="8" t="s">
        <v>117</v>
      </c>
      <c r="J57" s="8" t="s">
        <v>120</v>
      </c>
      <c r="K57" s="89" t="s">
        <v>48</v>
      </c>
      <c r="L57" s="89" t="s">
        <v>31</v>
      </c>
      <c r="M57" s="8" t="str">
        <f t="shared" si="1"/>
        <v>175Entorno cuidador comunitaria “Bienestar con nuestras comunidades”SUBREDC. FEBRERO 2025</v>
      </c>
      <c r="N57" s="96">
        <v>761562</v>
      </c>
      <c r="O57" s="96">
        <v>786160.45259999996</v>
      </c>
      <c r="P57" s="96"/>
      <c r="Q57" s="96">
        <v>0</v>
      </c>
      <c r="R57" s="96">
        <v>0</v>
      </c>
      <c r="S57" s="96">
        <v>0</v>
      </c>
      <c r="T57" s="96"/>
      <c r="U57" s="96"/>
      <c r="V57" s="96">
        <v>0</v>
      </c>
      <c r="W57" s="96">
        <v>0</v>
      </c>
    </row>
    <row r="58" spans="2:23" ht="101.25" hidden="1" customHeight="1">
      <c r="B58" s="82">
        <v>176</v>
      </c>
      <c r="C58" s="89" t="s">
        <v>112</v>
      </c>
      <c r="D58" s="8" t="str">
        <f t="shared" si="2"/>
        <v>176Entorno cuidador comunitaria “Bienestar con nuestras comunidades”</v>
      </c>
      <c r="E58" s="8" t="s">
        <v>2</v>
      </c>
      <c r="F58" s="8" t="s">
        <v>3</v>
      </c>
      <c r="G58" s="8" t="s">
        <v>113</v>
      </c>
      <c r="H58" s="8" t="s">
        <v>121</v>
      </c>
      <c r="I58" s="8" t="s">
        <v>117</v>
      </c>
      <c r="J58" s="8" t="s">
        <v>120</v>
      </c>
      <c r="K58" s="89" t="s">
        <v>48</v>
      </c>
      <c r="L58" s="89" t="s">
        <v>31</v>
      </c>
      <c r="M58" s="8" t="str">
        <f t="shared" si="1"/>
        <v>176Entorno cuidador comunitaria “Bienestar con nuestras comunidades”SUBREDC. FEBRERO 2025</v>
      </c>
      <c r="N58" s="96">
        <v>1676920</v>
      </c>
      <c r="O58" s="96">
        <v>1731084.5160000001</v>
      </c>
      <c r="P58" s="96"/>
      <c r="Q58" s="96">
        <v>0</v>
      </c>
      <c r="R58" s="96">
        <v>0</v>
      </c>
      <c r="S58" s="96">
        <v>0</v>
      </c>
      <c r="T58" s="96"/>
      <c r="U58" s="96"/>
      <c r="V58" s="96">
        <v>0</v>
      </c>
      <c r="W58" s="96">
        <v>0</v>
      </c>
    </row>
    <row r="59" spans="2:23" ht="101.25" hidden="1" customHeight="1">
      <c r="B59" s="82">
        <v>44</v>
      </c>
      <c r="C59" s="89" t="s">
        <v>112</v>
      </c>
      <c r="D59" s="8" t="str">
        <f t="shared" si="2"/>
        <v>44Entorno cuidador comunitaria “Bienestar con nuestras comunidades”</v>
      </c>
      <c r="E59" s="8" t="s">
        <v>2</v>
      </c>
      <c r="F59" s="8" t="s">
        <v>3</v>
      </c>
      <c r="G59" s="8" t="s">
        <v>113</v>
      </c>
      <c r="H59" s="8" t="s">
        <v>122</v>
      </c>
      <c r="I59" s="8" t="s">
        <v>115</v>
      </c>
      <c r="J59" s="8" t="s">
        <v>47</v>
      </c>
      <c r="K59" s="89" t="s">
        <v>48</v>
      </c>
      <c r="L59" s="89" t="s">
        <v>31</v>
      </c>
      <c r="M59" s="8" t="str">
        <f t="shared" si="1"/>
        <v>44Entorno cuidador comunitaria “Bienestar con nuestras comunidades”SUBREDC. FEBRERO 2025</v>
      </c>
      <c r="N59" s="96">
        <v>103026016</v>
      </c>
      <c r="O59" s="96">
        <v>106353756.3168</v>
      </c>
      <c r="P59" s="96"/>
      <c r="Q59" s="96">
        <v>1</v>
      </c>
      <c r="R59" s="96">
        <v>0</v>
      </c>
      <c r="S59" s="96">
        <v>106353756.3168</v>
      </c>
      <c r="T59" s="96"/>
      <c r="U59" s="96">
        <v>1</v>
      </c>
      <c r="V59" s="96">
        <v>0</v>
      </c>
      <c r="W59" s="96">
        <v>106353756.3168</v>
      </c>
    </row>
    <row r="60" spans="2:23" ht="101.25" hidden="1" customHeight="1">
      <c r="B60" s="82">
        <v>47</v>
      </c>
      <c r="C60" s="89" t="s">
        <v>112</v>
      </c>
      <c r="D60" s="8" t="str">
        <f t="shared" si="2"/>
        <v>47Entorno cuidador comunitaria “Bienestar con nuestras comunidades”</v>
      </c>
      <c r="E60" s="8" t="s">
        <v>2</v>
      </c>
      <c r="F60" s="8" t="s">
        <v>3</v>
      </c>
      <c r="G60" s="8" t="s">
        <v>113</v>
      </c>
      <c r="H60" s="8" t="s">
        <v>123</v>
      </c>
      <c r="I60" s="8" t="s">
        <v>115</v>
      </c>
      <c r="J60" s="8" t="s">
        <v>47</v>
      </c>
      <c r="K60" s="89" t="s">
        <v>48</v>
      </c>
      <c r="L60" s="89" t="s">
        <v>31</v>
      </c>
      <c r="M60" s="8" t="str">
        <f t="shared" si="1"/>
        <v>47Entorno cuidador comunitaria “Bienestar con nuestras comunidades”SUBREDC. FEBRERO 2025</v>
      </c>
      <c r="N60" s="96">
        <v>142586752</v>
      </c>
      <c r="O60" s="96">
        <v>147192304.0896</v>
      </c>
      <c r="P60" s="96">
        <v>0</v>
      </c>
      <c r="Q60" s="96">
        <v>1</v>
      </c>
      <c r="R60" s="96">
        <v>0</v>
      </c>
      <c r="S60" s="96">
        <v>147192304.0896</v>
      </c>
      <c r="T60" s="96"/>
      <c r="U60" s="96">
        <v>0.99366964999999996</v>
      </c>
      <c r="V60" s="96">
        <v>0</v>
      </c>
      <c r="W60" s="96">
        <v>146260525.28740638</v>
      </c>
    </row>
    <row r="61" spans="2:23" ht="101.25" hidden="1" customHeight="1">
      <c r="B61" s="82">
        <v>50</v>
      </c>
      <c r="C61" s="89" t="s">
        <v>112</v>
      </c>
      <c r="D61" s="8" t="str">
        <f t="shared" si="2"/>
        <v>50Entorno cuidador comunitaria “Bienestar con nuestras comunidades”</v>
      </c>
      <c r="E61" s="8" t="s">
        <v>2</v>
      </c>
      <c r="F61" s="8" t="s">
        <v>3</v>
      </c>
      <c r="G61" s="8" t="s">
        <v>124</v>
      </c>
      <c r="H61" s="8" t="s">
        <v>125</v>
      </c>
      <c r="I61" s="8" t="s">
        <v>115</v>
      </c>
      <c r="J61" s="8" t="s">
        <v>47</v>
      </c>
      <c r="K61" s="89" t="s">
        <v>48</v>
      </c>
      <c r="L61" s="89" t="s">
        <v>31</v>
      </c>
      <c r="M61" s="8" t="str">
        <f t="shared" si="1"/>
        <v>50Entorno cuidador comunitaria “Bienestar con nuestras comunidades”SUBREDC. FEBRERO 2025</v>
      </c>
      <c r="N61" s="96">
        <v>75001896</v>
      </c>
      <c r="O61" s="96">
        <v>77424457.240799993</v>
      </c>
      <c r="P61" s="96"/>
      <c r="Q61" s="96">
        <v>1</v>
      </c>
      <c r="R61" s="96">
        <v>0</v>
      </c>
      <c r="S61" s="96">
        <v>77424457.240799993</v>
      </c>
      <c r="T61" s="96"/>
      <c r="U61" s="96">
        <v>1</v>
      </c>
      <c r="V61" s="96">
        <v>0</v>
      </c>
      <c r="W61" s="96">
        <v>77424457.240799993</v>
      </c>
    </row>
    <row r="62" spans="2:23" ht="101.25" hidden="1" customHeight="1">
      <c r="B62" s="82">
        <v>52</v>
      </c>
      <c r="C62" s="89" t="s">
        <v>126</v>
      </c>
      <c r="D62" s="8" t="str">
        <f t="shared" si="2"/>
        <v>52Entorno cuidador educativo “Bienestar en nuestro entorno educativo”</v>
      </c>
      <c r="E62" s="8" t="s">
        <v>2</v>
      </c>
      <c r="F62" s="8" t="s">
        <v>3</v>
      </c>
      <c r="G62" s="8" t="s">
        <v>127</v>
      </c>
      <c r="H62" s="8" t="s">
        <v>128</v>
      </c>
      <c r="I62" s="8" t="s">
        <v>73</v>
      </c>
      <c r="J62" s="8" t="s">
        <v>47</v>
      </c>
      <c r="K62" s="89" t="s">
        <v>48</v>
      </c>
      <c r="L62" s="89" t="s">
        <v>31</v>
      </c>
      <c r="M62" s="8" t="str">
        <f t="shared" si="1"/>
        <v>52Entorno cuidador educativo “Bienestar en nuestro entorno educativo”SUBREDC. FEBRERO 2025</v>
      </c>
      <c r="N62" s="96">
        <v>86183</v>
      </c>
      <c r="O62" s="96">
        <v>88966.710900000005</v>
      </c>
      <c r="P62" s="96"/>
      <c r="Q62" s="96">
        <v>512</v>
      </c>
      <c r="R62" s="96">
        <v>0</v>
      </c>
      <c r="S62" s="96">
        <v>45550955.980800003</v>
      </c>
      <c r="T62" s="96"/>
      <c r="U62" s="96">
        <v>512</v>
      </c>
      <c r="V62" s="96">
        <v>0</v>
      </c>
      <c r="W62" s="96">
        <v>45550955.980800003</v>
      </c>
    </row>
    <row r="63" spans="2:23" ht="101.25" hidden="1" customHeight="1">
      <c r="B63" s="82">
        <v>53</v>
      </c>
      <c r="C63" s="89" t="s">
        <v>126</v>
      </c>
      <c r="D63" s="8" t="str">
        <f t="shared" si="2"/>
        <v>53Entorno cuidador educativo “Bienestar en nuestro entorno educativo”</v>
      </c>
      <c r="E63" s="8" t="s">
        <v>2</v>
      </c>
      <c r="F63" s="8" t="s">
        <v>3</v>
      </c>
      <c r="G63" s="8" t="s">
        <v>129</v>
      </c>
      <c r="H63" s="8" t="s">
        <v>130</v>
      </c>
      <c r="I63" s="8" t="s">
        <v>131</v>
      </c>
      <c r="J63" s="8" t="s">
        <v>47</v>
      </c>
      <c r="K63" s="89" t="s">
        <v>48</v>
      </c>
      <c r="L63" s="89" t="s">
        <v>31</v>
      </c>
      <c r="M63" s="8" t="str">
        <f t="shared" si="1"/>
        <v>53Entorno cuidador educativo “Bienestar en nuestro entorno educativo”SUBREDC. FEBRERO 2025</v>
      </c>
      <c r="N63" s="96">
        <v>6593824</v>
      </c>
      <c r="O63" s="96">
        <v>6806804.5152000003</v>
      </c>
      <c r="P63" s="96"/>
      <c r="Q63" s="96">
        <v>1</v>
      </c>
      <c r="R63" s="96">
        <v>0</v>
      </c>
      <c r="S63" s="96">
        <v>6806804.5152000003</v>
      </c>
      <c r="T63" s="96"/>
      <c r="U63" s="96">
        <v>1</v>
      </c>
      <c r="V63" s="96">
        <v>0</v>
      </c>
      <c r="W63" s="96">
        <v>6806804.5152000003</v>
      </c>
    </row>
    <row r="64" spans="2:23" ht="101.25" hidden="1" customHeight="1">
      <c r="B64" s="82">
        <v>54</v>
      </c>
      <c r="C64" s="89" t="s">
        <v>126</v>
      </c>
      <c r="D64" s="8" t="str">
        <f t="shared" si="2"/>
        <v>54Entorno cuidador educativo “Bienestar en nuestro entorno educativo”</v>
      </c>
      <c r="E64" s="8" t="s">
        <v>2</v>
      </c>
      <c r="F64" s="8" t="s">
        <v>3</v>
      </c>
      <c r="G64" s="8" t="s">
        <v>127</v>
      </c>
      <c r="H64" s="8" t="s">
        <v>132</v>
      </c>
      <c r="I64" s="8" t="s">
        <v>73</v>
      </c>
      <c r="J64" s="8" t="s">
        <v>47</v>
      </c>
      <c r="K64" s="89" t="s">
        <v>48</v>
      </c>
      <c r="L64" s="89" t="s">
        <v>31</v>
      </c>
      <c r="M64" s="8" t="str">
        <f t="shared" si="1"/>
        <v>54Entorno cuidador educativo “Bienestar en nuestro entorno educativo”SUBREDC. FEBRERO 2025</v>
      </c>
      <c r="N64" s="96">
        <v>86183</v>
      </c>
      <c r="O64" s="96">
        <v>88966.710900000005</v>
      </c>
      <c r="P64" s="96"/>
      <c r="Q64" s="96">
        <v>1398</v>
      </c>
      <c r="R64" s="96">
        <v>0</v>
      </c>
      <c r="S64" s="96">
        <v>124375461.8382</v>
      </c>
      <c r="T64" s="96"/>
      <c r="U64" s="96">
        <v>1398</v>
      </c>
      <c r="V64" s="96">
        <v>0</v>
      </c>
      <c r="W64" s="96">
        <v>124375461.8382</v>
      </c>
    </row>
    <row r="65" spans="2:23" ht="101.25" hidden="1" customHeight="1">
      <c r="B65" s="82">
        <v>55</v>
      </c>
      <c r="C65" s="89" t="s">
        <v>126</v>
      </c>
      <c r="D65" s="8" t="str">
        <f t="shared" si="2"/>
        <v>55Entorno cuidador educativo “Bienestar en nuestro entorno educativo”</v>
      </c>
      <c r="E65" s="8" t="s">
        <v>2</v>
      </c>
      <c r="F65" s="8" t="s">
        <v>3</v>
      </c>
      <c r="G65" s="8" t="s">
        <v>127</v>
      </c>
      <c r="H65" s="8" t="s">
        <v>133</v>
      </c>
      <c r="I65" s="8" t="s">
        <v>73</v>
      </c>
      <c r="J65" s="8" t="s">
        <v>47</v>
      </c>
      <c r="K65" s="89" t="s">
        <v>48</v>
      </c>
      <c r="L65" s="89" t="s">
        <v>31</v>
      </c>
      <c r="M65" s="8" t="str">
        <f t="shared" si="1"/>
        <v>55Entorno cuidador educativo “Bienestar en nuestro entorno educativo”SUBREDC. FEBRERO 2025</v>
      </c>
      <c r="N65" s="96">
        <v>139220</v>
      </c>
      <c r="O65" s="96">
        <v>143716.80600000001</v>
      </c>
      <c r="P65" s="96"/>
      <c r="Q65" s="96">
        <v>248</v>
      </c>
      <c r="R65" s="96">
        <v>0</v>
      </c>
      <c r="S65" s="96">
        <v>35641767.888000004</v>
      </c>
      <c r="T65" s="96"/>
      <c r="U65" s="96">
        <v>248</v>
      </c>
      <c r="V65" s="96">
        <v>0</v>
      </c>
      <c r="W65" s="96">
        <v>35641767.888000004</v>
      </c>
    </row>
    <row r="66" spans="2:23" ht="101.25" hidden="1" customHeight="1">
      <c r="B66" s="82">
        <v>60</v>
      </c>
      <c r="C66" s="89" t="s">
        <v>126</v>
      </c>
      <c r="D66" s="8" t="str">
        <f t="shared" si="2"/>
        <v>60Entorno cuidador educativo “Bienestar en nuestro entorno educativo”</v>
      </c>
      <c r="E66" s="8" t="s">
        <v>2</v>
      </c>
      <c r="F66" s="8" t="s">
        <v>3</v>
      </c>
      <c r="G66" s="8" t="s">
        <v>129</v>
      </c>
      <c r="H66" s="8" t="s">
        <v>134</v>
      </c>
      <c r="I66" s="8" t="s">
        <v>73</v>
      </c>
      <c r="J66" s="8" t="s">
        <v>47</v>
      </c>
      <c r="K66" s="89" t="s">
        <v>48</v>
      </c>
      <c r="L66" s="89" t="s">
        <v>31</v>
      </c>
      <c r="M66" s="8" t="str">
        <f t="shared" si="1"/>
        <v>60Entorno cuidador educativo “Bienestar en nuestro entorno educativo”SUBREDC. FEBRERO 2025</v>
      </c>
      <c r="N66" s="96">
        <v>86183</v>
      </c>
      <c r="O66" s="96">
        <v>88966.710900000005</v>
      </c>
      <c r="P66" s="103"/>
      <c r="Q66" s="96">
        <v>372</v>
      </c>
      <c r="R66" s="96">
        <v>0</v>
      </c>
      <c r="S66" s="96">
        <v>33095616.454800002</v>
      </c>
      <c r="T66" s="103"/>
      <c r="U66" s="96">
        <v>372</v>
      </c>
      <c r="V66" s="96">
        <v>0</v>
      </c>
      <c r="W66" s="96">
        <v>33095616.454800002</v>
      </c>
    </row>
    <row r="67" spans="2:23" ht="101.25" hidden="1" customHeight="1">
      <c r="B67" s="82">
        <v>61</v>
      </c>
      <c r="C67" s="89" t="s">
        <v>126</v>
      </c>
      <c r="D67" s="8" t="str">
        <f t="shared" si="2"/>
        <v>61Entorno cuidador educativo “Bienestar en nuestro entorno educativo”</v>
      </c>
      <c r="E67" s="8" t="s">
        <v>2</v>
      </c>
      <c r="F67" s="8" t="s">
        <v>3</v>
      </c>
      <c r="G67" s="8" t="s">
        <v>129</v>
      </c>
      <c r="H67" s="8" t="s">
        <v>135</v>
      </c>
      <c r="I67" s="8" t="s">
        <v>131</v>
      </c>
      <c r="J67" s="8" t="s">
        <v>47</v>
      </c>
      <c r="K67" s="89" t="s">
        <v>48</v>
      </c>
      <c r="L67" s="89" t="s">
        <v>31</v>
      </c>
      <c r="M67" s="8" t="str">
        <f t="shared" ref="M67:M130" si="3">+D67&amp;K67&amp;L67</f>
        <v>61Entorno cuidador educativo “Bienestar en nuestro entorno educativo”SUBREDC. FEBRERO 2025</v>
      </c>
      <c r="N67" s="96">
        <v>11951168</v>
      </c>
      <c r="O67" s="96">
        <v>12337190.726399999</v>
      </c>
      <c r="P67" s="103"/>
      <c r="Q67" s="96">
        <v>3</v>
      </c>
      <c r="R67" s="96">
        <v>0</v>
      </c>
      <c r="S67" s="96">
        <v>37011572.179199994</v>
      </c>
      <c r="T67" s="103"/>
      <c r="U67" s="96">
        <v>3</v>
      </c>
      <c r="V67" s="96">
        <v>0</v>
      </c>
      <c r="W67" s="96">
        <v>37011572.179199994</v>
      </c>
    </row>
    <row r="68" spans="2:23" ht="101.25" hidden="1" customHeight="1">
      <c r="B68" s="82">
        <v>62</v>
      </c>
      <c r="C68" s="89" t="s">
        <v>126</v>
      </c>
      <c r="D68" s="8" t="str">
        <f t="shared" ref="D68:D131" si="4">+B68&amp;C68</f>
        <v>62Entorno cuidador educativo “Bienestar en nuestro entorno educativo”</v>
      </c>
      <c r="E68" s="8" t="s">
        <v>2</v>
      </c>
      <c r="F68" s="8" t="s">
        <v>3</v>
      </c>
      <c r="G68" s="8" t="s">
        <v>127</v>
      </c>
      <c r="H68" s="8" t="s">
        <v>136</v>
      </c>
      <c r="I68" s="8" t="s">
        <v>131</v>
      </c>
      <c r="J68" s="8" t="s">
        <v>47</v>
      </c>
      <c r="K68" s="89" t="s">
        <v>48</v>
      </c>
      <c r="L68" s="89" t="s">
        <v>31</v>
      </c>
      <c r="M68" s="8" t="str">
        <f t="shared" si="3"/>
        <v>62Entorno cuidador educativo “Bienestar en nuestro entorno educativo”SUBREDC. FEBRERO 2025</v>
      </c>
      <c r="N68" s="96">
        <v>10714688</v>
      </c>
      <c r="O68" s="96">
        <v>11060772.4224</v>
      </c>
      <c r="P68" s="103"/>
      <c r="Q68" s="96">
        <v>1</v>
      </c>
      <c r="R68" s="96">
        <v>0</v>
      </c>
      <c r="S68" s="96">
        <v>11060772.4224</v>
      </c>
      <c r="T68" s="103"/>
      <c r="U68" s="96">
        <v>1</v>
      </c>
      <c r="V68" s="96">
        <v>0</v>
      </c>
      <c r="W68" s="96">
        <v>11060772.4224</v>
      </c>
    </row>
    <row r="69" spans="2:23" ht="101.25" hidden="1" customHeight="1">
      <c r="B69" s="82">
        <v>63</v>
      </c>
      <c r="C69" s="89" t="s">
        <v>126</v>
      </c>
      <c r="D69" s="8" t="str">
        <f t="shared" si="4"/>
        <v>63Entorno cuidador educativo “Bienestar en nuestro entorno educativo”</v>
      </c>
      <c r="E69" s="8" t="s">
        <v>2</v>
      </c>
      <c r="F69" s="8" t="s">
        <v>3</v>
      </c>
      <c r="G69" s="8" t="s">
        <v>127</v>
      </c>
      <c r="H69" s="8" t="s">
        <v>137</v>
      </c>
      <c r="I69" s="8" t="s">
        <v>73</v>
      </c>
      <c r="J69" s="8" t="s">
        <v>47</v>
      </c>
      <c r="K69" s="89" t="s">
        <v>48</v>
      </c>
      <c r="L69" s="89" t="s">
        <v>31</v>
      </c>
      <c r="M69" s="8" t="str">
        <f t="shared" si="3"/>
        <v>63Entorno cuidador educativo “Bienestar en nuestro entorno educativo”SUBREDC. FEBRERO 2025</v>
      </c>
      <c r="N69" s="96">
        <v>349392</v>
      </c>
      <c r="O69" s="96">
        <v>360677.3616</v>
      </c>
      <c r="P69" s="96"/>
      <c r="Q69" s="96">
        <v>0</v>
      </c>
      <c r="R69" s="96">
        <v>0</v>
      </c>
      <c r="S69" s="96">
        <v>0</v>
      </c>
      <c r="T69" s="96"/>
      <c r="U69" s="96">
        <v>0</v>
      </c>
      <c r="V69" s="96">
        <v>0</v>
      </c>
      <c r="W69" s="96">
        <v>0</v>
      </c>
    </row>
    <row r="70" spans="2:23" ht="101.25" hidden="1" customHeight="1">
      <c r="B70" s="82">
        <v>64</v>
      </c>
      <c r="C70" s="89" t="s">
        <v>126</v>
      </c>
      <c r="D70" s="8" t="str">
        <f t="shared" si="4"/>
        <v>64Entorno cuidador educativo “Bienestar en nuestro entorno educativo”</v>
      </c>
      <c r="E70" s="8" t="s">
        <v>2</v>
      </c>
      <c r="F70" s="8" t="s">
        <v>3</v>
      </c>
      <c r="G70" s="8" t="s">
        <v>138</v>
      </c>
      <c r="H70" s="8" t="s">
        <v>139</v>
      </c>
      <c r="I70" s="8">
        <v>0</v>
      </c>
      <c r="J70" s="8">
        <v>0</v>
      </c>
      <c r="K70" s="89" t="s">
        <v>48</v>
      </c>
      <c r="L70" s="89" t="s">
        <v>31</v>
      </c>
      <c r="M70" s="8" t="str">
        <f t="shared" si="3"/>
        <v>64Entorno cuidador educativo “Bienestar en nuestro entorno educativo”SUBREDC. FEBRERO 2025</v>
      </c>
      <c r="N70" s="96">
        <v>36264744</v>
      </c>
      <c r="O70" s="96">
        <v>37436095.231200002</v>
      </c>
      <c r="P70" s="96"/>
      <c r="Q70" s="96">
        <v>1</v>
      </c>
      <c r="R70" s="96">
        <v>0</v>
      </c>
      <c r="S70" s="96">
        <v>37436095.231200002</v>
      </c>
      <c r="T70" s="96"/>
      <c r="U70" s="96">
        <v>1</v>
      </c>
      <c r="V70" s="96">
        <v>0</v>
      </c>
      <c r="W70" s="96">
        <v>37436095.231200002</v>
      </c>
    </row>
    <row r="71" spans="2:23" ht="101.25" hidden="1" customHeight="1">
      <c r="B71" s="82">
        <v>65</v>
      </c>
      <c r="C71" s="89" t="s">
        <v>140</v>
      </c>
      <c r="D71" s="8" t="str">
        <f t="shared" si="4"/>
        <v>65Macro, meso y micro gestión de la salud pública</v>
      </c>
      <c r="E71" s="8" t="s">
        <v>1</v>
      </c>
      <c r="F71" s="8" t="s">
        <v>3</v>
      </c>
      <c r="G71" s="8" t="s">
        <v>140</v>
      </c>
      <c r="H71" s="8" t="s">
        <v>141</v>
      </c>
      <c r="I71" s="8" t="s">
        <v>142</v>
      </c>
      <c r="J71" s="8" t="s">
        <v>47</v>
      </c>
      <c r="K71" s="89" t="s">
        <v>48</v>
      </c>
      <c r="L71" s="89" t="s">
        <v>31</v>
      </c>
      <c r="M71" s="8" t="str">
        <f t="shared" si="3"/>
        <v>65Macro, meso y micro gestión de la salud públicaSUBREDC. FEBRERO 2025</v>
      </c>
      <c r="N71" s="96">
        <v>28434808</v>
      </c>
      <c r="O71" s="96">
        <v>29353252.2984</v>
      </c>
      <c r="P71" s="96"/>
      <c r="Q71" s="96">
        <v>1</v>
      </c>
      <c r="R71" s="96">
        <v>0</v>
      </c>
      <c r="S71" s="96">
        <v>29353252.2984</v>
      </c>
      <c r="T71" s="96"/>
      <c r="U71" s="96">
        <v>1</v>
      </c>
      <c r="V71" s="96">
        <v>0</v>
      </c>
      <c r="W71" s="96">
        <v>29353252.2984</v>
      </c>
    </row>
    <row r="72" spans="2:23" ht="101.25" hidden="1" customHeight="1">
      <c r="B72" s="82">
        <v>66</v>
      </c>
      <c r="C72" s="89" t="s">
        <v>140</v>
      </c>
      <c r="D72" s="8" t="str">
        <f t="shared" si="4"/>
        <v>66Macro, meso y micro gestión de la salud pública</v>
      </c>
      <c r="E72" s="8" t="s">
        <v>1</v>
      </c>
      <c r="F72" s="8" t="s">
        <v>3</v>
      </c>
      <c r="G72" s="8" t="s">
        <v>143</v>
      </c>
      <c r="H72" s="8" t="s">
        <v>143</v>
      </c>
      <c r="I72" s="8" t="s">
        <v>144</v>
      </c>
      <c r="J72" s="8" t="s">
        <v>47</v>
      </c>
      <c r="K72" s="89" t="s">
        <v>48</v>
      </c>
      <c r="L72" s="89" t="s">
        <v>31</v>
      </c>
      <c r="M72" s="8" t="str">
        <f t="shared" si="3"/>
        <v>66Macro, meso y micro gestión de la salud públicaSUBREDC. FEBRERO 2025</v>
      </c>
      <c r="N72" s="96">
        <v>27610856</v>
      </c>
      <c r="O72" s="96">
        <v>28502686.648800001</v>
      </c>
      <c r="P72" s="96"/>
      <c r="Q72" s="96">
        <v>1</v>
      </c>
      <c r="R72" s="96">
        <v>0</v>
      </c>
      <c r="S72" s="96">
        <v>28502686.648800001</v>
      </c>
      <c r="T72" s="96"/>
      <c r="U72" s="96">
        <v>1</v>
      </c>
      <c r="V72" s="96">
        <v>0</v>
      </c>
      <c r="W72" s="96">
        <v>28502686.648800001</v>
      </c>
    </row>
    <row r="73" spans="2:23" ht="101.25" hidden="1" customHeight="1">
      <c r="B73" s="82">
        <v>67</v>
      </c>
      <c r="C73" s="89" t="s">
        <v>140</v>
      </c>
      <c r="D73" s="8" t="str">
        <f t="shared" si="4"/>
        <v>67Macro, meso y micro gestión de la salud pública</v>
      </c>
      <c r="E73" s="8" t="s">
        <v>1</v>
      </c>
      <c r="F73" s="8" t="s">
        <v>3</v>
      </c>
      <c r="G73" s="8" t="s">
        <v>145</v>
      </c>
      <c r="H73" s="8" t="s">
        <v>146</v>
      </c>
      <c r="I73" s="8" t="s">
        <v>147</v>
      </c>
      <c r="J73" s="8" t="s">
        <v>47</v>
      </c>
      <c r="K73" s="89" t="s">
        <v>48</v>
      </c>
      <c r="L73" s="89" t="s">
        <v>31</v>
      </c>
      <c r="M73" s="8" t="str">
        <f t="shared" si="3"/>
        <v>67Macro, meso y micro gestión de la salud públicaSUBREDC. FEBRERO 2025</v>
      </c>
      <c r="N73" s="96">
        <v>7005616</v>
      </c>
      <c r="O73" s="96">
        <v>7231897.3968000002</v>
      </c>
      <c r="P73" s="96"/>
      <c r="Q73" s="96">
        <v>1</v>
      </c>
      <c r="R73" s="96">
        <v>0</v>
      </c>
      <c r="S73" s="96">
        <v>7231897.3968000002</v>
      </c>
      <c r="T73" s="96"/>
      <c r="U73" s="96">
        <v>1</v>
      </c>
      <c r="V73" s="96">
        <v>0</v>
      </c>
      <c r="W73" s="96">
        <v>7231897.3968000002</v>
      </c>
    </row>
    <row r="74" spans="2:23" ht="101.25" hidden="1" customHeight="1">
      <c r="B74" s="82">
        <v>68</v>
      </c>
      <c r="C74" s="89" t="s">
        <v>140</v>
      </c>
      <c r="D74" s="8" t="str">
        <f t="shared" si="4"/>
        <v>68Macro, meso y micro gestión de la salud pública</v>
      </c>
      <c r="E74" s="8" t="s">
        <v>1</v>
      </c>
      <c r="F74" s="8" t="s">
        <v>3</v>
      </c>
      <c r="G74" s="8" t="s">
        <v>145</v>
      </c>
      <c r="H74" s="8" t="s">
        <v>148</v>
      </c>
      <c r="I74" s="8" t="s">
        <v>147</v>
      </c>
      <c r="J74" s="8" t="s">
        <v>47</v>
      </c>
      <c r="K74" s="89" t="s">
        <v>48</v>
      </c>
      <c r="L74" s="89" t="s">
        <v>31</v>
      </c>
      <c r="M74" s="8" t="str">
        <f t="shared" si="3"/>
        <v>68Macro, meso y micro gestión de la salud públicaSUBREDC. FEBRERO 2025</v>
      </c>
      <c r="N74" s="96">
        <v>3296912</v>
      </c>
      <c r="O74" s="96">
        <v>3403402.2576000001</v>
      </c>
      <c r="P74" s="96"/>
      <c r="Q74" s="96">
        <v>1</v>
      </c>
      <c r="R74" s="96">
        <v>0</v>
      </c>
      <c r="S74" s="96">
        <v>3403402.2576000001</v>
      </c>
      <c r="T74" s="96"/>
      <c r="U74" s="96">
        <v>1</v>
      </c>
      <c r="V74" s="96">
        <v>0</v>
      </c>
      <c r="W74" s="96">
        <v>3403402.2576000001</v>
      </c>
    </row>
    <row r="75" spans="2:23" ht="101.25" hidden="1" customHeight="1">
      <c r="B75" s="82">
        <v>69</v>
      </c>
      <c r="C75" s="89" t="s">
        <v>140</v>
      </c>
      <c r="D75" s="8" t="str">
        <f t="shared" si="4"/>
        <v>69Macro, meso y micro gestión de la salud pública</v>
      </c>
      <c r="E75" s="8" t="s">
        <v>1</v>
      </c>
      <c r="F75" s="8" t="s">
        <v>3</v>
      </c>
      <c r="G75" s="8" t="s">
        <v>145</v>
      </c>
      <c r="H75" s="8" t="s">
        <v>149</v>
      </c>
      <c r="I75" s="8" t="s">
        <v>147</v>
      </c>
      <c r="J75" s="8" t="s">
        <v>47</v>
      </c>
      <c r="K75" s="89" t="s">
        <v>48</v>
      </c>
      <c r="L75" s="89" t="s">
        <v>31</v>
      </c>
      <c r="M75" s="8" t="str">
        <f t="shared" si="3"/>
        <v>69Macro, meso y micro gestión de la salud públicaSUBREDC. FEBRERO 2025</v>
      </c>
      <c r="N75" s="96">
        <v>11126848</v>
      </c>
      <c r="O75" s="96">
        <v>11486245.190400001</v>
      </c>
      <c r="P75" s="96"/>
      <c r="Q75" s="96">
        <v>3</v>
      </c>
      <c r="R75" s="96">
        <v>0</v>
      </c>
      <c r="S75" s="96">
        <v>34458735.571199998</v>
      </c>
      <c r="T75" s="96"/>
      <c r="U75" s="96">
        <v>3</v>
      </c>
      <c r="V75" s="96">
        <v>0</v>
      </c>
      <c r="W75" s="96">
        <v>34458735.571199998</v>
      </c>
    </row>
    <row r="76" spans="2:23" ht="101.25" hidden="1" customHeight="1">
      <c r="B76" s="82">
        <v>71</v>
      </c>
      <c r="C76" s="89" t="s">
        <v>140</v>
      </c>
      <c r="D76" s="8" t="str">
        <f t="shared" si="4"/>
        <v>71Macro, meso y micro gestión de la salud pública</v>
      </c>
      <c r="E76" s="8" t="s">
        <v>1</v>
      </c>
      <c r="F76" s="8" t="s">
        <v>3</v>
      </c>
      <c r="G76" s="8" t="s">
        <v>150</v>
      </c>
      <c r="H76" s="8" t="s">
        <v>151</v>
      </c>
      <c r="I76" s="8" t="s">
        <v>152</v>
      </c>
      <c r="J76" s="8" t="s">
        <v>47</v>
      </c>
      <c r="K76" s="89" t="s">
        <v>48</v>
      </c>
      <c r="L76" s="89" t="s">
        <v>31</v>
      </c>
      <c r="M76" s="8" t="str">
        <f t="shared" si="3"/>
        <v>71Macro, meso y micro gestión de la salud públicaSUBREDC. FEBRERO 2025</v>
      </c>
      <c r="N76" s="96">
        <v>82832384</v>
      </c>
      <c r="O76" s="96">
        <v>85507870.003199995</v>
      </c>
      <c r="P76" s="96"/>
      <c r="Q76" s="96">
        <v>1</v>
      </c>
      <c r="R76" s="96">
        <v>0</v>
      </c>
      <c r="S76" s="96">
        <v>85507870.003199995</v>
      </c>
      <c r="T76" s="96"/>
      <c r="U76" s="96">
        <v>1</v>
      </c>
      <c r="V76" s="96">
        <v>0</v>
      </c>
      <c r="W76" s="96">
        <v>85507870.003199995</v>
      </c>
    </row>
    <row r="77" spans="2:23" ht="101.25" hidden="1" customHeight="1">
      <c r="B77" s="82">
        <v>72</v>
      </c>
      <c r="C77" s="89" t="s">
        <v>140</v>
      </c>
      <c r="D77" s="8" t="str">
        <f t="shared" si="4"/>
        <v>72Macro, meso y micro gestión de la salud pública</v>
      </c>
      <c r="E77" s="8" t="s">
        <v>1</v>
      </c>
      <c r="F77" s="8" t="s">
        <v>3</v>
      </c>
      <c r="G77" s="8" t="s">
        <v>150</v>
      </c>
      <c r="H77" s="8" t="s">
        <v>153</v>
      </c>
      <c r="I77" s="8" t="s">
        <v>67</v>
      </c>
      <c r="J77" s="8" t="s">
        <v>47</v>
      </c>
      <c r="K77" s="89" t="s">
        <v>48</v>
      </c>
      <c r="L77" s="89" t="s">
        <v>31</v>
      </c>
      <c r="M77" s="8" t="str">
        <f t="shared" si="3"/>
        <v>72Macro, meso y micro gestión de la salud públicaSUBREDC. FEBRERO 2025</v>
      </c>
      <c r="N77" s="96">
        <v>8654072</v>
      </c>
      <c r="O77" s="96">
        <v>8933598.5255999994</v>
      </c>
      <c r="P77" s="96"/>
      <c r="Q77" s="96">
        <v>1</v>
      </c>
      <c r="R77" s="96">
        <v>0</v>
      </c>
      <c r="S77" s="96">
        <v>8933598.5255999994</v>
      </c>
      <c r="T77" s="96"/>
      <c r="U77" s="96">
        <v>1</v>
      </c>
      <c r="V77" s="96">
        <v>0</v>
      </c>
      <c r="W77" s="96">
        <v>8933598.5255999994</v>
      </c>
    </row>
    <row r="78" spans="2:23" ht="101.25" hidden="1" customHeight="1">
      <c r="B78" s="82">
        <v>73</v>
      </c>
      <c r="C78" s="89" t="s">
        <v>140</v>
      </c>
      <c r="D78" s="8" t="str">
        <f t="shared" si="4"/>
        <v>73Macro, meso y micro gestión de la salud pública</v>
      </c>
      <c r="E78" s="8" t="s">
        <v>1</v>
      </c>
      <c r="F78" s="8" t="s">
        <v>3</v>
      </c>
      <c r="G78" s="8" t="s">
        <v>150</v>
      </c>
      <c r="H78" s="8" t="s">
        <v>154</v>
      </c>
      <c r="I78" s="8" t="s">
        <v>67</v>
      </c>
      <c r="J78" s="8" t="s">
        <v>47</v>
      </c>
      <c r="K78" s="89" t="s">
        <v>48</v>
      </c>
      <c r="L78" s="89" t="s">
        <v>31</v>
      </c>
      <c r="M78" s="8" t="str">
        <f t="shared" si="3"/>
        <v>73Macro, meso y micro gestión de la salud públicaSUBREDC. FEBRERO 2025</v>
      </c>
      <c r="N78" s="96">
        <v>7005616</v>
      </c>
      <c r="O78" s="96">
        <v>7231897.3968000002</v>
      </c>
      <c r="P78" s="103"/>
      <c r="Q78" s="96">
        <v>2</v>
      </c>
      <c r="R78" s="96">
        <v>0</v>
      </c>
      <c r="S78" s="96">
        <v>14463794.7936</v>
      </c>
      <c r="T78" s="103"/>
      <c r="U78" s="96">
        <v>2</v>
      </c>
      <c r="V78" s="96">
        <v>0</v>
      </c>
      <c r="W78" s="96">
        <v>14463794.7936</v>
      </c>
    </row>
    <row r="79" spans="2:23" ht="101.25" hidden="1" customHeight="1">
      <c r="B79" s="82">
        <v>74</v>
      </c>
      <c r="C79" s="89" t="s">
        <v>140</v>
      </c>
      <c r="D79" s="8" t="str">
        <f t="shared" si="4"/>
        <v>74Macro, meso y micro gestión de la salud pública</v>
      </c>
      <c r="E79" s="8" t="s">
        <v>1</v>
      </c>
      <c r="F79" s="8" t="s">
        <v>3</v>
      </c>
      <c r="G79" s="8" t="s">
        <v>150</v>
      </c>
      <c r="H79" s="8" t="s">
        <v>155</v>
      </c>
      <c r="I79" s="8" t="s">
        <v>67</v>
      </c>
      <c r="J79" s="8" t="s">
        <v>47</v>
      </c>
      <c r="K79" s="89" t="s">
        <v>48</v>
      </c>
      <c r="L79" s="89" t="s">
        <v>31</v>
      </c>
      <c r="M79" s="8" t="str">
        <f t="shared" si="3"/>
        <v>74Macro, meso y micro gestión de la salud públicaSUBREDC. FEBRERO 2025</v>
      </c>
      <c r="N79" s="96">
        <v>9478392</v>
      </c>
      <c r="O79" s="96">
        <v>9784544.0615999997</v>
      </c>
      <c r="P79" s="103"/>
      <c r="Q79" s="96">
        <v>2</v>
      </c>
      <c r="R79" s="96">
        <v>0</v>
      </c>
      <c r="S79" s="96">
        <v>19569088.123199999</v>
      </c>
      <c r="T79" s="103"/>
      <c r="U79" s="96">
        <v>2</v>
      </c>
      <c r="V79" s="96">
        <v>0</v>
      </c>
      <c r="W79" s="96">
        <v>19569088.123199999</v>
      </c>
    </row>
    <row r="80" spans="2:23" ht="101.25" hidden="1" customHeight="1">
      <c r="B80" s="82">
        <v>75</v>
      </c>
      <c r="C80" s="89" t="s">
        <v>140</v>
      </c>
      <c r="D80" s="8" t="str">
        <f t="shared" si="4"/>
        <v>75Macro, meso y micro gestión de la salud pública</v>
      </c>
      <c r="E80" s="8" t="s">
        <v>1</v>
      </c>
      <c r="F80" s="8" t="s">
        <v>3</v>
      </c>
      <c r="G80" s="8" t="s">
        <v>150</v>
      </c>
      <c r="H80" s="8" t="s">
        <v>156</v>
      </c>
      <c r="I80" s="8" t="s">
        <v>67</v>
      </c>
      <c r="J80" s="8" t="s">
        <v>47</v>
      </c>
      <c r="K80" s="89" t="s">
        <v>48</v>
      </c>
      <c r="L80" s="89" t="s">
        <v>31</v>
      </c>
      <c r="M80" s="8" t="str">
        <f t="shared" si="3"/>
        <v>75Macro, meso y micro gestión de la salud públicaSUBREDC. FEBRERO 2025</v>
      </c>
      <c r="N80" s="96">
        <v>3296912</v>
      </c>
      <c r="O80" s="96">
        <v>3403402.2576000001</v>
      </c>
      <c r="P80" s="103"/>
      <c r="Q80" s="96">
        <v>1</v>
      </c>
      <c r="R80" s="96">
        <v>0</v>
      </c>
      <c r="S80" s="96">
        <v>3403402.2576000001</v>
      </c>
      <c r="T80" s="103"/>
      <c r="U80" s="96">
        <v>1</v>
      </c>
      <c r="V80" s="96">
        <v>0</v>
      </c>
      <c r="W80" s="96">
        <v>3403402.2576000001</v>
      </c>
    </row>
    <row r="81" spans="2:23" ht="101.25" hidden="1" customHeight="1">
      <c r="B81" s="82">
        <v>76</v>
      </c>
      <c r="C81" s="89" t="s">
        <v>140</v>
      </c>
      <c r="D81" s="8" t="str">
        <f t="shared" si="4"/>
        <v>76Macro, meso y micro gestión de la salud pública</v>
      </c>
      <c r="E81" s="8" t="s">
        <v>1</v>
      </c>
      <c r="F81" s="8" t="s">
        <v>3</v>
      </c>
      <c r="G81" s="8" t="s">
        <v>150</v>
      </c>
      <c r="H81" s="8" t="s">
        <v>157</v>
      </c>
      <c r="I81" s="8" t="s">
        <v>67</v>
      </c>
      <c r="J81" s="8" t="s">
        <v>47</v>
      </c>
      <c r="K81" s="89" t="s">
        <v>48</v>
      </c>
      <c r="L81" s="89" t="s">
        <v>31</v>
      </c>
      <c r="M81" s="8" t="str">
        <f t="shared" si="3"/>
        <v>76Macro, meso y micro gestión de la salud públicaSUBREDC. FEBRERO 2025</v>
      </c>
      <c r="N81" s="96">
        <v>6181480</v>
      </c>
      <c r="O81" s="96">
        <v>6381141.8039999995</v>
      </c>
      <c r="P81" s="103"/>
      <c r="Q81" s="96">
        <v>4</v>
      </c>
      <c r="R81" s="96">
        <v>0</v>
      </c>
      <c r="S81" s="96">
        <v>25524567.215999998</v>
      </c>
      <c r="T81" s="103"/>
      <c r="U81" s="96">
        <v>4</v>
      </c>
      <c r="V81" s="96">
        <v>0</v>
      </c>
      <c r="W81" s="96">
        <v>25524567.215999998</v>
      </c>
    </row>
    <row r="82" spans="2:23" ht="101.25" hidden="1" customHeight="1">
      <c r="B82" s="82">
        <v>77</v>
      </c>
      <c r="C82" s="89" t="s">
        <v>140</v>
      </c>
      <c r="D82" s="8" t="str">
        <f t="shared" si="4"/>
        <v>77Macro, meso y micro gestión de la salud pública</v>
      </c>
      <c r="E82" s="8" t="s">
        <v>1</v>
      </c>
      <c r="F82" s="8" t="s">
        <v>3</v>
      </c>
      <c r="G82" s="8" t="s">
        <v>150</v>
      </c>
      <c r="H82" s="8" t="s">
        <v>158</v>
      </c>
      <c r="I82" s="8" t="s">
        <v>159</v>
      </c>
      <c r="J82" s="8" t="s">
        <v>47</v>
      </c>
      <c r="K82" s="89" t="s">
        <v>48</v>
      </c>
      <c r="L82" s="89" t="s">
        <v>31</v>
      </c>
      <c r="M82" s="8" t="str">
        <f t="shared" si="3"/>
        <v>77Macro, meso y micro gestión de la salud públicaSUBREDC. FEBRERO 2025</v>
      </c>
      <c r="N82" s="96">
        <v>3296912</v>
      </c>
      <c r="O82" s="96">
        <v>3403402.2576000001</v>
      </c>
      <c r="P82" s="103"/>
      <c r="Q82" s="96">
        <v>56</v>
      </c>
      <c r="R82" s="96">
        <v>0</v>
      </c>
      <c r="S82" s="96">
        <v>190590526.42559999</v>
      </c>
      <c r="T82" s="103"/>
      <c r="U82" s="96">
        <v>56</v>
      </c>
      <c r="V82" s="96">
        <v>0</v>
      </c>
      <c r="W82" s="96">
        <v>190590526.42559999</v>
      </c>
    </row>
    <row r="83" spans="2:23" ht="101.25" hidden="1" customHeight="1">
      <c r="B83" s="82">
        <v>78</v>
      </c>
      <c r="C83" s="89" t="s">
        <v>140</v>
      </c>
      <c r="D83" s="8" t="str">
        <f t="shared" si="4"/>
        <v>78Macro, meso y micro gestión de la salud pública</v>
      </c>
      <c r="E83" s="8" t="s">
        <v>1</v>
      </c>
      <c r="F83" s="8" t="s">
        <v>3</v>
      </c>
      <c r="G83" s="8" t="s">
        <v>150</v>
      </c>
      <c r="H83" s="8" t="s">
        <v>160</v>
      </c>
      <c r="I83" s="8" t="s">
        <v>67</v>
      </c>
      <c r="J83" s="8" t="s">
        <v>47</v>
      </c>
      <c r="K83" s="89" t="s">
        <v>48</v>
      </c>
      <c r="L83" s="89" t="s">
        <v>31</v>
      </c>
      <c r="M83" s="8" t="str">
        <f t="shared" si="3"/>
        <v>78Macro, meso y micro gestión de la salud públicaSUBREDC. FEBRERO 2025</v>
      </c>
      <c r="N83" s="96">
        <v>3296912</v>
      </c>
      <c r="O83" s="96">
        <v>3403402.2576000001</v>
      </c>
      <c r="P83" s="103"/>
      <c r="Q83" s="96">
        <v>2</v>
      </c>
      <c r="R83" s="96">
        <v>0</v>
      </c>
      <c r="S83" s="96">
        <v>6806804.5152000003</v>
      </c>
      <c r="T83" s="103"/>
      <c r="U83" s="96">
        <v>2</v>
      </c>
      <c r="V83" s="96">
        <v>0</v>
      </c>
      <c r="W83" s="96">
        <v>6806804.5152000003</v>
      </c>
    </row>
    <row r="84" spans="2:23" ht="101.25" hidden="1" customHeight="1">
      <c r="B84" s="82">
        <v>79</v>
      </c>
      <c r="C84" s="89" t="s">
        <v>140</v>
      </c>
      <c r="D84" s="8" t="str">
        <f t="shared" si="4"/>
        <v>79Macro, meso y micro gestión de la salud pública</v>
      </c>
      <c r="E84" s="8" t="s">
        <v>1</v>
      </c>
      <c r="F84" s="8" t="s">
        <v>3</v>
      </c>
      <c r="G84" s="8" t="s">
        <v>150</v>
      </c>
      <c r="H84" s="8" t="s">
        <v>161</v>
      </c>
      <c r="I84" s="8" t="s">
        <v>162</v>
      </c>
      <c r="J84" s="8" t="s">
        <v>47</v>
      </c>
      <c r="K84" s="89" t="s">
        <v>48</v>
      </c>
      <c r="L84" s="89" t="s">
        <v>31</v>
      </c>
      <c r="M84" s="8" t="str">
        <f t="shared" si="3"/>
        <v>79Macro, meso y micro gestión de la salud públicaSUBREDC. FEBRERO 2025</v>
      </c>
      <c r="N84" s="96">
        <v>2472592</v>
      </c>
      <c r="O84" s="96">
        <v>2552456.7215999998</v>
      </c>
      <c r="P84" s="103"/>
      <c r="Q84" s="96">
        <v>4</v>
      </c>
      <c r="R84" s="96">
        <v>0</v>
      </c>
      <c r="S84" s="96">
        <v>10209826.886399999</v>
      </c>
      <c r="T84" s="103"/>
      <c r="U84" s="96">
        <v>4</v>
      </c>
      <c r="V84" s="96">
        <v>0</v>
      </c>
      <c r="W84" s="96">
        <v>10209826.886399999</v>
      </c>
    </row>
    <row r="85" spans="2:23" ht="101.25" hidden="1" customHeight="1">
      <c r="B85" s="82">
        <v>82</v>
      </c>
      <c r="C85" s="89" t="s">
        <v>140</v>
      </c>
      <c r="D85" s="8" t="str">
        <f t="shared" si="4"/>
        <v>82Macro, meso y micro gestión de la salud pública</v>
      </c>
      <c r="E85" s="8" t="s">
        <v>1</v>
      </c>
      <c r="F85" s="8" t="s">
        <v>3</v>
      </c>
      <c r="G85" s="8" t="s">
        <v>150</v>
      </c>
      <c r="H85" s="8" t="s">
        <v>163</v>
      </c>
      <c r="I85" s="8" t="s">
        <v>164</v>
      </c>
      <c r="J85" s="8" t="s">
        <v>47</v>
      </c>
      <c r="K85" s="89" t="s">
        <v>48</v>
      </c>
      <c r="L85" s="89" t="s">
        <v>31</v>
      </c>
      <c r="M85" s="8" t="str">
        <f t="shared" si="3"/>
        <v>82Macro, meso y micro gestión de la salud públicaSUBREDC. FEBRERO 2025</v>
      </c>
      <c r="N85" s="96">
        <v>3000000</v>
      </c>
      <c r="O85" s="96">
        <v>3096900</v>
      </c>
      <c r="P85" s="103"/>
      <c r="Q85" s="96">
        <v>0</v>
      </c>
      <c r="R85" s="96">
        <v>0</v>
      </c>
      <c r="S85" s="96">
        <v>0</v>
      </c>
      <c r="T85" s="103"/>
      <c r="U85" s="96">
        <v>0</v>
      </c>
      <c r="V85" s="96">
        <v>0</v>
      </c>
      <c r="W85" s="96">
        <v>0</v>
      </c>
    </row>
    <row r="86" spans="2:23" ht="101.25" hidden="1" customHeight="1">
      <c r="B86" s="82">
        <v>85</v>
      </c>
      <c r="C86" s="89" t="s">
        <v>140</v>
      </c>
      <c r="D86" s="8" t="str">
        <f t="shared" si="4"/>
        <v>85Macro, meso y micro gestión de la salud pública</v>
      </c>
      <c r="E86" s="8" t="s">
        <v>1</v>
      </c>
      <c r="F86" s="8" t="s">
        <v>3</v>
      </c>
      <c r="G86" s="8" t="s">
        <v>165</v>
      </c>
      <c r="H86" s="8" t="s">
        <v>166</v>
      </c>
      <c r="I86" s="8" t="s">
        <v>167</v>
      </c>
      <c r="J86" s="8" t="s">
        <v>47</v>
      </c>
      <c r="K86" s="89" t="s">
        <v>48</v>
      </c>
      <c r="L86" s="89" t="s">
        <v>31</v>
      </c>
      <c r="M86" s="8" t="str">
        <f t="shared" si="3"/>
        <v>85Macro, meso y micro gestión de la salud públicaSUBREDC. FEBRERO 2025</v>
      </c>
      <c r="N86" s="96">
        <v>30907584</v>
      </c>
      <c r="O86" s="96">
        <v>31905898.963199999</v>
      </c>
      <c r="P86" s="103"/>
      <c r="Q86" s="96">
        <v>1</v>
      </c>
      <c r="R86" s="96">
        <v>0</v>
      </c>
      <c r="S86" s="96">
        <v>31905898.963199999</v>
      </c>
      <c r="T86" s="103"/>
      <c r="U86" s="96">
        <v>1</v>
      </c>
      <c r="V86" s="96">
        <v>0</v>
      </c>
      <c r="W86" s="96">
        <v>31905898.963199999</v>
      </c>
    </row>
    <row r="87" spans="2:23" ht="101.25" hidden="1" customHeight="1">
      <c r="B87" s="82">
        <v>88</v>
      </c>
      <c r="C87" s="89" t="s">
        <v>25</v>
      </c>
      <c r="D87" s="8" t="str">
        <f t="shared" si="4"/>
        <v>88Gestión y Análisis de Políticas para el bienestar en los territorios</v>
      </c>
      <c r="E87" s="8" t="s">
        <v>1</v>
      </c>
      <c r="F87" s="8" t="s">
        <v>3</v>
      </c>
      <c r="G87" s="8" t="s">
        <v>32</v>
      </c>
      <c r="H87" s="8" t="s">
        <v>168</v>
      </c>
      <c r="I87" s="8" t="s">
        <v>168</v>
      </c>
      <c r="J87" s="8" t="s">
        <v>47</v>
      </c>
      <c r="K87" s="89" t="s">
        <v>48</v>
      </c>
      <c r="L87" s="89" t="s">
        <v>31</v>
      </c>
      <c r="M87" s="8" t="str">
        <f t="shared" si="3"/>
        <v>88Gestión y Análisis de Políticas para el bienestar en los territoriosSUBREDC. FEBRERO 2025</v>
      </c>
      <c r="N87" s="96">
        <v>5357344</v>
      </c>
      <c r="O87" s="96">
        <v>5530386.2111999998</v>
      </c>
      <c r="P87" s="103"/>
      <c r="Q87" s="96">
        <v>1</v>
      </c>
      <c r="R87" s="96">
        <v>0</v>
      </c>
      <c r="S87" s="96">
        <v>5530386.2111999998</v>
      </c>
      <c r="T87" s="103"/>
      <c r="U87" s="96">
        <v>1</v>
      </c>
      <c r="V87" s="96">
        <v>0</v>
      </c>
      <c r="W87" s="96">
        <v>5530386.2111999998</v>
      </c>
    </row>
    <row r="88" spans="2:23" ht="101.25" hidden="1" customHeight="1">
      <c r="B88" s="82">
        <v>90</v>
      </c>
      <c r="C88" s="89" t="s">
        <v>25</v>
      </c>
      <c r="D88" s="8" t="str">
        <f t="shared" si="4"/>
        <v>90Gestión y Análisis de Políticas para el bienestar en los territorios</v>
      </c>
      <c r="E88" s="8" t="s">
        <v>1</v>
      </c>
      <c r="F88" s="8" t="s">
        <v>3</v>
      </c>
      <c r="G88" s="8" t="s">
        <v>32</v>
      </c>
      <c r="H88" s="8" t="s">
        <v>169</v>
      </c>
      <c r="I88" s="8" t="s">
        <v>170</v>
      </c>
      <c r="J88" s="8" t="s">
        <v>47</v>
      </c>
      <c r="K88" s="89" t="s">
        <v>48</v>
      </c>
      <c r="L88" s="89" t="s">
        <v>31</v>
      </c>
      <c r="M88" s="8" t="str">
        <f t="shared" si="3"/>
        <v>90Gestión y Análisis de Políticas para el bienestar en los territoriosSUBREDC. FEBRERO 2025</v>
      </c>
      <c r="N88" s="96">
        <v>14011232</v>
      </c>
      <c r="O88" s="96">
        <v>14463794.7936</v>
      </c>
      <c r="P88" s="103"/>
      <c r="Q88" s="96">
        <v>1</v>
      </c>
      <c r="R88" s="96">
        <v>0</v>
      </c>
      <c r="S88" s="96">
        <v>14463794.7936</v>
      </c>
      <c r="T88" s="103"/>
      <c r="U88" s="96">
        <v>1</v>
      </c>
      <c r="V88" s="96">
        <v>0</v>
      </c>
      <c r="W88" s="96">
        <v>14463794.7936</v>
      </c>
    </row>
    <row r="89" spans="2:23" ht="101.25" hidden="1" customHeight="1">
      <c r="B89" s="82">
        <v>91</v>
      </c>
      <c r="C89" s="89" t="s">
        <v>25</v>
      </c>
      <c r="D89" s="8" t="str">
        <f t="shared" si="4"/>
        <v>91Gestión y Análisis de Políticas para el bienestar en los territorios</v>
      </c>
      <c r="E89" s="8" t="s">
        <v>1</v>
      </c>
      <c r="F89" s="8" t="s">
        <v>3</v>
      </c>
      <c r="G89" s="8" t="s">
        <v>32</v>
      </c>
      <c r="H89" s="8" t="s">
        <v>171</v>
      </c>
      <c r="I89" s="8" t="s">
        <v>172</v>
      </c>
      <c r="J89" s="8" t="s">
        <v>47</v>
      </c>
      <c r="K89" s="89" t="s">
        <v>48</v>
      </c>
      <c r="L89" s="89" t="s">
        <v>31</v>
      </c>
      <c r="M89" s="8" t="str">
        <f t="shared" si="3"/>
        <v>91Gestión y Análisis de Políticas para el bienestar en los territoriosSUBREDC. FEBRERO 2025</v>
      </c>
      <c r="N89" s="96">
        <v>24725920</v>
      </c>
      <c r="O89" s="96">
        <v>25524567.215999998</v>
      </c>
      <c r="P89" s="103"/>
      <c r="Q89" s="96">
        <v>1</v>
      </c>
      <c r="R89" s="96">
        <v>0</v>
      </c>
      <c r="S89" s="96">
        <v>25524567.215999998</v>
      </c>
      <c r="T89" s="103"/>
      <c r="U89" s="96">
        <v>1</v>
      </c>
      <c r="V89" s="96">
        <v>0</v>
      </c>
      <c r="W89" s="96">
        <v>25524567.215999998</v>
      </c>
    </row>
    <row r="90" spans="2:23" ht="101.25" hidden="1" customHeight="1">
      <c r="B90" s="82">
        <v>93</v>
      </c>
      <c r="C90" s="89" t="s">
        <v>25</v>
      </c>
      <c r="D90" s="8" t="str">
        <f t="shared" si="4"/>
        <v>93Gestión y Análisis de Políticas para el bienestar en los territorios</v>
      </c>
      <c r="E90" s="8" t="s">
        <v>1</v>
      </c>
      <c r="F90" s="8" t="s">
        <v>3</v>
      </c>
      <c r="G90" s="8" t="s">
        <v>173</v>
      </c>
      <c r="H90" s="8" t="s">
        <v>174</v>
      </c>
      <c r="I90" s="8" t="s">
        <v>175</v>
      </c>
      <c r="J90" s="8" t="s">
        <v>47</v>
      </c>
      <c r="K90" s="89" t="s">
        <v>48</v>
      </c>
      <c r="L90" s="89" t="s">
        <v>31</v>
      </c>
      <c r="M90" s="8" t="str">
        <f t="shared" si="3"/>
        <v>93Gestión y Análisis de Políticas para el bienestar en los territoriosSUBREDC. FEBRERO 2025</v>
      </c>
      <c r="N90" s="96">
        <v>11950984</v>
      </c>
      <c r="O90" s="96">
        <v>12337000.783199999</v>
      </c>
      <c r="P90" s="103"/>
      <c r="Q90" s="96">
        <v>1</v>
      </c>
      <c r="R90" s="96">
        <v>0</v>
      </c>
      <c r="S90" s="96">
        <v>12337000.783199999</v>
      </c>
      <c r="T90" s="103"/>
      <c r="U90" s="96">
        <v>1</v>
      </c>
      <c r="V90" s="96">
        <v>0</v>
      </c>
      <c r="W90" s="96">
        <v>12337000.783199999</v>
      </c>
    </row>
    <row r="91" spans="2:23" ht="101.25" hidden="1" customHeight="1">
      <c r="B91" s="82">
        <v>94</v>
      </c>
      <c r="C91" s="89" t="s">
        <v>25</v>
      </c>
      <c r="D91" s="8" t="str">
        <f t="shared" si="4"/>
        <v>94Gestión y Análisis de Políticas para el bienestar en los territorios</v>
      </c>
      <c r="E91" s="8" t="s">
        <v>1</v>
      </c>
      <c r="F91" s="8" t="s">
        <v>3</v>
      </c>
      <c r="G91" s="8" t="s">
        <v>173</v>
      </c>
      <c r="H91" s="8" t="s">
        <v>176</v>
      </c>
      <c r="I91" s="8" t="s">
        <v>177</v>
      </c>
      <c r="J91" s="8" t="s">
        <v>47</v>
      </c>
      <c r="K91" s="89" t="s">
        <v>48</v>
      </c>
      <c r="L91" s="89" t="s">
        <v>31</v>
      </c>
      <c r="M91" s="8" t="str">
        <f t="shared" si="3"/>
        <v>94Gestión y Análisis de Políticas para el bienestar en los territoriosSUBREDC. FEBRERO 2025</v>
      </c>
      <c r="N91" s="96">
        <v>5357344</v>
      </c>
      <c r="O91" s="96">
        <v>5530386.2111999998</v>
      </c>
      <c r="P91" s="103"/>
      <c r="Q91" s="96">
        <v>1</v>
      </c>
      <c r="R91" s="96">
        <v>0</v>
      </c>
      <c r="S91" s="96">
        <v>5530386.2111999998</v>
      </c>
      <c r="T91" s="103"/>
      <c r="U91" s="96">
        <v>0.70110766454422191</v>
      </c>
      <c r="V91" s="96">
        <v>0</v>
      </c>
      <c r="W91" s="96">
        <v>3877396.1605619998</v>
      </c>
    </row>
    <row r="92" spans="2:23" ht="101.25" hidden="1" customHeight="1">
      <c r="B92" s="82">
        <v>95</v>
      </c>
      <c r="C92" s="89" t="s">
        <v>25</v>
      </c>
      <c r="D92" s="8" t="str">
        <f t="shared" si="4"/>
        <v>95Gestión y Análisis de Políticas para el bienestar en los territorios</v>
      </c>
      <c r="E92" s="8" t="s">
        <v>1</v>
      </c>
      <c r="F92" s="8" t="s">
        <v>3</v>
      </c>
      <c r="G92" s="8" t="s">
        <v>173</v>
      </c>
      <c r="H92" s="8" t="s">
        <v>178</v>
      </c>
      <c r="I92" s="8" t="s">
        <v>179</v>
      </c>
      <c r="J92" s="8" t="s">
        <v>47</v>
      </c>
      <c r="K92" s="89" t="s">
        <v>48</v>
      </c>
      <c r="L92" s="89" t="s">
        <v>31</v>
      </c>
      <c r="M92" s="8" t="str">
        <f t="shared" si="3"/>
        <v>95Gestión y Análisis de Políticas para el bienestar en los territoriosSUBREDC. FEBRERO 2025</v>
      </c>
      <c r="N92" s="96">
        <v>5357344</v>
      </c>
      <c r="O92" s="96">
        <v>5530386.2111999998</v>
      </c>
      <c r="P92" s="103"/>
      <c r="Q92" s="96">
        <v>1</v>
      </c>
      <c r="R92" s="96">
        <v>0</v>
      </c>
      <c r="S92" s="96">
        <v>5530386.2111999998</v>
      </c>
      <c r="T92" s="103"/>
      <c r="U92" s="96">
        <v>1</v>
      </c>
      <c r="V92" s="96">
        <v>0</v>
      </c>
      <c r="W92" s="96">
        <v>5530386.2111999998</v>
      </c>
    </row>
    <row r="93" spans="2:23" ht="101.25" hidden="1" customHeight="1">
      <c r="B93" s="82">
        <v>97</v>
      </c>
      <c r="C93" s="89" t="s">
        <v>34</v>
      </c>
      <c r="D93" s="8" t="str">
        <f t="shared" si="4"/>
        <v>97Vigilancia en salud pública</v>
      </c>
      <c r="E93" s="8" t="s">
        <v>1</v>
      </c>
      <c r="F93" s="8" t="s">
        <v>3</v>
      </c>
      <c r="G93" s="8" t="s">
        <v>35</v>
      </c>
      <c r="H93" s="8" t="s">
        <v>180</v>
      </c>
      <c r="I93" s="8" t="s">
        <v>37</v>
      </c>
      <c r="J93" s="8" t="s">
        <v>47</v>
      </c>
      <c r="K93" s="89" t="s">
        <v>48</v>
      </c>
      <c r="L93" s="89" t="s">
        <v>31</v>
      </c>
      <c r="M93" s="8" t="str">
        <f t="shared" si="3"/>
        <v>97Vigilancia en salud públicaSUBREDC. FEBRERO 2025</v>
      </c>
      <c r="N93" s="96">
        <v>21635272</v>
      </c>
      <c r="O93" s="96">
        <v>22334091.285599999</v>
      </c>
      <c r="P93" s="103"/>
      <c r="Q93" s="96">
        <v>1</v>
      </c>
      <c r="R93" s="96">
        <v>0</v>
      </c>
      <c r="S93" s="96">
        <v>22334091.285599999</v>
      </c>
      <c r="T93" s="103">
        <v>0</v>
      </c>
      <c r="U93" s="96">
        <v>1</v>
      </c>
      <c r="V93" s="96">
        <v>0</v>
      </c>
      <c r="W93" s="96">
        <v>22334091.285599999</v>
      </c>
    </row>
    <row r="94" spans="2:23" ht="101.25" hidden="1" customHeight="1">
      <c r="B94" s="82">
        <v>100</v>
      </c>
      <c r="C94" s="89" t="s">
        <v>34</v>
      </c>
      <c r="D94" s="8" t="str">
        <f t="shared" si="4"/>
        <v>100Vigilancia en salud pública</v>
      </c>
      <c r="E94" s="8" t="s">
        <v>1</v>
      </c>
      <c r="F94" s="8" t="s">
        <v>3</v>
      </c>
      <c r="G94" s="8" t="s">
        <v>181</v>
      </c>
      <c r="H94" s="8" t="s">
        <v>182</v>
      </c>
      <c r="I94" s="8" t="s">
        <v>37</v>
      </c>
      <c r="J94" s="8" t="s">
        <v>47</v>
      </c>
      <c r="K94" s="89" t="s">
        <v>48</v>
      </c>
      <c r="L94" s="89" t="s">
        <v>31</v>
      </c>
      <c r="M94" s="8" t="str">
        <f t="shared" si="3"/>
        <v>100Vigilancia en salud públicaSUBREDC. FEBRERO 2025</v>
      </c>
      <c r="N94" s="96">
        <v>7005616</v>
      </c>
      <c r="O94" s="96">
        <v>7231897.3968000002</v>
      </c>
      <c r="P94" s="103"/>
      <c r="Q94" s="96">
        <v>1</v>
      </c>
      <c r="R94" s="96">
        <v>0</v>
      </c>
      <c r="S94" s="96">
        <v>7231897.3968000002</v>
      </c>
      <c r="T94" s="103">
        <v>0</v>
      </c>
      <c r="U94" s="96">
        <v>1</v>
      </c>
      <c r="V94" s="96">
        <v>0</v>
      </c>
      <c r="W94" s="96">
        <v>7231897.3968000002</v>
      </c>
    </row>
    <row r="95" spans="2:23" ht="101.25" hidden="1" customHeight="1">
      <c r="B95" s="82">
        <v>102</v>
      </c>
      <c r="C95" s="89" t="s">
        <v>34</v>
      </c>
      <c r="D95" s="8" t="str">
        <f t="shared" si="4"/>
        <v>102Vigilancia en salud pública</v>
      </c>
      <c r="E95" s="8" t="s">
        <v>1</v>
      </c>
      <c r="F95" s="8" t="s">
        <v>3</v>
      </c>
      <c r="G95" s="8" t="s">
        <v>35</v>
      </c>
      <c r="H95" s="8" t="s">
        <v>183</v>
      </c>
      <c r="I95" s="8" t="s">
        <v>37</v>
      </c>
      <c r="J95" s="8" t="s">
        <v>47</v>
      </c>
      <c r="K95" s="89" t="s">
        <v>48</v>
      </c>
      <c r="L95" s="89" t="s">
        <v>31</v>
      </c>
      <c r="M95" s="8" t="str">
        <f t="shared" si="3"/>
        <v>102Vigilancia en salud públicaSUBREDC. FEBRERO 2025</v>
      </c>
      <c r="N95" s="96">
        <v>2101685</v>
      </c>
      <c r="O95" s="96">
        <v>2169569.4254999999</v>
      </c>
      <c r="P95" s="103"/>
      <c r="Q95" s="96">
        <v>1</v>
      </c>
      <c r="R95" s="96">
        <v>0</v>
      </c>
      <c r="S95" s="96">
        <v>2169569.4254999999</v>
      </c>
      <c r="T95" s="103">
        <v>0</v>
      </c>
      <c r="U95" s="96">
        <v>1</v>
      </c>
      <c r="V95" s="96">
        <v>0</v>
      </c>
      <c r="W95" s="96">
        <v>2169569.4254999999</v>
      </c>
    </row>
    <row r="96" spans="2:23" ht="101.25" hidden="1" customHeight="1">
      <c r="B96" s="82">
        <v>103</v>
      </c>
      <c r="C96" s="89" t="s">
        <v>34</v>
      </c>
      <c r="D96" s="8" t="str">
        <f t="shared" si="4"/>
        <v>103Vigilancia en salud pública</v>
      </c>
      <c r="E96" s="8" t="s">
        <v>1</v>
      </c>
      <c r="F96" s="8" t="s">
        <v>3</v>
      </c>
      <c r="G96" s="8" t="s">
        <v>35</v>
      </c>
      <c r="H96" s="8" t="s">
        <v>184</v>
      </c>
      <c r="I96" s="8" t="s">
        <v>37</v>
      </c>
      <c r="J96" s="8" t="s">
        <v>47</v>
      </c>
      <c r="K96" s="89" t="s">
        <v>48</v>
      </c>
      <c r="L96" s="89" t="s">
        <v>31</v>
      </c>
      <c r="M96" s="8" t="str">
        <f t="shared" si="3"/>
        <v>103Vigilancia en salud públicaSUBREDC. FEBRERO 2025</v>
      </c>
      <c r="N96" s="96">
        <v>7005616</v>
      </c>
      <c r="O96" s="96">
        <v>7231897.3968000002</v>
      </c>
      <c r="P96" s="103"/>
      <c r="Q96" s="96">
        <v>1</v>
      </c>
      <c r="R96" s="96">
        <v>0</v>
      </c>
      <c r="S96" s="96">
        <v>7231897.3968000002</v>
      </c>
      <c r="T96" s="103">
        <v>0</v>
      </c>
      <c r="U96" s="96">
        <v>1</v>
      </c>
      <c r="V96" s="96">
        <v>0</v>
      </c>
      <c r="W96" s="96">
        <v>7231897.3968000002</v>
      </c>
    </row>
    <row r="97" spans="2:23" ht="101.25" hidden="1" customHeight="1">
      <c r="B97" s="82">
        <v>105</v>
      </c>
      <c r="C97" s="89" t="s">
        <v>34</v>
      </c>
      <c r="D97" s="8" t="str">
        <f t="shared" si="4"/>
        <v>105Vigilancia en salud pública</v>
      </c>
      <c r="E97" s="8" t="s">
        <v>1</v>
      </c>
      <c r="F97" s="8" t="s">
        <v>3</v>
      </c>
      <c r="G97" s="8" t="s">
        <v>35</v>
      </c>
      <c r="H97" s="8" t="s">
        <v>185</v>
      </c>
      <c r="I97" s="8" t="s">
        <v>186</v>
      </c>
      <c r="J97" s="8" t="s">
        <v>29</v>
      </c>
      <c r="K97" s="89" t="s">
        <v>48</v>
      </c>
      <c r="L97" s="89" t="s">
        <v>31</v>
      </c>
      <c r="M97" s="8" t="str">
        <f t="shared" si="3"/>
        <v>105Vigilancia en salud públicaSUBREDC. FEBRERO 2025</v>
      </c>
      <c r="N97" s="96">
        <v>228444</v>
      </c>
      <c r="O97" s="96">
        <v>235822.74119999999</v>
      </c>
      <c r="P97" s="103"/>
      <c r="Q97" s="96">
        <v>16</v>
      </c>
      <c r="R97" s="96">
        <v>0</v>
      </c>
      <c r="S97" s="96">
        <v>3773163.8591999998</v>
      </c>
      <c r="T97" s="103">
        <v>0</v>
      </c>
      <c r="U97" s="96">
        <v>16</v>
      </c>
      <c r="V97" s="96">
        <v>0</v>
      </c>
      <c r="W97" s="96">
        <v>3773163.8591999998</v>
      </c>
    </row>
    <row r="98" spans="2:23" ht="101.25" hidden="1" customHeight="1">
      <c r="B98" s="82">
        <v>106</v>
      </c>
      <c r="C98" s="89" t="s">
        <v>34</v>
      </c>
      <c r="D98" s="8" t="str">
        <f t="shared" si="4"/>
        <v>106Vigilancia en salud pública</v>
      </c>
      <c r="E98" s="8" t="s">
        <v>1</v>
      </c>
      <c r="F98" s="8" t="s">
        <v>3</v>
      </c>
      <c r="G98" s="8" t="s">
        <v>35</v>
      </c>
      <c r="H98" s="8" t="s">
        <v>187</v>
      </c>
      <c r="I98" s="8" t="s">
        <v>186</v>
      </c>
      <c r="J98" s="8" t="s">
        <v>29</v>
      </c>
      <c r="K98" s="89" t="s">
        <v>48</v>
      </c>
      <c r="L98" s="89" t="s">
        <v>31</v>
      </c>
      <c r="M98" s="8" t="str">
        <f t="shared" si="3"/>
        <v>106Vigilancia en salud públicaSUBREDC. FEBRERO 2025</v>
      </c>
      <c r="N98" s="96">
        <v>533036</v>
      </c>
      <c r="O98" s="96">
        <v>550253.06279999996</v>
      </c>
      <c r="P98" s="103"/>
      <c r="Q98" s="96">
        <v>8</v>
      </c>
      <c r="R98" s="96">
        <v>0</v>
      </c>
      <c r="S98" s="96">
        <v>4402024.5023999996</v>
      </c>
      <c r="T98" s="103">
        <v>0</v>
      </c>
      <c r="U98" s="96">
        <v>6</v>
      </c>
      <c r="V98" s="96">
        <v>0</v>
      </c>
      <c r="W98" s="96">
        <v>3301518.3767999997</v>
      </c>
    </row>
    <row r="99" spans="2:23" ht="101.25" hidden="1" customHeight="1">
      <c r="B99" s="82">
        <v>107</v>
      </c>
      <c r="C99" s="89" t="s">
        <v>34</v>
      </c>
      <c r="D99" s="8" t="str">
        <f t="shared" si="4"/>
        <v>107Vigilancia en salud pública</v>
      </c>
      <c r="E99" s="8" t="s">
        <v>1</v>
      </c>
      <c r="F99" s="8" t="s">
        <v>3</v>
      </c>
      <c r="G99" s="8" t="s">
        <v>35</v>
      </c>
      <c r="H99" s="8" t="s">
        <v>188</v>
      </c>
      <c r="I99" s="8" t="s">
        <v>189</v>
      </c>
      <c r="J99" s="8" t="s">
        <v>47</v>
      </c>
      <c r="K99" s="89" t="s">
        <v>48</v>
      </c>
      <c r="L99" s="89" t="s">
        <v>31</v>
      </c>
      <c r="M99" s="8" t="str">
        <f t="shared" si="3"/>
        <v>107Vigilancia en salud públicaSUBREDC. FEBRERO 2025</v>
      </c>
      <c r="N99" s="96">
        <v>116464</v>
      </c>
      <c r="O99" s="96">
        <v>120225.78720000001</v>
      </c>
      <c r="P99" s="103"/>
      <c r="Q99" s="96">
        <v>35</v>
      </c>
      <c r="R99" s="96">
        <v>0</v>
      </c>
      <c r="S99" s="96">
        <v>4207902.5520000001</v>
      </c>
      <c r="T99" s="103">
        <v>0</v>
      </c>
      <c r="U99" s="96">
        <v>34</v>
      </c>
      <c r="V99" s="96">
        <v>0</v>
      </c>
      <c r="W99" s="96">
        <v>4087676.7648</v>
      </c>
    </row>
    <row r="100" spans="2:23" ht="101.25" hidden="1" customHeight="1">
      <c r="B100" s="82">
        <v>108</v>
      </c>
      <c r="C100" s="89" t="s">
        <v>34</v>
      </c>
      <c r="D100" s="8" t="str">
        <f t="shared" si="4"/>
        <v>108Vigilancia en salud pública</v>
      </c>
      <c r="E100" s="8" t="s">
        <v>1</v>
      </c>
      <c r="F100" s="8" t="s">
        <v>3</v>
      </c>
      <c r="G100" s="8" t="s">
        <v>35</v>
      </c>
      <c r="H100" s="8" t="s">
        <v>190</v>
      </c>
      <c r="I100" s="8" t="s">
        <v>191</v>
      </c>
      <c r="J100" s="8" t="s">
        <v>47</v>
      </c>
      <c r="K100" s="89" t="s">
        <v>48</v>
      </c>
      <c r="L100" s="89" t="s">
        <v>31</v>
      </c>
      <c r="M100" s="8" t="str">
        <f t="shared" si="3"/>
        <v>108Vigilancia en salud públicaSUBREDC. FEBRERO 2025</v>
      </c>
      <c r="N100" s="96">
        <v>87348</v>
      </c>
      <c r="O100" s="96">
        <v>90169.340400000001</v>
      </c>
      <c r="P100" s="103"/>
      <c r="Q100" s="96">
        <v>6</v>
      </c>
      <c r="R100" s="96">
        <v>0</v>
      </c>
      <c r="S100" s="96">
        <v>541016.04240000003</v>
      </c>
      <c r="T100" s="103">
        <v>0</v>
      </c>
      <c r="U100" s="96">
        <v>6</v>
      </c>
      <c r="V100" s="96">
        <v>0</v>
      </c>
      <c r="W100" s="96">
        <v>541016.04240000003</v>
      </c>
    </row>
    <row r="101" spans="2:23" ht="101.25" hidden="1" customHeight="1">
      <c r="B101" s="82">
        <v>110</v>
      </c>
      <c r="C101" s="89" t="s">
        <v>34</v>
      </c>
      <c r="D101" s="8" t="str">
        <f t="shared" si="4"/>
        <v>110Vigilancia en salud pública</v>
      </c>
      <c r="E101" s="8" t="s">
        <v>1</v>
      </c>
      <c r="F101" s="8" t="s">
        <v>3</v>
      </c>
      <c r="G101" s="8" t="s">
        <v>35</v>
      </c>
      <c r="H101" s="8" t="s">
        <v>192</v>
      </c>
      <c r="I101" s="8" t="s">
        <v>37</v>
      </c>
      <c r="J101" s="8" t="s">
        <v>47</v>
      </c>
      <c r="K101" s="89" t="s">
        <v>48</v>
      </c>
      <c r="L101" s="89" t="s">
        <v>31</v>
      </c>
      <c r="M101" s="8" t="str">
        <f t="shared" si="3"/>
        <v>110Vigilancia en salud públicaSUBREDC. FEBRERO 2025</v>
      </c>
      <c r="N101" s="96">
        <v>52336960</v>
      </c>
      <c r="O101" s="96">
        <v>54027443.807999998</v>
      </c>
      <c r="P101" s="103"/>
      <c r="Q101" s="96">
        <v>1</v>
      </c>
      <c r="R101" s="96">
        <v>0</v>
      </c>
      <c r="S101" s="96">
        <v>54027443.807999998</v>
      </c>
      <c r="T101" s="103">
        <v>0</v>
      </c>
      <c r="U101" s="96">
        <v>1</v>
      </c>
      <c r="V101" s="96">
        <v>0</v>
      </c>
      <c r="W101" s="96">
        <v>54027443.807999998</v>
      </c>
    </row>
    <row r="102" spans="2:23" ht="101.25" hidden="1" customHeight="1">
      <c r="B102" s="82">
        <v>113</v>
      </c>
      <c r="C102" s="89" t="s">
        <v>34</v>
      </c>
      <c r="D102" s="8" t="str">
        <f t="shared" si="4"/>
        <v>113Vigilancia en salud pública</v>
      </c>
      <c r="E102" s="8" t="s">
        <v>1</v>
      </c>
      <c r="F102" s="8" t="s">
        <v>3</v>
      </c>
      <c r="G102" s="8" t="s">
        <v>35</v>
      </c>
      <c r="H102" s="8" t="s">
        <v>193</v>
      </c>
      <c r="I102" s="8" t="s">
        <v>37</v>
      </c>
      <c r="J102" s="8" t="s">
        <v>47</v>
      </c>
      <c r="K102" s="89" t="s">
        <v>48</v>
      </c>
      <c r="L102" s="89" t="s">
        <v>31</v>
      </c>
      <c r="M102" s="8" t="str">
        <f t="shared" si="3"/>
        <v>113Vigilancia en salud públicaSUBREDC. FEBRERO 2025</v>
      </c>
      <c r="N102" s="96">
        <v>65112080</v>
      </c>
      <c r="O102" s="96">
        <v>67215200.184</v>
      </c>
      <c r="P102" s="103"/>
      <c r="Q102" s="96">
        <v>1</v>
      </c>
      <c r="R102" s="96">
        <v>0</v>
      </c>
      <c r="S102" s="96">
        <v>67215200.184</v>
      </c>
      <c r="T102" s="103">
        <v>0</v>
      </c>
      <c r="U102" s="96">
        <v>1</v>
      </c>
      <c r="V102" s="96">
        <v>0</v>
      </c>
      <c r="W102" s="96">
        <v>67215200.184</v>
      </c>
    </row>
    <row r="103" spans="2:23" ht="101.25" hidden="1" customHeight="1">
      <c r="B103" s="82">
        <v>115</v>
      </c>
      <c r="C103" s="89" t="s">
        <v>34</v>
      </c>
      <c r="D103" s="8" t="str">
        <f t="shared" si="4"/>
        <v>115Vigilancia en salud pública</v>
      </c>
      <c r="E103" s="8" t="s">
        <v>1</v>
      </c>
      <c r="F103" s="8" t="s">
        <v>3</v>
      </c>
      <c r="G103" s="8" t="s">
        <v>35</v>
      </c>
      <c r="H103" s="8" t="s">
        <v>194</v>
      </c>
      <c r="I103" s="8" t="s">
        <v>37</v>
      </c>
      <c r="J103" s="8" t="s">
        <v>47</v>
      </c>
      <c r="K103" s="89" t="s">
        <v>48</v>
      </c>
      <c r="L103" s="89" t="s">
        <v>31</v>
      </c>
      <c r="M103" s="8" t="str">
        <f t="shared" si="3"/>
        <v>115Vigilancia en salud públicaSUBREDC. FEBRERO 2025</v>
      </c>
      <c r="N103" s="96">
        <v>3296912</v>
      </c>
      <c r="O103" s="96">
        <v>3403402.2576000001</v>
      </c>
      <c r="P103" s="103"/>
      <c r="Q103" s="96">
        <v>12</v>
      </c>
      <c r="R103" s="96">
        <v>0</v>
      </c>
      <c r="S103" s="96">
        <v>40840827.091200002</v>
      </c>
      <c r="T103" s="103">
        <v>0</v>
      </c>
      <c r="U103" s="96">
        <v>12</v>
      </c>
      <c r="V103" s="96">
        <v>0</v>
      </c>
      <c r="W103" s="96">
        <v>40840827.091200002</v>
      </c>
    </row>
    <row r="104" spans="2:23" ht="101.25" hidden="1" customHeight="1">
      <c r="B104" s="82">
        <v>117</v>
      </c>
      <c r="C104" s="89" t="s">
        <v>34</v>
      </c>
      <c r="D104" s="8" t="str">
        <f t="shared" si="4"/>
        <v>117Vigilancia en salud pública</v>
      </c>
      <c r="E104" s="8" t="s">
        <v>1</v>
      </c>
      <c r="F104" s="8" t="s">
        <v>3</v>
      </c>
      <c r="G104" s="8" t="s">
        <v>35</v>
      </c>
      <c r="H104" s="8" t="s">
        <v>195</v>
      </c>
      <c r="I104" s="8" t="s">
        <v>37</v>
      </c>
      <c r="J104" s="8" t="s">
        <v>47</v>
      </c>
      <c r="K104" s="89" t="s">
        <v>48</v>
      </c>
      <c r="L104" s="89" t="s">
        <v>31</v>
      </c>
      <c r="M104" s="8" t="str">
        <f t="shared" si="3"/>
        <v>117Vigilancia en salud públicaSUBREDC. FEBRERO 2025</v>
      </c>
      <c r="N104" s="96">
        <v>3502808</v>
      </c>
      <c r="O104" s="96">
        <v>3615948.6984000001</v>
      </c>
      <c r="P104" s="103"/>
      <c r="Q104" s="96">
        <v>1</v>
      </c>
      <c r="R104" s="96">
        <v>0</v>
      </c>
      <c r="S104" s="96">
        <v>3615948.6984000001</v>
      </c>
      <c r="T104" s="103">
        <v>0</v>
      </c>
      <c r="U104" s="96">
        <v>1</v>
      </c>
      <c r="V104" s="96">
        <v>0</v>
      </c>
      <c r="W104" s="96">
        <v>3615948.6984000001</v>
      </c>
    </row>
    <row r="105" spans="2:23" ht="101.25" hidden="1" customHeight="1">
      <c r="B105" s="82">
        <v>118</v>
      </c>
      <c r="C105" s="89" t="s">
        <v>34</v>
      </c>
      <c r="D105" s="8" t="str">
        <f t="shared" si="4"/>
        <v>118Vigilancia en salud pública</v>
      </c>
      <c r="E105" s="8" t="s">
        <v>1</v>
      </c>
      <c r="F105" s="8" t="s">
        <v>3</v>
      </c>
      <c r="G105" s="8" t="s">
        <v>35</v>
      </c>
      <c r="H105" s="8" t="s">
        <v>196</v>
      </c>
      <c r="I105" s="8" t="s">
        <v>37</v>
      </c>
      <c r="J105" s="8" t="s">
        <v>47</v>
      </c>
      <c r="K105" s="89" t="s">
        <v>48</v>
      </c>
      <c r="L105" s="89" t="s">
        <v>31</v>
      </c>
      <c r="M105" s="8" t="str">
        <f t="shared" si="3"/>
        <v>118Vigilancia en salud públicaSUBREDC. FEBRERO 2025</v>
      </c>
      <c r="N105" s="96">
        <v>5357344</v>
      </c>
      <c r="O105" s="96">
        <v>5530386.2111999998</v>
      </c>
      <c r="P105" s="103"/>
      <c r="Q105" s="96">
        <v>1</v>
      </c>
      <c r="R105" s="96">
        <v>0</v>
      </c>
      <c r="S105" s="96">
        <v>5530386.2111999998</v>
      </c>
      <c r="T105" s="103">
        <v>0</v>
      </c>
      <c r="U105" s="96">
        <v>1</v>
      </c>
      <c r="V105" s="96">
        <v>0</v>
      </c>
      <c r="W105" s="96">
        <v>5530386.2111999998</v>
      </c>
    </row>
    <row r="106" spans="2:23" ht="101.25" hidden="1" customHeight="1">
      <c r="B106" s="82">
        <v>121</v>
      </c>
      <c r="C106" s="89" t="s">
        <v>34</v>
      </c>
      <c r="D106" s="8" t="str">
        <f t="shared" si="4"/>
        <v>121Vigilancia en salud pública</v>
      </c>
      <c r="E106" s="8" t="s">
        <v>1</v>
      </c>
      <c r="F106" s="8" t="s">
        <v>3</v>
      </c>
      <c r="G106" s="8" t="s">
        <v>197</v>
      </c>
      <c r="H106" s="8" t="s">
        <v>198</v>
      </c>
      <c r="I106" s="8" t="s">
        <v>37</v>
      </c>
      <c r="J106" s="8" t="s">
        <v>47</v>
      </c>
      <c r="K106" s="89" t="s">
        <v>48</v>
      </c>
      <c r="L106" s="89" t="s">
        <v>31</v>
      </c>
      <c r="M106" s="8" t="str">
        <f t="shared" si="3"/>
        <v>121Vigilancia en salud públicaSUBREDC. FEBRERO 2025</v>
      </c>
      <c r="N106" s="96">
        <v>2101685</v>
      </c>
      <c r="O106" s="96">
        <v>2169569.4254999999</v>
      </c>
      <c r="P106" s="103"/>
      <c r="Q106" s="96">
        <v>1</v>
      </c>
      <c r="R106" s="96">
        <v>0</v>
      </c>
      <c r="S106" s="96">
        <v>2169569.4254999999</v>
      </c>
      <c r="T106" s="103">
        <v>0</v>
      </c>
      <c r="U106" s="96">
        <v>1</v>
      </c>
      <c r="V106" s="96">
        <v>0</v>
      </c>
      <c r="W106" s="96">
        <v>2169569.4254999999</v>
      </c>
    </row>
    <row r="107" spans="2:23" ht="101.25" hidden="1" customHeight="1">
      <c r="B107" s="82">
        <v>122</v>
      </c>
      <c r="C107" s="89" t="s">
        <v>34</v>
      </c>
      <c r="D107" s="8" t="str">
        <f t="shared" si="4"/>
        <v>122Vigilancia en salud pública</v>
      </c>
      <c r="E107" s="8" t="s">
        <v>1</v>
      </c>
      <c r="F107" s="8" t="s">
        <v>3</v>
      </c>
      <c r="G107" s="8" t="s">
        <v>197</v>
      </c>
      <c r="H107" s="8" t="s">
        <v>199</v>
      </c>
      <c r="I107" s="8" t="s">
        <v>37</v>
      </c>
      <c r="J107" s="8" t="s">
        <v>47</v>
      </c>
      <c r="K107" s="89" t="s">
        <v>48</v>
      </c>
      <c r="L107" s="89" t="s">
        <v>31</v>
      </c>
      <c r="M107" s="8" t="str">
        <f t="shared" si="3"/>
        <v>122Vigilancia en salud públicaSUBREDC. FEBRERO 2025</v>
      </c>
      <c r="N107" s="96">
        <v>5357344</v>
      </c>
      <c r="O107" s="96">
        <v>5530386.2111999998</v>
      </c>
      <c r="P107" s="103"/>
      <c r="Q107" s="96">
        <v>1</v>
      </c>
      <c r="R107" s="96">
        <v>0</v>
      </c>
      <c r="S107" s="96">
        <v>5530386.2111999998</v>
      </c>
      <c r="T107" s="103">
        <v>0</v>
      </c>
      <c r="U107" s="96">
        <v>1</v>
      </c>
      <c r="V107" s="96">
        <v>0</v>
      </c>
      <c r="W107" s="96">
        <v>5530386.2111999998</v>
      </c>
    </row>
    <row r="108" spans="2:23" ht="101.25" hidden="1" customHeight="1">
      <c r="B108" s="82">
        <v>124</v>
      </c>
      <c r="C108" s="89" t="s">
        <v>34</v>
      </c>
      <c r="D108" s="8" t="str">
        <f t="shared" si="4"/>
        <v>124Vigilancia en salud pública</v>
      </c>
      <c r="E108" s="8" t="s">
        <v>1</v>
      </c>
      <c r="F108" s="8" t="s">
        <v>3</v>
      </c>
      <c r="G108" s="8" t="s">
        <v>197</v>
      </c>
      <c r="H108" s="8" t="s">
        <v>200</v>
      </c>
      <c r="I108" s="8" t="s">
        <v>37</v>
      </c>
      <c r="J108" s="8" t="s">
        <v>47</v>
      </c>
      <c r="K108" s="89" t="s">
        <v>48</v>
      </c>
      <c r="L108" s="89" t="s">
        <v>31</v>
      </c>
      <c r="M108" s="8" t="str">
        <f t="shared" si="3"/>
        <v>124Vigilancia en salud públicaSUBREDC. FEBRERO 2025</v>
      </c>
      <c r="N108" s="96">
        <v>21016848</v>
      </c>
      <c r="O108" s="96">
        <v>21695692.190400001</v>
      </c>
      <c r="P108" s="103"/>
      <c r="Q108" s="96">
        <v>1</v>
      </c>
      <c r="R108" s="96">
        <v>0</v>
      </c>
      <c r="S108" s="96">
        <v>21695692.190400001</v>
      </c>
      <c r="T108" s="103">
        <v>0</v>
      </c>
      <c r="U108" s="96">
        <v>1</v>
      </c>
      <c r="V108" s="96">
        <v>0</v>
      </c>
      <c r="W108" s="96">
        <v>21695692.190400001</v>
      </c>
    </row>
    <row r="109" spans="2:23" ht="101.25" hidden="1" customHeight="1">
      <c r="B109" s="82">
        <v>126</v>
      </c>
      <c r="C109" s="89" t="s">
        <v>34</v>
      </c>
      <c r="D109" s="8" t="str">
        <f t="shared" si="4"/>
        <v>126Vigilancia en salud pública</v>
      </c>
      <c r="E109" s="8" t="s">
        <v>1</v>
      </c>
      <c r="F109" s="8" t="s">
        <v>3</v>
      </c>
      <c r="G109" s="8" t="s">
        <v>197</v>
      </c>
      <c r="H109" s="8" t="s">
        <v>201</v>
      </c>
      <c r="I109" s="8" t="s">
        <v>37</v>
      </c>
      <c r="J109" s="8" t="s">
        <v>47</v>
      </c>
      <c r="K109" s="89" t="s">
        <v>48</v>
      </c>
      <c r="L109" s="89" t="s">
        <v>31</v>
      </c>
      <c r="M109" s="8" t="str">
        <f t="shared" si="3"/>
        <v>126Vigilancia en salud públicaSUBREDC. FEBRERO 2025</v>
      </c>
      <c r="N109" s="96">
        <v>8036016</v>
      </c>
      <c r="O109" s="96">
        <v>8295579.3168000001</v>
      </c>
      <c r="P109" s="103"/>
      <c r="Q109" s="96">
        <v>1</v>
      </c>
      <c r="R109" s="96">
        <v>0</v>
      </c>
      <c r="S109" s="96">
        <v>8295579.3168000001</v>
      </c>
      <c r="T109" s="103">
        <v>0</v>
      </c>
      <c r="U109" s="96">
        <v>1</v>
      </c>
      <c r="V109" s="96">
        <v>0</v>
      </c>
      <c r="W109" s="96">
        <v>8295579.3168000001</v>
      </c>
    </row>
    <row r="110" spans="2:23" ht="101.25" hidden="1" customHeight="1">
      <c r="B110" s="82">
        <v>128</v>
      </c>
      <c r="C110" s="89" t="s">
        <v>34</v>
      </c>
      <c r="D110" s="8" t="str">
        <f t="shared" si="4"/>
        <v>128Vigilancia en salud pública</v>
      </c>
      <c r="E110" s="8" t="s">
        <v>1</v>
      </c>
      <c r="F110" s="8" t="s">
        <v>3</v>
      </c>
      <c r="G110" s="8" t="s">
        <v>35</v>
      </c>
      <c r="H110" s="8" t="s">
        <v>202</v>
      </c>
      <c r="I110" s="8" t="s">
        <v>37</v>
      </c>
      <c r="J110" s="8" t="s">
        <v>47</v>
      </c>
      <c r="K110" s="89" t="s">
        <v>48</v>
      </c>
      <c r="L110" s="89" t="s">
        <v>31</v>
      </c>
      <c r="M110" s="8" t="str">
        <f t="shared" si="3"/>
        <v>128Vigilancia en salud públicaSUBREDC. FEBRERO 2025</v>
      </c>
      <c r="N110" s="96">
        <v>8082842.9327999996</v>
      </c>
      <c r="O110" s="96">
        <v>8082842.9327999996</v>
      </c>
      <c r="P110" s="103">
        <v>0</v>
      </c>
      <c r="Q110" s="96">
        <v>1</v>
      </c>
      <c r="R110" s="96">
        <v>0</v>
      </c>
      <c r="S110" s="96">
        <v>8082842.9327999996</v>
      </c>
      <c r="T110" s="103">
        <v>0</v>
      </c>
      <c r="U110" s="96">
        <v>1</v>
      </c>
      <c r="V110" s="96">
        <v>0</v>
      </c>
      <c r="W110" s="96">
        <v>8082842.9327999996</v>
      </c>
    </row>
    <row r="111" spans="2:23" ht="101.25" hidden="1" customHeight="1">
      <c r="B111" s="82">
        <v>129</v>
      </c>
      <c r="C111" s="89" t="s">
        <v>34</v>
      </c>
      <c r="D111" s="8" t="str">
        <f t="shared" si="4"/>
        <v>129Vigilancia en salud pública</v>
      </c>
      <c r="E111" s="8" t="s">
        <v>1</v>
      </c>
      <c r="F111" s="8" t="s">
        <v>3</v>
      </c>
      <c r="G111" s="8" t="s">
        <v>35</v>
      </c>
      <c r="H111" s="8" t="s">
        <v>203</v>
      </c>
      <c r="I111" s="8" t="s">
        <v>204</v>
      </c>
      <c r="J111" s="8" t="s">
        <v>47</v>
      </c>
      <c r="K111" s="89" t="s">
        <v>48</v>
      </c>
      <c r="L111" s="89" t="s">
        <v>31</v>
      </c>
      <c r="M111" s="8" t="str">
        <f t="shared" si="3"/>
        <v>129Vigilancia en salud públicaSUBREDC. FEBRERO 2025</v>
      </c>
      <c r="N111" s="96">
        <v>14463984.7368</v>
      </c>
      <c r="O111" s="96">
        <v>14463984.7368</v>
      </c>
      <c r="P111" s="103">
        <v>0</v>
      </c>
      <c r="Q111" s="96">
        <v>3</v>
      </c>
      <c r="R111" s="96">
        <v>0</v>
      </c>
      <c r="S111" s="96">
        <v>43391954.2104</v>
      </c>
      <c r="T111" s="103">
        <v>0</v>
      </c>
      <c r="U111" s="96">
        <v>3</v>
      </c>
      <c r="V111" s="96">
        <v>0</v>
      </c>
      <c r="W111" s="96">
        <v>43391954.2104</v>
      </c>
    </row>
    <row r="112" spans="2:23" ht="101.25" hidden="1" customHeight="1">
      <c r="B112" s="82">
        <v>131</v>
      </c>
      <c r="C112" s="89" t="s">
        <v>34</v>
      </c>
      <c r="D112" s="8" t="str">
        <f t="shared" si="4"/>
        <v>131Vigilancia en salud pública</v>
      </c>
      <c r="E112" s="8" t="s">
        <v>1</v>
      </c>
      <c r="F112" s="8" t="s">
        <v>3</v>
      </c>
      <c r="G112" s="8" t="s">
        <v>35</v>
      </c>
      <c r="H112" s="8" t="s">
        <v>205</v>
      </c>
      <c r="I112" s="8" t="s">
        <v>37</v>
      </c>
      <c r="J112" s="8" t="s">
        <v>47</v>
      </c>
      <c r="K112" s="89" t="s">
        <v>48</v>
      </c>
      <c r="L112" s="89" t="s">
        <v>31</v>
      </c>
      <c r="M112" s="8" t="str">
        <f t="shared" si="3"/>
        <v>131Vigilancia en salud públicaSUBREDC. FEBRERO 2025</v>
      </c>
      <c r="N112" s="96">
        <v>57900200</v>
      </c>
      <c r="O112" s="96">
        <v>59770376.460000001</v>
      </c>
      <c r="P112" s="103"/>
      <c r="Q112" s="96">
        <v>1</v>
      </c>
      <c r="R112" s="96">
        <v>0</v>
      </c>
      <c r="S112" s="96">
        <v>59770376.460000001</v>
      </c>
      <c r="T112" s="103">
        <v>0</v>
      </c>
      <c r="U112" s="96">
        <v>1</v>
      </c>
      <c r="V112" s="96">
        <v>0</v>
      </c>
      <c r="W112" s="96">
        <v>59770376.460000001</v>
      </c>
    </row>
    <row r="113" spans="2:23" ht="101.25" hidden="1" customHeight="1">
      <c r="B113" s="82">
        <v>133</v>
      </c>
      <c r="C113" s="89" t="s">
        <v>34</v>
      </c>
      <c r="D113" s="8" t="str">
        <f t="shared" si="4"/>
        <v>133Vigilancia en salud pública</v>
      </c>
      <c r="E113" s="8" t="s">
        <v>1</v>
      </c>
      <c r="F113" s="8" t="s">
        <v>3</v>
      </c>
      <c r="G113" s="8" t="s">
        <v>197</v>
      </c>
      <c r="H113" s="8" t="s">
        <v>206</v>
      </c>
      <c r="I113" s="8" t="s">
        <v>207</v>
      </c>
      <c r="J113" s="8" t="s">
        <v>47</v>
      </c>
      <c r="K113" s="89" t="s">
        <v>48</v>
      </c>
      <c r="L113" s="89" t="s">
        <v>31</v>
      </c>
      <c r="M113" s="8" t="str">
        <f t="shared" si="3"/>
        <v>133Vigilancia en salud públicaSUBREDC. FEBRERO 2025</v>
      </c>
      <c r="N113" s="96">
        <v>145580</v>
      </c>
      <c r="O113" s="96">
        <v>150282.234</v>
      </c>
      <c r="P113" s="103"/>
      <c r="Q113" s="96">
        <v>185</v>
      </c>
      <c r="R113" s="96">
        <v>0</v>
      </c>
      <c r="S113" s="96">
        <v>27802213.289999999</v>
      </c>
      <c r="T113" s="103">
        <v>0</v>
      </c>
      <c r="U113" s="96">
        <v>185</v>
      </c>
      <c r="V113" s="96">
        <v>0</v>
      </c>
      <c r="W113" s="96">
        <v>27802213.289999999</v>
      </c>
    </row>
    <row r="114" spans="2:23" ht="101.25" hidden="1" customHeight="1">
      <c r="B114" s="82">
        <v>137</v>
      </c>
      <c r="C114" s="89" t="s">
        <v>34</v>
      </c>
      <c r="D114" s="8" t="str">
        <f t="shared" si="4"/>
        <v>137Vigilancia en salud pública</v>
      </c>
      <c r="E114" s="8" t="s">
        <v>1</v>
      </c>
      <c r="F114" s="8" t="s">
        <v>3</v>
      </c>
      <c r="G114" s="8" t="s">
        <v>35</v>
      </c>
      <c r="H114" s="8" t="s">
        <v>208</v>
      </c>
      <c r="I114" s="8" t="s">
        <v>37</v>
      </c>
      <c r="J114" s="8" t="s">
        <v>47</v>
      </c>
      <c r="K114" s="89" t="s">
        <v>48</v>
      </c>
      <c r="L114" s="89" t="s">
        <v>31</v>
      </c>
      <c r="M114" s="8" t="str">
        <f t="shared" si="3"/>
        <v>137Vigilancia en salud públicaSUBREDC. FEBRERO 2025</v>
      </c>
      <c r="N114" s="96">
        <v>30083632</v>
      </c>
      <c r="O114" s="96">
        <v>31055333.3136</v>
      </c>
      <c r="P114" s="103"/>
      <c r="Q114" s="96">
        <v>1</v>
      </c>
      <c r="R114" s="96">
        <v>0</v>
      </c>
      <c r="S114" s="96">
        <v>31055333.3136</v>
      </c>
      <c r="T114" s="103">
        <v>0</v>
      </c>
      <c r="U114" s="96">
        <v>1</v>
      </c>
      <c r="V114" s="96">
        <v>0</v>
      </c>
      <c r="W114" s="96">
        <v>31055333.3136</v>
      </c>
    </row>
    <row r="115" spans="2:23" ht="101.25" hidden="1" customHeight="1">
      <c r="B115" s="82">
        <v>138</v>
      </c>
      <c r="C115" s="89" t="s">
        <v>34</v>
      </c>
      <c r="D115" s="8" t="str">
        <f t="shared" si="4"/>
        <v>138Vigilancia en salud pública</v>
      </c>
      <c r="E115" s="8" t="s">
        <v>1</v>
      </c>
      <c r="F115" s="8" t="s">
        <v>3</v>
      </c>
      <c r="G115" s="8" t="s">
        <v>35</v>
      </c>
      <c r="H115" s="8" t="s">
        <v>209</v>
      </c>
      <c r="I115" s="8" t="s">
        <v>37</v>
      </c>
      <c r="J115" s="8" t="s">
        <v>47</v>
      </c>
      <c r="K115" s="89" t="s">
        <v>48</v>
      </c>
      <c r="L115" s="89" t="s">
        <v>31</v>
      </c>
      <c r="M115" s="8" t="str">
        <f t="shared" si="3"/>
        <v>138Vigilancia en salud públicaSUBREDC. FEBRERO 2025</v>
      </c>
      <c r="N115" s="96">
        <v>10714688</v>
      </c>
      <c r="O115" s="96">
        <v>11060772.4224</v>
      </c>
      <c r="P115" s="103"/>
      <c r="Q115" s="96">
        <v>1</v>
      </c>
      <c r="R115" s="96">
        <v>0</v>
      </c>
      <c r="S115" s="96">
        <v>11060772.4224</v>
      </c>
      <c r="T115" s="103">
        <v>0</v>
      </c>
      <c r="U115" s="96">
        <v>1</v>
      </c>
      <c r="V115" s="96">
        <v>0</v>
      </c>
      <c r="W115" s="96">
        <v>11060772.4224</v>
      </c>
    </row>
    <row r="116" spans="2:23" ht="101.25" hidden="1" customHeight="1">
      <c r="B116" s="82">
        <v>139</v>
      </c>
      <c r="C116" s="89" t="s">
        <v>34</v>
      </c>
      <c r="D116" s="8" t="str">
        <f t="shared" si="4"/>
        <v>139Vigilancia en salud pública</v>
      </c>
      <c r="E116" s="8" t="s">
        <v>1</v>
      </c>
      <c r="F116" s="8" t="s">
        <v>3</v>
      </c>
      <c r="G116" s="8" t="s">
        <v>35</v>
      </c>
      <c r="H116" s="8" t="s">
        <v>210</v>
      </c>
      <c r="I116" s="8" t="s">
        <v>37</v>
      </c>
      <c r="J116" s="8" t="s">
        <v>47</v>
      </c>
      <c r="K116" s="89" t="s">
        <v>48</v>
      </c>
      <c r="L116" s="89" t="s">
        <v>31</v>
      </c>
      <c r="M116" s="8" t="str">
        <f t="shared" si="3"/>
        <v>139Vigilancia en salud públicaSUBREDC. FEBRERO 2025</v>
      </c>
      <c r="N116" s="96">
        <v>7005616</v>
      </c>
      <c r="O116" s="96">
        <v>7231897.3968000002</v>
      </c>
      <c r="P116" s="103"/>
      <c r="Q116" s="96">
        <v>1</v>
      </c>
      <c r="R116" s="96">
        <v>0</v>
      </c>
      <c r="S116" s="96">
        <v>7231897.3968000002</v>
      </c>
      <c r="T116" s="103">
        <v>0</v>
      </c>
      <c r="U116" s="96">
        <v>1</v>
      </c>
      <c r="V116" s="96">
        <v>0</v>
      </c>
      <c r="W116" s="96">
        <v>7231897.3968000002</v>
      </c>
    </row>
    <row r="117" spans="2:23" ht="101.25" hidden="1" customHeight="1">
      <c r="B117" s="82">
        <v>140</v>
      </c>
      <c r="C117" s="89" t="s">
        <v>34</v>
      </c>
      <c r="D117" s="8" t="str">
        <f t="shared" si="4"/>
        <v>140Vigilancia en salud pública</v>
      </c>
      <c r="E117" s="8" t="s">
        <v>1</v>
      </c>
      <c r="F117" s="8" t="s">
        <v>3</v>
      </c>
      <c r="G117" s="8" t="s">
        <v>35</v>
      </c>
      <c r="H117" s="8" t="s">
        <v>211</v>
      </c>
      <c r="I117" s="8" t="s">
        <v>37</v>
      </c>
      <c r="J117" s="8" t="s">
        <v>47</v>
      </c>
      <c r="K117" s="89" t="s">
        <v>48</v>
      </c>
      <c r="L117" s="89" t="s">
        <v>31</v>
      </c>
      <c r="M117" s="8" t="str">
        <f t="shared" si="3"/>
        <v>140Vigilancia en salud públicaSUBREDC. FEBRERO 2025</v>
      </c>
      <c r="N117" s="96">
        <v>18132464</v>
      </c>
      <c r="O117" s="96">
        <v>18718142.587200001</v>
      </c>
      <c r="P117" s="103"/>
      <c r="Q117" s="96">
        <v>1</v>
      </c>
      <c r="R117" s="96">
        <v>0</v>
      </c>
      <c r="S117" s="96">
        <v>18718142.587200001</v>
      </c>
      <c r="T117" s="103">
        <v>0</v>
      </c>
      <c r="U117" s="96">
        <v>1</v>
      </c>
      <c r="V117" s="96">
        <v>0</v>
      </c>
      <c r="W117" s="96">
        <v>18718142.587200001</v>
      </c>
    </row>
    <row r="118" spans="2:23" ht="101.25" hidden="1" customHeight="1">
      <c r="B118" s="82">
        <v>143</v>
      </c>
      <c r="C118" s="89" t="s">
        <v>34</v>
      </c>
      <c r="D118" s="8" t="str">
        <f t="shared" si="4"/>
        <v>143Vigilancia en salud pública</v>
      </c>
      <c r="E118" s="8" t="s">
        <v>1</v>
      </c>
      <c r="F118" s="8" t="s">
        <v>3</v>
      </c>
      <c r="G118" s="8" t="s">
        <v>35</v>
      </c>
      <c r="H118" s="8" t="s">
        <v>212</v>
      </c>
      <c r="I118" s="8" t="s">
        <v>37</v>
      </c>
      <c r="J118" s="8" t="s">
        <v>47</v>
      </c>
      <c r="K118" s="89" t="s">
        <v>48</v>
      </c>
      <c r="L118" s="89" t="s">
        <v>31</v>
      </c>
      <c r="M118" s="8" t="str">
        <f t="shared" si="3"/>
        <v>143Vigilancia en salud públicaSUBREDC. FEBRERO 2025</v>
      </c>
      <c r="N118" s="96">
        <v>63669520</v>
      </c>
      <c r="O118" s="96">
        <v>65726045.495999999</v>
      </c>
      <c r="P118" s="103"/>
      <c r="Q118" s="96">
        <v>1</v>
      </c>
      <c r="R118" s="96">
        <v>0</v>
      </c>
      <c r="S118" s="96">
        <v>65726045.495999999</v>
      </c>
      <c r="T118" s="103">
        <v>0</v>
      </c>
      <c r="U118" s="96">
        <v>1</v>
      </c>
      <c r="V118" s="96">
        <v>0</v>
      </c>
      <c r="W118" s="96">
        <v>65726045.495999999</v>
      </c>
    </row>
    <row r="119" spans="2:23" ht="101.25" hidden="1" customHeight="1">
      <c r="B119" s="82">
        <v>144</v>
      </c>
      <c r="C119" s="89" t="s">
        <v>34</v>
      </c>
      <c r="D119" s="8" t="str">
        <f t="shared" si="4"/>
        <v>144Vigilancia en salud pública</v>
      </c>
      <c r="E119" s="8" t="s">
        <v>1</v>
      </c>
      <c r="F119" s="8" t="s">
        <v>3</v>
      </c>
      <c r="G119" s="8" t="s">
        <v>197</v>
      </c>
      <c r="H119" s="8" t="s">
        <v>213</v>
      </c>
      <c r="I119" s="8" t="s">
        <v>207</v>
      </c>
      <c r="J119" s="8" t="s">
        <v>47</v>
      </c>
      <c r="K119" s="89" t="s">
        <v>48</v>
      </c>
      <c r="L119" s="89" t="s">
        <v>31</v>
      </c>
      <c r="M119" s="8" t="str">
        <f t="shared" si="3"/>
        <v>144Vigilancia en salud públicaSUBREDC. FEBRERO 2025</v>
      </c>
      <c r="N119" s="96">
        <v>201570</v>
      </c>
      <c r="O119" s="96">
        <v>208080.71100000001</v>
      </c>
      <c r="P119" s="103">
        <v>549.45365877858808</v>
      </c>
      <c r="Q119" s="96">
        <v>0.54634122141192198</v>
      </c>
      <c r="R119" s="96">
        <v>110753374</v>
      </c>
      <c r="S119" s="96">
        <v>113683.06980000116</v>
      </c>
      <c r="T119" s="103">
        <v>549.45365877858808</v>
      </c>
      <c r="U119" s="96">
        <v>0.54634122141192198</v>
      </c>
      <c r="V119" s="96">
        <v>110753374</v>
      </c>
      <c r="W119" s="96">
        <v>113683.06980000116</v>
      </c>
    </row>
    <row r="120" spans="2:23" ht="101.25" hidden="1" customHeight="1">
      <c r="B120" s="82">
        <v>146</v>
      </c>
      <c r="C120" s="89" t="s">
        <v>34</v>
      </c>
      <c r="D120" s="8" t="str">
        <f t="shared" si="4"/>
        <v>146Vigilancia en salud pública</v>
      </c>
      <c r="E120" s="8" t="s">
        <v>1</v>
      </c>
      <c r="F120" s="8" t="s">
        <v>3</v>
      </c>
      <c r="G120" s="8" t="s">
        <v>35</v>
      </c>
      <c r="H120" s="8" t="s">
        <v>214</v>
      </c>
      <c r="I120" s="8" t="s">
        <v>37</v>
      </c>
      <c r="J120" s="8" t="s">
        <v>47</v>
      </c>
      <c r="K120" s="89" t="s">
        <v>48</v>
      </c>
      <c r="L120" s="89" t="s">
        <v>31</v>
      </c>
      <c r="M120" s="8" t="str">
        <f t="shared" si="3"/>
        <v>146Vigilancia en salud públicaSUBREDC. FEBRERO 2025</v>
      </c>
      <c r="N120" s="96">
        <v>7005616</v>
      </c>
      <c r="O120" s="96">
        <v>7231897.3968000002</v>
      </c>
      <c r="P120" s="103"/>
      <c r="Q120" s="96">
        <v>1</v>
      </c>
      <c r="R120" s="96">
        <v>0</v>
      </c>
      <c r="S120" s="96">
        <v>7231897.3968000002</v>
      </c>
      <c r="T120" s="103">
        <v>0</v>
      </c>
      <c r="U120" s="96">
        <v>1</v>
      </c>
      <c r="V120" s="96">
        <v>0</v>
      </c>
      <c r="W120" s="96">
        <v>7231897.3968000002</v>
      </c>
    </row>
    <row r="121" spans="2:23" ht="101.25" hidden="1" customHeight="1">
      <c r="B121" s="82">
        <v>147</v>
      </c>
      <c r="C121" s="89" t="s">
        <v>34</v>
      </c>
      <c r="D121" s="8" t="str">
        <f t="shared" si="4"/>
        <v>147Vigilancia en salud pública</v>
      </c>
      <c r="E121" s="8" t="s">
        <v>1</v>
      </c>
      <c r="F121" s="8" t="s">
        <v>3</v>
      </c>
      <c r="G121" s="8" t="s">
        <v>35</v>
      </c>
      <c r="H121" s="8" t="s">
        <v>215</v>
      </c>
      <c r="I121" s="8" t="s">
        <v>37</v>
      </c>
      <c r="J121" s="8" t="s">
        <v>47</v>
      </c>
      <c r="K121" s="89" t="s">
        <v>48</v>
      </c>
      <c r="L121" s="89" t="s">
        <v>31</v>
      </c>
      <c r="M121" s="8" t="str">
        <f t="shared" si="3"/>
        <v>147Vigilancia en salud públicaSUBREDC. FEBRERO 2025</v>
      </c>
      <c r="N121" s="96">
        <v>6181480</v>
      </c>
      <c r="O121" s="96">
        <v>6381141.8039999995</v>
      </c>
      <c r="P121" s="103"/>
      <c r="Q121" s="96">
        <v>1</v>
      </c>
      <c r="R121" s="96">
        <v>0</v>
      </c>
      <c r="S121" s="96">
        <v>6381141.8039999995</v>
      </c>
      <c r="T121" s="103">
        <v>0</v>
      </c>
      <c r="U121" s="96">
        <v>1</v>
      </c>
      <c r="V121" s="96">
        <v>0</v>
      </c>
      <c r="W121" s="96">
        <v>6381141.8039999995</v>
      </c>
    </row>
    <row r="122" spans="2:23" ht="101.25" hidden="1" customHeight="1">
      <c r="B122" s="82">
        <v>148</v>
      </c>
      <c r="C122" s="89" t="s">
        <v>34</v>
      </c>
      <c r="D122" s="8" t="str">
        <f t="shared" si="4"/>
        <v>148Vigilancia en salud pública</v>
      </c>
      <c r="E122" s="8" t="s">
        <v>1</v>
      </c>
      <c r="F122" s="8" t="s">
        <v>3</v>
      </c>
      <c r="G122" s="8" t="s">
        <v>35</v>
      </c>
      <c r="H122" s="8" t="s">
        <v>216</v>
      </c>
      <c r="I122" s="8" t="s">
        <v>37</v>
      </c>
      <c r="J122" s="8" t="s">
        <v>47</v>
      </c>
      <c r="K122" s="89" t="s">
        <v>48</v>
      </c>
      <c r="L122" s="89" t="s">
        <v>31</v>
      </c>
      <c r="M122" s="8" t="str">
        <f t="shared" si="3"/>
        <v>148Vigilancia en salud públicaSUBREDC. FEBRERO 2025</v>
      </c>
      <c r="N122" s="96">
        <v>5357344</v>
      </c>
      <c r="O122" s="96">
        <v>5530386.2111999998</v>
      </c>
      <c r="P122" s="103"/>
      <c r="Q122" s="96">
        <v>1</v>
      </c>
      <c r="R122" s="96">
        <v>0</v>
      </c>
      <c r="S122" s="96">
        <v>5530386.2111999998</v>
      </c>
      <c r="T122" s="103">
        <v>0</v>
      </c>
      <c r="U122" s="96">
        <v>1</v>
      </c>
      <c r="V122" s="96">
        <v>0</v>
      </c>
      <c r="W122" s="96">
        <v>5530386.2111999998</v>
      </c>
    </row>
    <row r="123" spans="2:23" ht="101.25" hidden="1" customHeight="1">
      <c r="B123" s="82">
        <v>150</v>
      </c>
      <c r="C123" s="89" t="s">
        <v>34</v>
      </c>
      <c r="D123" s="8" t="str">
        <f t="shared" si="4"/>
        <v>150Vigilancia en salud pública</v>
      </c>
      <c r="E123" s="8" t="s">
        <v>1</v>
      </c>
      <c r="F123" s="8" t="s">
        <v>3</v>
      </c>
      <c r="G123" s="8" t="s">
        <v>197</v>
      </c>
      <c r="H123" s="8" t="s">
        <v>217</v>
      </c>
      <c r="I123" s="8" t="s">
        <v>37</v>
      </c>
      <c r="J123" s="8" t="s">
        <v>47</v>
      </c>
      <c r="K123" s="89" t="s">
        <v>48</v>
      </c>
      <c r="L123" s="89" t="s">
        <v>31</v>
      </c>
      <c r="M123" s="8" t="str">
        <f t="shared" si="3"/>
        <v>150Vigilancia en salud públicaSUBREDC. FEBRERO 2025</v>
      </c>
      <c r="N123" s="96">
        <v>3296912</v>
      </c>
      <c r="O123" s="96">
        <v>3403402.2576000001</v>
      </c>
      <c r="P123" s="103"/>
      <c r="Q123" s="96">
        <v>1</v>
      </c>
      <c r="R123" s="96">
        <v>0</v>
      </c>
      <c r="S123" s="96">
        <v>3403402.2576000001</v>
      </c>
      <c r="T123" s="103">
        <v>0</v>
      </c>
      <c r="U123" s="96">
        <v>1</v>
      </c>
      <c r="V123" s="96">
        <v>0</v>
      </c>
      <c r="W123" s="96">
        <v>3403402.2576000001</v>
      </c>
    </row>
    <row r="124" spans="2:23" ht="101.25" hidden="1" customHeight="1">
      <c r="B124" s="82">
        <v>152</v>
      </c>
      <c r="C124" s="89" t="s">
        <v>34</v>
      </c>
      <c r="D124" s="8" t="str">
        <f t="shared" si="4"/>
        <v>152Vigilancia en salud pública</v>
      </c>
      <c r="E124" s="8" t="s">
        <v>1</v>
      </c>
      <c r="F124" s="8" t="s">
        <v>3</v>
      </c>
      <c r="G124" s="8" t="s">
        <v>35</v>
      </c>
      <c r="H124" s="8" t="s">
        <v>218</v>
      </c>
      <c r="I124" s="8" t="s">
        <v>37</v>
      </c>
      <c r="J124" s="8" t="s">
        <v>47</v>
      </c>
      <c r="K124" s="89" t="s">
        <v>48</v>
      </c>
      <c r="L124" s="89" t="s">
        <v>31</v>
      </c>
      <c r="M124" s="8" t="str">
        <f t="shared" si="3"/>
        <v>152Vigilancia en salud públicaSUBREDC. FEBRERO 2025</v>
      </c>
      <c r="N124" s="96">
        <v>22871752</v>
      </c>
      <c r="O124" s="96">
        <v>23610509.589600001</v>
      </c>
      <c r="P124" s="103"/>
      <c r="Q124" s="96">
        <v>1</v>
      </c>
      <c r="R124" s="96">
        <v>0</v>
      </c>
      <c r="S124" s="96">
        <v>23610509.589600001</v>
      </c>
      <c r="T124" s="103">
        <v>0</v>
      </c>
      <c r="U124" s="96">
        <v>1</v>
      </c>
      <c r="V124" s="96">
        <v>0</v>
      </c>
      <c r="W124" s="96">
        <v>23610509.589600001</v>
      </c>
    </row>
    <row r="125" spans="2:23" ht="101.25" hidden="1" customHeight="1">
      <c r="B125" s="82">
        <v>153</v>
      </c>
      <c r="C125" s="89" t="s">
        <v>34</v>
      </c>
      <c r="D125" s="8" t="str">
        <f t="shared" si="4"/>
        <v>153Vigilancia en salud pública</v>
      </c>
      <c r="E125" s="8" t="s">
        <v>1</v>
      </c>
      <c r="F125" s="8" t="s">
        <v>3</v>
      </c>
      <c r="G125" s="8" t="s">
        <v>35</v>
      </c>
      <c r="H125" s="8" t="s">
        <v>219</v>
      </c>
      <c r="I125" s="8" t="s">
        <v>37</v>
      </c>
      <c r="J125" s="8" t="s">
        <v>47</v>
      </c>
      <c r="K125" s="89" t="s">
        <v>48</v>
      </c>
      <c r="L125" s="89" t="s">
        <v>31</v>
      </c>
      <c r="M125" s="8" t="str">
        <f t="shared" si="3"/>
        <v>153Vigilancia en salud públicaSUBREDC. FEBRERO 2025</v>
      </c>
      <c r="N125" s="96">
        <v>28434992</v>
      </c>
      <c r="O125" s="96">
        <v>29353442.241599999</v>
      </c>
      <c r="P125" s="103"/>
      <c r="Q125" s="96">
        <v>1</v>
      </c>
      <c r="R125" s="96">
        <v>0</v>
      </c>
      <c r="S125" s="96">
        <v>29353442.241599999</v>
      </c>
      <c r="T125" s="103">
        <v>0</v>
      </c>
      <c r="U125" s="96">
        <v>1</v>
      </c>
      <c r="V125" s="96">
        <v>0</v>
      </c>
      <c r="W125" s="96">
        <v>29353442.241599999</v>
      </c>
    </row>
    <row r="126" spans="2:23" ht="101.25" hidden="1" customHeight="1">
      <c r="B126" s="82">
        <v>156</v>
      </c>
      <c r="C126" s="89" t="s">
        <v>34</v>
      </c>
      <c r="D126" s="8" t="str">
        <f t="shared" si="4"/>
        <v>156Vigilancia en salud pública</v>
      </c>
      <c r="E126" s="8" t="s">
        <v>1</v>
      </c>
      <c r="F126" s="8" t="s">
        <v>3</v>
      </c>
      <c r="G126" s="8" t="s">
        <v>35</v>
      </c>
      <c r="H126" s="8" t="s">
        <v>220</v>
      </c>
      <c r="I126" s="8" t="s">
        <v>37</v>
      </c>
      <c r="J126" s="8" t="s">
        <v>47</v>
      </c>
      <c r="K126" s="89" t="s">
        <v>48</v>
      </c>
      <c r="L126" s="89" t="s">
        <v>31</v>
      </c>
      <c r="M126" s="8" t="str">
        <f t="shared" si="3"/>
        <v>156Vigilancia en salud públicaSUBREDC. FEBRERO 2025</v>
      </c>
      <c r="N126" s="96">
        <v>3296912</v>
      </c>
      <c r="O126" s="96">
        <v>3403402.2576000001</v>
      </c>
      <c r="P126" s="103"/>
      <c r="Q126" s="96">
        <v>1</v>
      </c>
      <c r="R126" s="96">
        <v>0</v>
      </c>
      <c r="S126" s="96">
        <v>3403402.2576000001</v>
      </c>
      <c r="T126" s="103">
        <v>0</v>
      </c>
      <c r="U126" s="96">
        <v>1</v>
      </c>
      <c r="V126" s="96">
        <v>0</v>
      </c>
      <c r="W126" s="96">
        <v>3403402.2576000001</v>
      </c>
    </row>
    <row r="127" spans="2:23" ht="101.25" hidden="1" customHeight="1">
      <c r="B127" s="82">
        <v>157</v>
      </c>
      <c r="C127" s="89" t="s">
        <v>34</v>
      </c>
      <c r="D127" s="8" t="str">
        <f t="shared" si="4"/>
        <v>157Vigilancia en salud pública</v>
      </c>
      <c r="E127" s="8" t="s">
        <v>1</v>
      </c>
      <c r="F127" s="8" t="s">
        <v>3</v>
      </c>
      <c r="G127" s="8" t="s">
        <v>35</v>
      </c>
      <c r="H127" s="8" t="s">
        <v>221</v>
      </c>
      <c r="I127" s="8" t="s">
        <v>37</v>
      </c>
      <c r="J127" s="8" t="s">
        <v>47</v>
      </c>
      <c r="K127" s="89" t="s">
        <v>48</v>
      </c>
      <c r="L127" s="89" t="s">
        <v>31</v>
      </c>
      <c r="M127" s="8" t="str">
        <f t="shared" si="3"/>
        <v>157Vigilancia en salud públicaSUBREDC. FEBRERO 2025</v>
      </c>
      <c r="N127" s="96">
        <v>37501776</v>
      </c>
      <c r="O127" s="96">
        <v>38713083.364799999</v>
      </c>
      <c r="P127" s="103"/>
      <c r="Q127" s="96">
        <v>0</v>
      </c>
      <c r="R127" s="96">
        <v>0</v>
      </c>
      <c r="S127" s="96">
        <v>0</v>
      </c>
      <c r="T127" s="103">
        <v>0</v>
      </c>
      <c r="U127" s="96">
        <v>0</v>
      </c>
      <c r="V127" s="96">
        <v>0</v>
      </c>
      <c r="W127" s="96">
        <v>0</v>
      </c>
    </row>
    <row r="128" spans="2:23" ht="101.25" hidden="1" customHeight="1">
      <c r="B128" s="82">
        <v>15</v>
      </c>
      <c r="C128" s="89" t="s">
        <v>70</v>
      </c>
      <c r="D128" s="8" t="str">
        <f t="shared" si="4"/>
        <v>15Entorno Cuidador Institucional “Bienestar en nuestro entorno institucional”</v>
      </c>
      <c r="E128" s="8" t="s">
        <v>2</v>
      </c>
      <c r="F128" s="8" t="s">
        <v>3</v>
      </c>
      <c r="G128" s="8" t="s">
        <v>71</v>
      </c>
      <c r="H128" s="8" t="s">
        <v>222</v>
      </c>
      <c r="I128" s="8" t="s">
        <v>73</v>
      </c>
      <c r="J128" s="8" t="s">
        <v>120</v>
      </c>
      <c r="K128" s="89" t="s">
        <v>223</v>
      </c>
      <c r="L128" s="89" t="s">
        <v>31</v>
      </c>
      <c r="M128" s="8" t="str">
        <f t="shared" si="3"/>
        <v>15Entorno Cuidador Institucional “Bienestar en nuestro entorno institucional”DISTRITOC. FEBRERO 2025</v>
      </c>
      <c r="N128" s="96">
        <v>345874</v>
      </c>
      <c r="O128" s="96">
        <v>357045.73019999999</v>
      </c>
      <c r="P128" s="103"/>
      <c r="Q128" s="96">
        <v>112</v>
      </c>
      <c r="R128" s="96">
        <v>0</v>
      </c>
      <c r="S128" s="96">
        <v>39989121.782399997</v>
      </c>
      <c r="T128" s="103"/>
      <c r="U128" s="96">
        <v>112</v>
      </c>
      <c r="V128" s="96">
        <v>0</v>
      </c>
      <c r="W128" s="96">
        <v>39989121.782399997</v>
      </c>
    </row>
    <row r="129" spans="2:23" ht="101.25" hidden="1" customHeight="1">
      <c r="B129" s="82">
        <v>18</v>
      </c>
      <c r="C129" s="89" t="s">
        <v>70</v>
      </c>
      <c r="D129" s="8" t="str">
        <f t="shared" si="4"/>
        <v>18Entorno Cuidador Institucional “Bienestar en nuestro entorno institucional”</v>
      </c>
      <c r="E129" s="8" t="s">
        <v>2</v>
      </c>
      <c r="F129" s="8" t="s">
        <v>3</v>
      </c>
      <c r="G129" s="8" t="s">
        <v>71</v>
      </c>
      <c r="H129" s="8" t="s">
        <v>224</v>
      </c>
      <c r="I129" s="8" t="s">
        <v>73</v>
      </c>
      <c r="J129" s="8" t="s">
        <v>120</v>
      </c>
      <c r="K129" s="89" t="s">
        <v>223</v>
      </c>
      <c r="L129" s="89" t="s">
        <v>31</v>
      </c>
      <c r="M129" s="8" t="str">
        <f t="shared" si="3"/>
        <v>18Entorno Cuidador Institucional “Bienestar en nuestro entorno institucional”DISTRITOC. FEBRERO 2025</v>
      </c>
      <c r="N129" s="96">
        <v>287001</v>
      </c>
      <c r="O129" s="96">
        <v>296271.1323</v>
      </c>
      <c r="P129" s="103"/>
      <c r="Q129" s="96">
        <v>56</v>
      </c>
      <c r="R129" s="96">
        <v>0</v>
      </c>
      <c r="S129" s="96">
        <v>16591183.4088</v>
      </c>
      <c r="T129" s="103"/>
      <c r="U129" s="96">
        <v>56</v>
      </c>
      <c r="V129" s="96">
        <v>0</v>
      </c>
      <c r="W129" s="96">
        <v>16591183.4088</v>
      </c>
    </row>
    <row r="130" spans="2:23" ht="101.25" hidden="1" customHeight="1">
      <c r="B130" s="82">
        <v>31</v>
      </c>
      <c r="C130" s="89" t="s">
        <v>84</v>
      </c>
      <c r="D130" s="8" t="str">
        <f t="shared" si="4"/>
        <v>31Entorno cuidador Laboral “Bienestar en nuestro entorno laboral”</v>
      </c>
      <c r="E130" s="8" t="s">
        <v>2</v>
      </c>
      <c r="F130" s="8" t="s">
        <v>3</v>
      </c>
      <c r="G130" s="8" t="s">
        <v>85</v>
      </c>
      <c r="H130" s="8" t="s">
        <v>225</v>
      </c>
      <c r="I130" s="8" t="s">
        <v>226</v>
      </c>
      <c r="J130" s="8" t="s">
        <v>120</v>
      </c>
      <c r="K130" s="89" t="s">
        <v>223</v>
      </c>
      <c r="L130" s="89" t="s">
        <v>31</v>
      </c>
      <c r="M130" s="8" t="str">
        <f t="shared" si="3"/>
        <v>31Entorno cuidador Laboral “Bienestar en nuestro entorno laboral”DISTRITOC. FEBRERO 2025</v>
      </c>
      <c r="N130" s="96">
        <v>7005616</v>
      </c>
      <c r="O130" s="96">
        <v>7231897.3968000002</v>
      </c>
      <c r="P130" s="103"/>
      <c r="Q130" s="96">
        <v>1</v>
      </c>
      <c r="R130" s="96">
        <v>0</v>
      </c>
      <c r="S130" s="96">
        <v>7231897.3968000002</v>
      </c>
      <c r="T130" s="103"/>
      <c r="U130" s="96">
        <v>1</v>
      </c>
      <c r="V130" s="96">
        <v>0</v>
      </c>
      <c r="W130" s="96">
        <v>7231897.3968000002</v>
      </c>
    </row>
    <row r="131" spans="2:23" ht="101.25" hidden="1" customHeight="1">
      <c r="B131" s="82">
        <v>33</v>
      </c>
      <c r="C131" s="89" t="s">
        <v>84</v>
      </c>
      <c r="D131" s="8" t="str">
        <f t="shared" si="4"/>
        <v>33Entorno cuidador Laboral “Bienestar en nuestro entorno laboral”</v>
      </c>
      <c r="E131" s="8" t="s">
        <v>2</v>
      </c>
      <c r="F131" s="8" t="s">
        <v>3</v>
      </c>
      <c r="G131" s="8" t="s">
        <v>85</v>
      </c>
      <c r="H131" s="8" t="s">
        <v>227</v>
      </c>
      <c r="I131" s="8" t="s">
        <v>228</v>
      </c>
      <c r="J131" s="8" t="s">
        <v>120</v>
      </c>
      <c r="K131" s="89" t="s">
        <v>223</v>
      </c>
      <c r="L131" s="89" t="s">
        <v>31</v>
      </c>
      <c r="M131" s="8" t="str">
        <f t="shared" ref="M131:M194" si="5">+D131&amp;K131&amp;L131</f>
        <v>33Entorno cuidador Laboral “Bienestar en nuestro entorno laboral”DISTRITOC. FEBRERO 2025</v>
      </c>
      <c r="N131" s="96">
        <v>6181480</v>
      </c>
      <c r="O131" s="96">
        <v>6381141.8039999995</v>
      </c>
      <c r="P131" s="103"/>
      <c r="Q131" s="96">
        <v>1</v>
      </c>
      <c r="R131" s="96">
        <v>0</v>
      </c>
      <c r="S131" s="96">
        <v>6381141.8039999995</v>
      </c>
      <c r="T131" s="105"/>
      <c r="U131" s="96">
        <v>1</v>
      </c>
      <c r="V131" s="96">
        <v>0</v>
      </c>
      <c r="W131" s="96">
        <v>6381141.8039999995</v>
      </c>
    </row>
    <row r="132" spans="2:23" ht="101.25" hidden="1" customHeight="1">
      <c r="B132" s="82">
        <v>40</v>
      </c>
      <c r="C132" s="89" t="s">
        <v>84</v>
      </c>
      <c r="D132" s="8" t="str">
        <f t="shared" ref="D132:D195" si="6">+B132&amp;C132</f>
        <v>40Entorno cuidador Laboral “Bienestar en nuestro entorno laboral”</v>
      </c>
      <c r="E132" s="8" t="s">
        <v>2</v>
      </c>
      <c r="F132" s="8" t="s">
        <v>3</v>
      </c>
      <c r="G132" s="8" t="s">
        <v>85</v>
      </c>
      <c r="H132" s="8" t="s">
        <v>229</v>
      </c>
      <c r="I132" s="8" t="s">
        <v>230</v>
      </c>
      <c r="J132" s="8" t="s">
        <v>120</v>
      </c>
      <c r="K132" s="89" t="s">
        <v>223</v>
      </c>
      <c r="L132" s="89" t="s">
        <v>31</v>
      </c>
      <c r="M132" s="8" t="str">
        <f t="shared" si="5"/>
        <v>40Entorno cuidador Laboral “Bienestar en nuestro entorno laboral”DISTRITOC. FEBRERO 2025</v>
      </c>
      <c r="N132" s="96">
        <v>125201</v>
      </c>
      <c r="O132" s="96">
        <v>129244.9923</v>
      </c>
      <c r="P132" s="103"/>
      <c r="Q132" s="96">
        <v>56</v>
      </c>
      <c r="R132" s="96">
        <v>0</v>
      </c>
      <c r="S132" s="96">
        <v>7237719.5687999995</v>
      </c>
      <c r="T132" s="103"/>
      <c r="U132" s="96">
        <v>56</v>
      </c>
      <c r="V132" s="96">
        <v>0</v>
      </c>
      <c r="W132" s="96">
        <v>7237719.5687999995</v>
      </c>
    </row>
    <row r="133" spans="2:23" ht="101.25" hidden="1" customHeight="1">
      <c r="B133" s="82">
        <v>56</v>
      </c>
      <c r="C133" s="89" t="s">
        <v>126</v>
      </c>
      <c r="D133" s="8" t="str">
        <f t="shared" si="6"/>
        <v>56Entorno cuidador educativo “Bienestar en nuestro entorno educativo”</v>
      </c>
      <c r="E133" s="8" t="s">
        <v>2</v>
      </c>
      <c r="F133" s="8" t="s">
        <v>3</v>
      </c>
      <c r="G133" s="8" t="s">
        <v>129</v>
      </c>
      <c r="H133" s="8" t="s">
        <v>231</v>
      </c>
      <c r="I133" s="8" t="s">
        <v>232</v>
      </c>
      <c r="J133" s="8" t="s">
        <v>120</v>
      </c>
      <c r="K133" s="89" t="s">
        <v>223</v>
      </c>
      <c r="L133" s="89" t="s">
        <v>31</v>
      </c>
      <c r="M133" s="8" t="str">
        <f t="shared" si="5"/>
        <v>56Entorno cuidador educativo “Bienestar en nuestro entorno educativo”DISTRITOC. FEBRERO 2025</v>
      </c>
      <c r="N133" s="96">
        <v>953926</v>
      </c>
      <c r="O133" s="96">
        <v>984737.80980000005</v>
      </c>
      <c r="P133" s="103"/>
      <c r="Q133" s="96">
        <v>39</v>
      </c>
      <c r="R133" s="96">
        <v>0</v>
      </c>
      <c r="S133" s="96">
        <v>38404774.582199998</v>
      </c>
      <c r="T133" s="103"/>
      <c r="U133" s="96">
        <v>39</v>
      </c>
      <c r="V133" s="96">
        <v>0</v>
      </c>
      <c r="W133" s="96">
        <v>38404774.582199998</v>
      </c>
    </row>
    <row r="134" spans="2:23" ht="101.25" hidden="1" customHeight="1">
      <c r="B134" s="82">
        <v>57</v>
      </c>
      <c r="C134" s="89" t="s">
        <v>126</v>
      </c>
      <c r="D134" s="8" t="str">
        <f t="shared" si="6"/>
        <v>57Entorno cuidador educativo “Bienestar en nuestro entorno educativo”</v>
      </c>
      <c r="E134" s="8" t="s">
        <v>2</v>
      </c>
      <c r="F134" s="8" t="s">
        <v>3</v>
      </c>
      <c r="G134" s="8" t="s">
        <v>127</v>
      </c>
      <c r="H134" s="8" t="s">
        <v>233</v>
      </c>
      <c r="I134" s="8" t="s">
        <v>234</v>
      </c>
      <c r="J134" s="8" t="s">
        <v>120</v>
      </c>
      <c r="K134" s="89" t="s">
        <v>223</v>
      </c>
      <c r="L134" s="89" t="s">
        <v>31</v>
      </c>
      <c r="M134" s="8" t="str">
        <f t="shared" si="5"/>
        <v>57Entorno cuidador educativo “Bienestar en nuestro entorno educativo”DISTRITOC. FEBRERO 2025</v>
      </c>
      <c r="N134" s="96">
        <v>1929553</v>
      </c>
      <c r="O134" s="96">
        <v>1991877.5619000001</v>
      </c>
      <c r="P134" s="103"/>
      <c r="Q134" s="96">
        <v>21</v>
      </c>
      <c r="R134" s="96">
        <v>0</v>
      </c>
      <c r="S134" s="96">
        <v>41829428.799900003</v>
      </c>
      <c r="T134" s="103"/>
      <c r="U134" s="96">
        <v>21</v>
      </c>
      <c r="V134" s="96">
        <v>0</v>
      </c>
      <c r="W134" s="96">
        <v>41829428.799900003</v>
      </c>
    </row>
    <row r="135" spans="2:23" ht="101.25" hidden="1" customHeight="1">
      <c r="B135" s="82">
        <v>58</v>
      </c>
      <c r="C135" s="89" t="s">
        <v>126</v>
      </c>
      <c r="D135" s="8" t="str">
        <f t="shared" si="6"/>
        <v>58Entorno cuidador educativo “Bienestar en nuestro entorno educativo”</v>
      </c>
      <c r="E135" s="8" t="s">
        <v>2</v>
      </c>
      <c r="F135" s="8" t="s">
        <v>3</v>
      </c>
      <c r="G135" s="8" t="s">
        <v>129</v>
      </c>
      <c r="H135" s="8" t="s">
        <v>235</v>
      </c>
      <c r="I135" s="8" t="s">
        <v>73</v>
      </c>
      <c r="J135" s="8" t="s">
        <v>120</v>
      </c>
      <c r="K135" s="89" t="s">
        <v>223</v>
      </c>
      <c r="L135" s="89" t="s">
        <v>31</v>
      </c>
      <c r="M135" s="8" t="str">
        <f t="shared" si="5"/>
        <v>58Entorno cuidador educativo “Bienestar en nuestro entorno educativo”DISTRITOC. FEBRERO 2025</v>
      </c>
      <c r="N135" s="96">
        <v>172367</v>
      </c>
      <c r="O135" s="96">
        <v>177934.4541</v>
      </c>
      <c r="P135" s="103"/>
      <c r="Q135" s="96">
        <v>248</v>
      </c>
      <c r="R135" s="96">
        <v>0</v>
      </c>
      <c r="S135" s="96">
        <v>44127744.616800003</v>
      </c>
      <c r="T135" s="103"/>
      <c r="U135" s="96">
        <v>248</v>
      </c>
      <c r="V135" s="96">
        <v>0</v>
      </c>
      <c r="W135" s="96">
        <v>44127744.616800003</v>
      </c>
    </row>
    <row r="136" spans="2:23" ht="101.25" hidden="1" customHeight="1">
      <c r="B136" s="82">
        <v>59</v>
      </c>
      <c r="C136" s="89" t="s">
        <v>126</v>
      </c>
      <c r="D136" s="8" t="str">
        <f t="shared" si="6"/>
        <v>59Entorno cuidador educativo “Bienestar en nuestro entorno educativo”</v>
      </c>
      <c r="E136" s="8" t="s">
        <v>2</v>
      </c>
      <c r="F136" s="8" t="s">
        <v>3</v>
      </c>
      <c r="G136" s="8" t="s">
        <v>129</v>
      </c>
      <c r="H136" s="8" t="s">
        <v>236</v>
      </c>
      <c r="I136" s="8" t="s">
        <v>73</v>
      </c>
      <c r="J136" s="8" t="s">
        <v>120</v>
      </c>
      <c r="K136" s="89" t="s">
        <v>223</v>
      </c>
      <c r="L136" s="89" t="s">
        <v>31</v>
      </c>
      <c r="M136" s="8" t="str">
        <f t="shared" si="5"/>
        <v>59Entorno cuidador educativo “Bienestar en nuestro entorno educativo”DISTRITOC. FEBRERO 2025</v>
      </c>
      <c r="N136" s="96">
        <v>225398</v>
      </c>
      <c r="O136" s="96">
        <v>232678.3554</v>
      </c>
      <c r="P136" s="103"/>
      <c r="Q136" s="96">
        <v>186</v>
      </c>
      <c r="R136" s="96">
        <v>0</v>
      </c>
      <c r="S136" s="96">
        <v>43278174.104400001</v>
      </c>
      <c r="T136" s="103"/>
      <c r="U136" s="96">
        <v>186</v>
      </c>
      <c r="V136" s="96">
        <v>0</v>
      </c>
      <c r="W136" s="96">
        <v>43278174.104400001</v>
      </c>
    </row>
    <row r="137" spans="2:23" ht="101.25" hidden="1" customHeight="1">
      <c r="B137" s="82">
        <v>83</v>
      </c>
      <c r="C137" s="89" t="s">
        <v>140</v>
      </c>
      <c r="D137" s="8" t="str">
        <f t="shared" si="6"/>
        <v>83Macro, meso y micro gestión de la salud pública</v>
      </c>
      <c r="E137" s="8" t="s">
        <v>1</v>
      </c>
      <c r="F137" s="8" t="s">
        <v>3</v>
      </c>
      <c r="G137" s="8" t="s">
        <v>150</v>
      </c>
      <c r="H137" s="8" t="s">
        <v>237</v>
      </c>
      <c r="I137" s="8" t="s">
        <v>238</v>
      </c>
      <c r="J137" s="8" t="s">
        <v>120</v>
      </c>
      <c r="K137" s="89" t="s">
        <v>223</v>
      </c>
      <c r="L137" s="89" t="s">
        <v>31</v>
      </c>
      <c r="M137" s="8" t="str">
        <f t="shared" si="5"/>
        <v>83Macro, meso y micro gestión de la salud públicaDISTRITOC. FEBRERO 2025</v>
      </c>
      <c r="N137" s="96">
        <v>21000000</v>
      </c>
      <c r="O137" s="96">
        <v>21678300</v>
      </c>
      <c r="P137" s="103"/>
      <c r="Q137" s="96">
        <v>1</v>
      </c>
      <c r="R137" s="96">
        <v>0</v>
      </c>
      <c r="S137" s="96">
        <v>21678300</v>
      </c>
      <c r="T137" s="103"/>
      <c r="U137" s="96">
        <v>1</v>
      </c>
      <c r="V137" s="96">
        <v>0</v>
      </c>
      <c r="W137" s="96">
        <v>21678300</v>
      </c>
    </row>
    <row r="138" spans="2:23" ht="101.25" hidden="1" customHeight="1">
      <c r="B138" s="82">
        <v>89</v>
      </c>
      <c r="C138" s="89" t="s">
        <v>25</v>
      </c>
      <c r="D138" s="8" t="str">
        <f t="shared" si="6"/>
        <v>89Gestión y Análisis de Políticas para el bienestar en los territorios</v>
      </c>
      <c r="E138" s="8" t="s">
        <v>1</v>
      </c>
      <c r="F138" s="8" t="s">
        <v>3</v>
      </c>
      <c r="G138" s="8" t="s">
        <v>32</v>
      </c>
      <c r="H138" s="8" t="s">
        <v>172</v>
      </c>
      <c r="I138" s="8" t="s">
        <v>172</v>
      </c>
      <c r="J138" s="8" t="s">
        <v>120</v>
      </c>
      <c r="K138" s="77" t="s">
        <v>223</v>
      </c>
      <c r="L138" s="89" t="s">
        <v>31</v>
      </c>
      <c r="M138" s="8" t="str">
        <f t="shared" si="5"/>
        <v>89Gestión y Análisis de Políticas para el bienestar en los territoriosDISTRITOC. FEBRERO 2025</v>
      </c>
      <c r="N138" s="96">
        <v>43858752</v>
      </c>
      <c r="O138" s="96">
        <v>45275389.689599998</v>
      </c>
      <c r="P138" s="103"/>
      <c r="Q138" s="96">
        <v>1.02</v>
      </c>
      <c r="R138" s="96">
        <v>0</v>
      </c>
      <c r="S138" s="96">
        <v>46180897.483392</v>
      </c>
      <c r="T138" s="103"/>
      <c r="U138" s="96">
        <v>1.0000288653904243</v>
      </c>
      <c r="V138" s="96">
        <v>0</v>
      </c>
      <c r="W138" s="96">
        <v>45276696.5814</v>
      </c>
    </row>
    <row r="139" spans="2:23" ht="101.25" hidden="1" customHeight="1">
      <c r="B139" s="82">
        <v>92</v>
      </c>
      <c r="C139" s="89" t="s">
        <v>25</v>
      </c>
      <c r="D139" s="8" t="str">
        <f t="shared" si="6"/>
        <v>92Gestión y Análisis de Políticas para el bienestar en los territorios</v>
      </c>
      <c r="E139" s="8" t="s">
        <v>1</v>
      </c>
      <c r="F139" s="8" t="s">
        <v>3</v>
      </c>
      <c r="G139" s="8" t="s">
        <v>173</v>
      </c>
      <c r="H139" s="8" t="s">
        <v>239</v>
      </c>
      <c r="I139" s="8" t="s">
        <v>240</v>
      </c>
      <c r="J139" s="8" t="s">
        <v>120</v>
      </c>
      <c r="K139" s="77" t="s">
        <v>223</v>
      </c>
      <c r="L139" s="89" t="s">
        <v>31</v>
      </c>
      <c r="M139" s="8" t="str">
        <f t="shared" si="5"/>
        <v>92Gestión y Análisis de Políticas para el bienestar en los territoriosDISTRITOC. FEBRERO 2025</v>
      </c>
      <c r="N139" s="96">
        <v>14423392</v>
      </c>
      <c r="O139" s="96">
        <v>14889267.5616</v>
      </c>
      <c r="P139" s="103"/>
      <c r="Q139" s="96">
        <v>1</v>
      </c>
      <c r="R139" s="96">
        <v>0</v>
      </c>
      <c r="S139" s="96">
        <v>14889267.5616</v>
      </c>
      <c r="T139" s="96"/>
      <c r="U139" s="96">
        <v>0.56072974651177754</v>
      </c>
      <c r="V139" s="96">
        <v>0</v>
      </c>
      <c r="W139" s="96">
        <v>8348855.2255619997</v>
      </c>
    </row>
    <row r="140" spans="2:23" ht="101.25" hidden="1" customHeight="1">
      <c r="B140" s="82">
        <v>123</v>
      </c>
      <c r="C140" s="89" t="s">
        <v>34</v>
      </c>
      <c r="D140" s="8" t="str">
        <f t="shared" si="6"/>
        <v>123Vigilancia en salud pública</v>
      </c>
      <c r="E140" s="8" t="s">
        <v>1</v>
      </c>
      <c r="F140" s="8" t="s">
        <v>3</v>
      </c>
      <c r="G140" s="8" t="s">
        <v>35</v>
      </c>
      <c r="H140" s="8" t="s">
        <v>241</v>
      </c>
      <c r="I140" s="8" t="s">
        <v>242</v>
      </c>
      <c r="J140" s="8" t="s">
        <v>120</v>
      </c>
      <c r="K140" s="77" t="s">
        <v>223</v>
      </c>
      <c r="L140" s="89" t="s">
        <v>31</v>
      </c>
      <c r="M140" s="8" t="str">
        <f t="shared" si="5"/>
        <v>123Vigilancia en salud públicaDISTRITOC. FEBRERO 2025</v>
      </c>
      <c r="N140" s="96">
        <v>7005616</v>
      </c>
      <c r="O140" s="96">
        <v>7231897.3968000002</v>
      </c>
      <c r="P140" s="103"/>
      <c r="Q140" s="96">
        <v>1</v>
      </c>
      <c r="R140" s="96">
        <v>0</v>
      </c>
      <c r="S140" s="96">
        <v>7231897.3968000002</v>
      </c>
      <c r="T140" s="103">
        <v>0</v>
      </c>
      <c r="U140" s="96">
        <v>1</v>
      </c>
      <c r="V140" s="96">
        <v>0</v>
      </c>
      <c r="W140" s="96">
        <v>7231897.3968000002</v>
      </c>
    </row>
    <row r="141" spans="2:23" ht="101.25" hidden="1" customHeight="1">
      <c r="B141" s="82">
        <v>155</v>
      </c>
      <c r="C141" s="89" t="s">
        <v>34</v>
      </c>
      <c r="D141" s="8" t="str">
        <f t="shared" si="6"/>
        <v>155Vigilancia en salud pública</v>
      </c>
      <c r="E141" s="8" t="s">
        <v>1</v>
      </c>
      <c r="F141" s="8" t="s">
        <v>3</v>
      </c>
      <c r="G141" s="8" t="s">
        <v>35</v>
      </c>
      <c r="H141" s="8" t="s">
        <v>243</v>
      </c>
      <c r="I141" s="8" t="s">
        <v>37</v>
      </c>
      <c r="J141" s="8" t="s">
        <v>120</v>
      </c>
      <c r="K141" s="77" t="s">
        <v>223</v>
      </c>
      <c r="L141" s="89" t="s">
        <v>31</v>
      </c>
      <c r="M141" s="8" t="str">
        <f t="shared" si="5"/>
        <v>155Vigilancia en salud públicaDISTRITOC. FEBRERO 2025</v>
      </c>
      <c r="N141" s="96">
        <v>74177392</v>
      </c>
      <c r="O141" s="96">
        <v>76573321.761600003</v>
      </c>
      <c r="P141" s="103"/>
      <c r="Q141" s="96">
        <v>1</v>
      </c>
      <c r="R141" s="96">
        <v>0</v>
      </c>
      <c r="S141" s="96">
        <v>76573321.761600003</v>
      </c>
      <c r="T141" s="96">
        <v>0</v>
      </c>
      <c r="U141" s="96">
        <v>1</v>
      </c>
      <c r="V141" s="96">
        <v>0</v>
      </c>
      <c r="W141" s="96">
        <v>76573321.761600003</v>
      </c>
    </row>
    <row r="142" spans="2:23" ht="101.25" hidden="1" customHeight="1">
      <c r="B142" s="82">
        <v>86</v>
      </c>
      <c r="C142" s="89" t="s">
        <v>25</v>
      </c>
      <c r="D142" s="8" t="str">
        <f t="shared" si="6"/>
        <v>86Gestión y Análisis de Políticas para el bienestar en los territorios</v>
      </c>
      <c r="E142" s="8" t="s">
        <v>1</v>
      </c>
      <c r="F142" s="8" t="s">
        <v>3</v>
      </c>
      <c r="G142" s="8" t="s">
        <v>26</v>
      </c>
      <c r="H142" s="8" t="s">
        <v>27</v>
      </c>
      <c r="I142" s="8" t="s">
        <v>28</v>
      </c>
      <c r="J142" s="8" t="s">
        <v>29</v>
      </c>
      <c r="K142" s="89" t="s">
        <v>30</v>
      </c>
      <c r="L142" s="89" t="s">
        <v>244</v>
      </c>
      <c r="M142" s="8" t="str">
        <f t="shared" si="5"/>
        <v>86Gestión y Análisis de Políticas para el bienestar en los territoriosCANDELARIAD. MARZO 2025</v>
      </c>
      <c r="N142" s="96">
        <v>16287024</v>
      </c>
      <c r="O142" s="96">
        <v>16813094.8752</v>
      </c>
      <c r="P142" s="96"/>
      <c r="Q142" s="96">
        <v>1</v>
      </c>
      <c r="R142" s="96">
        <v>0</v>
      </c>
      <c r="S142" s="96">
        <v>16813094.8752</v>
      </c>
      <c r="T142" s="96"/>
      <c r="U142" s="96">
        <v>1</v>
      </c>
      <c r="V142" s="96">
        <v>0</v>
      </c>
      <c r="W142" s="96">
        <v>16813094.8752</v>
      </c>
    </row>
    <row r="143" spans="2:23" ht="101.25" hidden="1" customHeight="1">
      <c r="B143" s="82">
        <v>87</v>
      </c>
      <c r="C143" s="89" t="s">
        <v>25</v>
      </c>
      <c r="D143" s="8" t="str">
        <f t="shared" si="6"/>
        <v>87Gestión y Análisis de Políticas para el bienestar en los territorios</v>
      </c>
      <c r="E143" s="8" t="s">
        <v>1</v>
      </c>
      <c r="F143" s="8" t="s">
        <v>3</v>
      </c>
      <c r="G143" s="8" t="s">
        <v>32</v>
      </c>
      <c r="H143" s="8" t="s">
        <v>33</v>
      </c>
      <c r="I143" s="8" t="s">
        <v>33</v>
      </c>
      <c r="J143" s="8" t="s">
        <v>29</v>
      </c>
      <c r="K143" s="89" t="s">
        <v>30</v>
      </c>
      <c r="L143" s="89" t="s">
        <v>244</v>
      </c>
      <c r="M143" s="8" t="str">
        <f t="shared" si="5"/>
        <v>87Gestión y Análisis de Políticas para el bienestar en los territoriosCANDELARIAD. MARZO 2025</v>
      </c>
      <c r="N143" s="96">
        <v>23686976</v>
      </c>
      <c r="O143" s="96">
        <v>24452065.3248</v>
      </c>
      <c r="P143" s="96"/>
      <c r="Q143" s="96">
        <v>1</v>
      </c>
      <c r="R143" s="96">
        <v>0</v>
      </c>
      <c r="S143" s="96">
        <v>24452065.3248</v>
      </c>
      <c r="T143" s="96"/>
      <c r="U143" s="96">
        <v>1</v>
      </c>
      <c r="V143" s="96">
        <v>0</v>
      </c>
      <c r="W143" s="96">
        <v>24452065.3248</v>
      </c>
    </row>
    <row r="144" spans="2:23" ht="101.25" hidden="1" customHeight="1">
      <c r="B144" s="82">
        <v>141</v>
      </c>
      <c r="C144" s="89" t="s">
        <v>34</v>
      </c>
      <c r="D144" s="8" t="str">
        <f t="shared" si="6"/>
        <v>141Vigilancia en salud pública</v>
      </c>
      <c r="E144" s="8" t="s">
        <v>1</v>
      </c>
      <c r="F144" s="8" t="s">
        <v>3</v>
      </c>
      <c r="G144" s="8" t="s">
        <v>35</v>
      </c>
      <c r="H144" s="8" t="s">
        <v>36</v>
      </c>
      <c r="I144" s="8" t="s">
        <v>37</v>
      </c>
      <c r="J144" s="8" t="s">
        <v>29</v>
      </c>
      <c r="K144" s="89" t="s">
        <v>30</v>
      </c>
      <c r="L144" s="89" t="s">
        <v>244</v>
      </c>
      <c r="M144" s="8" t="str">
        <f t="shared" si="5"/>
        <v>141Vigilancia en salud públicaCANDELARIAD. MARZO 2025</v>
      </c>
      <c r="N144" s="96">
        <v>5357344</v>
      </c>
      <c r="O144" s="96">
        <v>5530386.2111999998</v>
      </c>
      <c r="P144" s="96"/>
      <c r="Q144" s="96">
        <v>1</v>
      </c>
      <c r="R144" s="96">
        <v>0</v>
      </c>
      <c r="S144" s="96">
        <v>5530386.2111999998</v>
      </c>
      <c r="T144" s="103">
        <v>0</v>
      </c>
      <c r="U144" s="96">
        <v>1</v>
      </c>
      <c r="V144" s="96">
        <v>0</v>
      </c>
      <c r="W144" s="96">
        <v>5530386.2111999998</v>
      </c>
    </row>
    <row r="145" spans="2:23" ht="101.25" hidden="1" customHeight="1">
      <c r="B145" s="82">
        <v>86</v>
      </c>
      <c r="C145" s="89" t="s">
        <v>25</v>
      </c>
      <c r="D145" s="8" t="str">
        <f t="shared" si="6"/>
        <v>86Gestión y Análisis de Políticas para el bienestar en los territorios</v>
      </c>
      <c r="E145" s="8" t="s">
        <v>1</v>
      </c>
      <c r="F145" s="8" t="s">
        <v>3</v>
      </c>
      <c r="G145" s="8" t="s">
        <v>26</v>
      </c>
      <c r="H145" s="8" t="s">
        <v>27</v>
      </c>
      <c r="I145" s="8" t="s">
        <v>28</v>
      </c>
      <c r="J145" s="8" t="s">
        <v>29</v>
      </c>
      <c r="K145" s="89" t="s">
        <v>38</v>
      </c>
      <c r="L145" s="89" t="s">
        <v>244</v>
      </c>
      <c r="M145" s="8" t="str">
        <f t="shared" si="5"/>
        <v>86Gestión y Análisis de Políticas para el bienestar en los territoriosSANTA FED. MARZO 2025</v>
      </c>
      <c r="N145" s="96">
        <v>16287024</v>
      </c>
      <c r="O145" s="96">
        <v>16813094.8752</v>
      </c>
      <c r="P145" s="96"/>
      <c r="Q145" s="96">
        <v>1</v>
      </c>
      <c r="R145" s="96">
        <v>0</v>
      </c>
      <c r="S145" s="96">
        <v>16813094.8752</v>
      </c>
      <c r="T145" s="96"/>
      <c r="U145" s="96">
        <v>0.96426840409887005</v>
      </c>
      <c r="V145" s="96">
        <v>0</v>
      </c>
      <c r="W145" s="96">
        <v>16212336.163271993</v>
      </c>
    </row>
    <row r="146" spans="2:23" ht="101.25" hidden="1" customHeight="1">
      <c r="B146" s="82">
        <v>87</v>
      </c>
      <c r="C146" s="89" t="s">
        <v>25</v>
      </c>
      <c r="D146" s="8" t="str">
        <f t="shared" si="6"/>
        <v>87Gestión y Análisis de Políticas para el bienestar en los territorios</v>
      </c>
      <c r="E146" s="8" t="s">
        <v>1</v>
      </c>
      <c r="F146" s="8" t="s">
        <v>3</v>
      </c>
      <c r="G146" s="8" t="s">
        <v>32</v>
      </c>
      <c r="H146" s="8" t="s">
        <v>33</v>
      </c>
      <c r="I146" s="8" t="s">
        <v>33</v>
      </c>
      <c r="J146" s="8" t="s">
        <v>29</v>
      </c>
      <c r="K146" s="89" t="s">
        <v>38</v>
      </c>
      <c r="L146" s="89" t="s">
        <v>244</v>
      </c>
      <c r="M146" s="8" t="str">
        <f t="shared" si="5"/>
        <v>87Gestión y Análisis de Políticas para el bienestar en los territoriosSANTA FED. MARZO 2025</v>
      </c>
      <c r="N146" s="96">
        <v>23686976</v>
      </c>
      <c r="O146" s="96">
        <v>24452065.3248</v>
      </c>
      <c r="P146" s="96"/>
      <c r="Q146" s="96">
        <v>1</v>
      </c>
      <c r="R146" s="96">
        <v>0</v>
      </c>
      <c r="S146" s="96">
        <v>24452065.3248</v>
      </c>
      <c r="T146" s="96"/>
      <c r="U146" s="96">
        <v>0.92873153753353699</v>
      </c>
      <c r="V146" s="96">
        <v>0</v>
      </c>
      <c r="W146" s="96">
        <v>22709404.224971987</v>
      </c>
    </row>
    <row r="147" spans="2:23" ht="101.25" hidden="1" customHeight="1">
      <c r="B147" s="82">
        <v>141</v>
      </c>
      <c r="C147" s="89" t="s">
        <v>34</v>
      </c>
      <c r="D147" s="8" t="str">
        <f t="shared" si="6"/>
        <v>141Vigilancia en salud pública</v>
      </c>
      <c r="E147" s="8" t="s">
        <v>1</v>
      </c>
      <c r="F147" s="8" t="s">
        <v>3</v>
      </c>
      <c r="G147" s="8" t="s">
        <v>35</v>
      </c>
      <c r="H147" s="8" t="s">
        <v>36</v>
      </c>
      <c r="I147" s="8" t="s">
        <v>37</v>
      </c>
      <c r="J147" s="8" t="s">
        <v>29</v>
      </c>
      <c r="K147" s="89" t="s">
        <v>38</v>
      </c>
      <c r="L147" s="89" t="s">
        <v>244</v>
      </c>
      <c r="M147" s="8" t="str">
        <f t="shared" si="5"/>
        <v>141Vigilancia en salud públicaSANTA FED. MARZO 2025</v>
      </c>
      <c r="N147" s="96">
        <v>5357344</v>
      </c>
      <c r="O147" s="96">
        <v>5530386.2111999998</v>
      </c>
      <c r="P147" s="96"/>
      <c r="Q147" s="96">
        <v>1</v>
      </c>
      <c r="R147" s="96">
        <v>0</v>
      </c>
      <c r="S147" s="96">
        <v>5530386.2111999998</v>
      </c>
      <c r="T147" s="103">
        <v>0</v>
      </c>
      <c r="U147" s="96">
        <v>1</v>
      </c>
      <c r="V147" s="96">
        <v>0</v>
      </c>
      <c r="W147" s="96">
        <v>5530386.2111999998</v>
      </c>
    </row>
    <row r="148" spans="2:23" ht="101.25" hidden="1" customHeight="1">
      <c r="B148" s="82">
        <v>86</v>
      </c>
      <c r="C148" s="89" t="s">
        <v>25</v>
      </c>
      <c r="D148" s="8" t="str">
        <f t="shared" si="6"/>
        <v>86Gestión y Análisis de Políticas para el bienestar en los territorios</v>
      </c>
      <c r="E148" s="8" t="s">
        <v>1</v>
      </c>
      <c r="F148" s="8" t="s">
        <v>3</v>
      </c>
      <c r="G148" s="8" t="s">
        <v>26</v>
      </c>
      <c r="H148" s="8" t="s">
        <v>27</v>
      </c>
      <c r="I148" s="8" t="s">
        <v>28</v>
      </c>
      <c r="J148" s="8" t="s">
        <v>29</v>
      </c>
      <c r="K148" s="77" t="s">
        <v>39</v>
      </c>
      <c r="L148" s="89" t="s">
        <v>244</v>
      </c>
      <c r="M148" s="8" t="str">
        <f t="shared" si="5"/>
        <v>86Gestión y Análisis de Políticas para el bienestar en los territoriosMARTIRESD. MARZO 2025</v>
      </c>
      <c r="N148" s="96">
        <v>16287024</v>
      </c>
      <c r="O148" s="96">
        <v>16813094.8752</v>
      </c>
      <c r="P148" s="96"/>
      <c r="Q148" s="96">
        <v>1</v>
      </c>
      <c r="R148" s="96">
        <v>0</v>
      </c>
      <c r="S148" s="96">
        <v>16813094.8752</v>
      </c>
      <c r="T148" s="96"/>
      <c r="U148" s="96">
        <v>1</v>
      </c>
      <c r="V148" s="96">
        <v>0</v>
      </c>
      <c r="W148" s="96">
        <v>16813094.8752</v>
      </c>
    </row>
    <row r="149" spans="2:23" ht="101.25" hidden="1" customHeight="1">
      <c r="B149" s="82">
        <v>87</v>
      </c>
      <c r="C149" s="89" t="s">
        <v>25</v>
      </c>
      <c r="D149" s="8" t="str">
        <f t="shared" si="6"/>
        <v>87Gestión y Análisis de Políticas para el bienestar en los territorios</v>
      </c>
      <c r="E149" s="8" t="s">
        <v>1</v>
      </c>
      <c r="F149" s="8" t="s">
        <v>3</v>
      </c>
      <c r="G149" s="8" t="s">
        <v>32</v>
      </c>
      <c r="H149" s="8" t="s">
        <v>33</v>
      </c>
      <c r="I149" s="8" t="s">
        <v>33</v>
      </c>
      <c r="J149" s="8" t="s">
        <v>29</v>
      </c>
      <c r="K149" s="77" t="s">
        <v>39</v>
      </c>
      <c r="L149" s="89" t="s">
        <v>244</v>
      </c>
      <c r="M149" s="8" t="str">
        <f t="shared" si="5"/>
        <v>87Gestión y Análisis de Políticas para el bienestar en los territoriosMARTIRESD. MARZO 2025</v>
      </c>
      <c r="N149" s="96">
        <v>23686976</v>
      </c>
      <c r="O149" s="96">
        <v>24452065.3248</v>
      </c>
      <c r="P149" s="96"/>
      <c r="Q149" s="96">
        <v>1</v>
      </c>
      <c r="R149" s="96">
        <v>0</v>
      </c>
      <c r="S149" s="96">
        <v>24452065.3248</v>
      </c>
      <c r="T149" s="96"/>
      <c r="U149" s="96">
        <v>1</v>
      </c>
      <c r="V149" s="96">
        <v>0</v>
      </c>
      <c r="W149" s="96">
        <v>24452065.3248</v>
      </c>
    </row>
    <row r="150" spans="2:23" ht="101.25" hidden="1" customHeight="1">
      <c r="B150" s="82">
        <v>141</v>
      </c>
      <c r="C150" s="89" t="s">
        <v>34</v>
      </c>
      <c r="D150" s="8" t="str">
        <f t="shared" si="6"/>
        <v>141Vigilancia en salud pública</v>
      </c>
      <c r="E150" s="8" t="s">
        <v>1</v>
      </c>
      <c r="F150" s="8" t="s">
        <v>3</v>
      </c>
      <c r="G150" s="8" t="s">
        <v>35</v>
      </c>
      <c r="H150" s="8" t="s">
        <v>36</v>
      </c>
      <c r="I150" s="8" t="s">
        <v>37</v>
      </c>
      <c r="J150" s="8" t="s">
        <v>29</v>
      </c>
      <c r="K150" s="77" t="s">
        <v>39</v>
      </c>
      <c r="L150" s="89" t="s">
        <v>244</v>
      </c>
      <c r="M150" s="8" t="str">
        <f t="shared" si="5"/>
        <v>141Vigilancia en salud públicaMARTIRESD. MARZO 2025</v>
      </c>
      <c r="N150" s="96">
        <v>5357344</v>
      </c>
      <c r="O150" s="96">
        <v>5530386.2111999998</v>
      </c>
      <c r="P150" s="96"/>
      <c r="Q150" s="96">
        <v>1</v>
      </c>
      <c r="R150" s="96">
        <v>0</v>
      </c>
      <c r="S150" s="96">
        <v>5530386.2111999998</v>
      </c>
      <c r="T150" s="103">
        <v>0</v>
      </c>
      <c r="U150" s="96">
        <v>1</v>
      </c>
      <c r="V150" s="96">
        <v>0</v>
      </c>
      <c r="W150" s="96">
        <v>5530386.2111999998</v>
      </c>
    </row>
    <row r="151" spans="2:23" ht="101.25" hidden="1" customHeight="1">
      <c r="B151" s="82">
        <v>86</v>
      </c>
      <c r="C151" s="89" t="s">
        <v>25</v>
      </c>
      <c r="D151" s="8" t="str">
        <f t="shared" si="6"/>
        <v>86Gestión y Análisis de Políticas para el bienestar en los territorios</v>
      </c>
      <c r="E151" s="8" t="s">
        <v>1</v>
      </c>
      <c r="F151" s="8" t="s">
        <v>3</v>
      </c>
      <c r="G151" s="8" t="s">
        <v>26</v>
      </c>
      <c r="H151" s="8" t="s">
        <v>27</v>
      </c>
      <c r="I151" s="8" t="s">
        <v>28</v>
      </c>
      <c r="J151" s="8" t="s">
        <v>29</v>
      </c>
      <c r="K151" s="77" t="s">
        <v>40</v>
      </c>
      <c r="L151" s="89" t="s">
        <v>244</v>
      </c>
      <c r="M151" s="8" t="str">
        <f t="shared" si="5"/>
        <v>86Gestión y Análisis de Políticas para el bienestar en los territoriosSAN CRISTOBALD. MARZO 2025</v>
      </c>
      <c r="N151" s="96">
        <v>16287024</v>
      </c>
      <c r="O151" s="96">
        <v>16813094.8752</v>
      </c>
      <c r="P151" s="96"/>
      <c r="Q151" s="96">
        <v>1</v>
      </c>
      <c r="R151" s="96">
        <v>0</v>
      </c>
      <c r="S151" s="96">
        <v>16813094.8752</v>
      </c>
      <c r="T151" s="96"/>
      <c r="U151" s="96">
        <v>1</v>
      </c>
      <c r="V151" s="96">
        <v>0</v>
      </c>
      <c r="W151" s="96">
        <v>16813094.8752</v>
      </c>
    </row>
    <row r="152" spans="2:23" ht="101.25" hidden="1" customHeight="1">
      <c r="B152" s="82">
        <v>87</v>
      </c>
      <c r="C152" s="89" t="s">
        <v>25</v>
      </c>
      <c r="D152" s="8" t="str">
        <f t="shared" si="6"/>
        <v>87Gestión y Análisis de Políticas para el bienestar en los territorios</v>
      </c>
      <c r="E152" s="8" t="s">
        <v>1</v>
      </c>
      <c r="F152" s="8" t="s">
        <v>3</v>
      </c>
      <c r="G152" s="8" t="s">
        <v>32</v>
      </c>
      <c r="H152" s="8" t="s">
        <v>33</v>
      </c>
      <c r="I152" s="8" t="s">
        <v>33</v>
      </c>
      <c r="J152" s="8" t="s">
        <v>29</v>
      </c>
      <c r="K152" s="89" t="s">
        <v>40</v>
      </c>
      <c r="L152" s="89" t="s">
        <v>244</v>
      </c>
      <c r="M152" s="8" t="str">
        <f t="shared" si="5"/>
        <v>87Gestión y Análisis de Políticas para el bienestar en los territoriosSAN CRISTOBALD. MARZO 2025</v>
      </c>
      <c r="N152" s="96">
        <v>23686976</v>
      </c>
      <c r="O152" s="96">
        <v>24452065.3248</v>
      </c>
      <c r="P152" s="96"/>
      <c r="Q152" s="96">
        <v>1</v>
      </c>
      <c r="R152" s="96">
        <v>0</v>
      </c>
      <c r="S152" s="96">
        <v>24452065.3248</v>
      </c>
      <c r="T152" s="96"/>
      <c r="U152" s="96">
        <v>1</v>
      </c>
      <c r="V152" s="96">
        <v>0</v>
      </c>
      <c r="W152" s="96">
        <v>24452065.3248</v>
      </c>
    </row>
    <row r="153" spans="2:23" ht="101.25" hidden="1" customHeight="1">
      <c r="B153" s="82">
        <v>141</v>
      </c>
      <c r="C153" s="89" t="s">
        <v>34</v>
      </c>
      <c r="D153" s="8" t="str">
        <f t="shared" si="6"/>
        <v>141Vigilancia en salud pública</v>
      </c>
      <c r="E153" s="8" t="s">
        <v>1</v>
      </c>
      <c r="F153" s="8" t="s">
        <v>3</v>
      </c>
      <c r="G153" s="8" t="s">
        <v>35</v>
      </c>
      <c r="H153" s="8" t="s">
        <v>36</v>
      </c>
      <c r="I153" s="8" t="s">
        <v>37</v>
      </c>
      <c r="J153" s="8" t="s">
        <v>29</v>
      </c>
      <c r="K153" s="89" t="s">
        <v>40</v>
      </c>
      <c r="L153" s="89" t="s">
        <v>244</v>
      </c>
      <c r="M153" s="8" t="str">
        <f t="shared" si="5"/>
        <v>141Vigilancia en salud públicaSAN CRISTOBALD. MARZO 2025</v>
      </c>
      <c r="N153" s="96">
        <v>5357344</v>
      </c>
      <c r="O153" s="96">
        <v>5530386.2111999998</v>
      </c>
      <c r="P153" s="96"/>
      <c r="Q153" s="96">
        <v>1</v>
      </c>
      <c r="R153" s="96">
        <v>0</v>
      </c>
      <c r="S153" s="96">
        <v>5530386.2111999998</v>
      </c>
      <c r="T153" s="103">
        <v>0</v>
      </c>
      <c r="U153" s="96">
        <v>1</v>
      </c>
      <c r="V153" s="96">
        <v>0</v>
      </c>
      <c r="W153" s="96">
        <v>5530386.2111999998</v>
      </c>
    </row>
    <row r="154" spans="2:23" ht="101.25" hidden="1" customHeight="1">
      <c r="B154" s="82">
        <v>86</v>
      </c>
      <c r="C154" s="89" t="s">
        <v>25</v>
      </c>
      <c r="D154" s="8" t="str">
        <f t="shared" si="6"/>
        <v>86Gestión y Análisis de Políticas para el bienestar en los territorios</v>
      </c>
      <c r="E154" s="8" t="s">
        <v>1</v>
      </c>
      <c r="F154" s="8" t="s">
        <v>3</v>
      </c>
      <c r="G154" s="8" t="s">
        <v>26</v>
      </c>
      <c r="H154" s="8" t="s">
        <v>27</v>
      </c>
      <c r="I154" s="8" t="s">
        <v>28</v>
      </c>
      <c r="J154" s="8" t="s">
        <v>29</v>
      </c>
      <c r="K154" s="89" t="s">
        <v>41</v>
      </c>
      <c r="L154" s="89" t="s">
        <v>244</v>
      </c>
      <c r="M154" s="8" t="str">
        <f t="shared" si="5"/>
        <v>86Gestión y Análisis de Políticas para el bienestar en los territoriosRAFAEL URIBE URIBED. MARZO 2025</v>
      </c>
      <c r="N154" s="96">
        <v>16287024</v>
      </c>
      <c r="O154" s="96">
        <v>16813094.8752</v>
      </c>
      <c r="P154" s="96"/>
      <c r="Q154" s="96">
        <v>1</v>
      </c>
      <c r="R154" s="96">
        <v>0</v>
      </c>
      <c r="S154" s="96">
        <v>16813094.8752</v>
      </c>
      <c r="T154" s="96"/>
      <c r="U154" s="96">
        <v>1</v>
      </c>
      <c r="V154" s="96">
        <v>0</v>
      </c>
      <c r="W154" s="96">
        <v>16813094.8752</v>
      </c>
    </row>
    <row r="155" spans="2:23" ht="101.25" hidden="1" customHeight="1">
      <c r="B155" s="82">
        <v>87</v>
      </c>
      <c r="C155" s="89" t="s">
        <v>25</v>
      </c>
      <c r="D155" s="8" t="str">
        <f t="shared" si="6"/>
        <v>87Gestión y Análisis de Políticas para el bienestar en los territorios</v>
      </c>
      <c r="E155" s="8" t="s">
        <v>1</v>
      </c>
      <c r="F155" s="8" t="s">
        <v>3</v>
      </c>
      <c r="G155" s="8" t="s">
        <v>32</v>
      </c>
      <c r="H155" s="8" t="s">
        <v>33</v>
      </c>
      <c r="I155" s="8" t="s">
        <v>33</v>
      </c>
      <c r="J155" s="8" t="s">
        <v>29</v>
      </c>
      <c r="K155" s="89" t="s">
        <v>41</v>
      </c>
      <c r="L155" s="89" t="s">
        <v>244</v>
      </c>
      <c r="M155" s="8" t="str">
        <f t="shared" si="5"/>
        <v>87Gestión y Análisis de Políticas para el bienestar en los territoriosRAFAEL URIBE URIBED. MARZO 2025</v>
      </c>
      <c r="N155" s="96">
        <v>23686976</v>
      </c>
      <c r="O155" s="96">
        <v>24452065.3248</v>
      </c>
      <c r="P155" s="96"/>
      <c r="Q155" s="96">
        <v>1</v>
      </c>
      <c r="R155" s="96">
        <v>0</v>
      </c>
      <c r="S155" s="96">
        <v>24452065.3248</v>
      </c>
      <c r="T155" s="96"/>
      <c r="U155" s="96">
        <v>1</v>
      </c>
      <c r="V155" s="96">
        <v>0</v>
      </c>
      <c r="W155" s="96">
        <v>24452065.3248</v>
      </c>
    </row>
    <row r="156" spans="2:23" ht="101.25" hidden="1" customHeight="1">
      <c r="B156" s="82">
        <v>141</v>
      </c>
      <c r="C156" s="89" t="s">
        <v>34</v>
      </c>
      <c r="D156" s="8" t="str">
        <f t="shared" si="6"/>
        <v>141Vigilancia en salud pública</v>
      </c>
      <c r="E156" s="8" t="s">
        <v>1</v>
      </c>
      <c r="F156" s="8" t="s">
        <v>3</v>
      </c>
      <c r="G156" s="8" t="s">
        <v>35</v>
      </c>
      <c r="H156" s="8" t="s">
        <v>36</v>
      </c>
      <c r="I156" s="8" t="s">
        <v>37</v>
      </c>
      <c r="J156" s="8" t="s">
        <v>29</v>
      </c>
      <c r="K156" s="89" t="s">
        <v>41</v>
      </c>
      <c r="L156" s="89" t="s">
        <v>244</v>
      </c>
      <c r="M156" s="8" t="str">
        <f t="shared" si="5"/>
        <v>141Vigilancia en salud públicaRAFAEL URIBE URIBED. MARZO 2025</v>
      </c>
      <c r="N156" s="96">
        <v>5357344</v>
      </c>
      <c r="O156" s="96">
        <v>5530386.2111999998</v>
      </c>
      <c r="P156" s="96"/>
      <c r="Q156" s="96">
        <v>1</v>
      </c>
      <c r="R156" s="96">
        <v>0</v>
      </c>
      <c r="S156" s="96">
        <v>5530386.2111999998</v>
      </c>
      <c r="T156" s="103">
        <v>0</v>
      </c>
      <c r="U156" s="96">
        <v>1</v>
      </c>
      <c r="V156" s="96">
        <v>0</v>
      </c>
      <c r="W156" s="96">
        <v>5530386.2111999998</v>
      </c>
    </row>
    <row r="157" spans="2:23" ht="101.25" hidden="1" customHeight="1">
      <c r="B157" s="82">
        <v>86</v>
      </c>
      <c r="C157" s="89" t="s">
        <v>25</v>
      </c>
      <c r="D157" s="8" t="str">
        <f t="shared" si="6"/>
        <v>86Gestión y Análisis de Políticas para el bienestar en los territorios</v>
      </c>
      <c r="E157" s="8" t="s">
        <v>1</v>
      </c>
      <c r="F157" s="8" t="s">
        <v>3</v>
      </c>
      <c r="G157" s="8" t="s">
        <v>26</v>
      </c>
      <c r="H157" s="8" t="s">
        <v>27</v>
      </c>
      <c r="I157" s="8" t="s">
        <v>28</v>
      </c>
      <c r="J157" s="8" t="s">
        <v>29</v>
      </c>
      <c r="K157" s="89" t="s">
        <v>42</v>
      </c>
      <c r="L157" s="89" t="s">
        <v>244</v>
      </c>
      <c r="M157" s="8" t="str">
        <f t="shared" si="5"/>
        <v>86Gestión y Análisis de Políticas para el bienestar en los territoriosANTONIO NARIÑOD. MARZO 2025</v>
      </c>
      <c r="N157" s="96">
        <v>16287024</v>
      </c>
      <c r="O157" s="96">
        <v>16813094.8752</v>
      </c>
      <c r="P157" s="96"/>
      <c r="Q157" s="96">
        <v>1</v>
      </c>
      <c r="R157" s="96">
        <v>0</v>
      </c>
      <c r="S157" s="96">
        <v>16813094.8752</v>
      </c>
      <c r="T157" s="96"/>
      <c r="U157" s="96">
        <v>1</v>
      </c>
      <c r="V157" s="96">
        <v>0</v>
      </c>
      <c r="W157" s="96">
        <v>16813094.8752</v>
      </c>
    </row>
    <row r="158" spans="2:23" ht="101.25" hidden="1" customHeight="1">
      <c r="B158" s="82">
        <v>87</v>
      </c>
      <c r="C158" s="89" t="s">
        <v>25</v>
      </c>
      <c r="D158" s="8" t="str">
        <f t="shared" si="6"/>
        <v>87Gestión y Análisis de Políticas para el bienestar en los territorios</v>
      </c>
      <c r="E158" s="8" t="s">
        <v>1</v>
      </c>
      <c r="F158" s="8" t="s">
        <v>3</v>
      </c>
      <c r="G158" s="8" t="s">
        <v>32</v>
      </c>
      <c r="H158" s="8" t="s">
        <v>33</v>
      </c>
      <c r="I158" s="8" t="s">
        <v>33</v>
      </c>
      <c r="J158" s="8" t="s">
        <v>29</v>
      </c>
      <c r="K158" s="89" t="s">
        <v>42</v>
      </c>
      <c r="L158" s="89" t="s">
        <v>244</v>
      </c>
      <c r="M158" s="8" t="str">
        <f t="shared" si="5"/>
        <v>87Gestión y Análisis de Políticas para el bienestar en los territoriosANTONIO NARIÑOD. MARZO 2025</v>
      </c>
      <c r="N158" s="96">
        <v>23686976</v>
      </c>
      <c r="O158" s="96">
        <v>24452065.3248</v>
      </c>
      <c r="P158" s="96"/>
      <c r="Q158" s="96">
        <v>1</v>
      </c>
      <c r="R158" s="96">
        <v>0</v>
      </c>
      <c r="S158" s="96">
        <v>24452065.3248</v>
      </c>
      <c r="T158" s="96"/>
      <c r="U158" s="96">
        <v>1</v>
      </c>
      <c r="V158" s="96">
        <v>0</v>
      </c>
      <c r="W158" s="96">
        <v>24452065.3248</v>
      </c>
    </row>
    <row r="159" spans="2:23" ht="101.25" hidden="1" customHeight="1">
      <c r="B159" s="82">
        <v>141</v>
      </c>
      <c r="C159" s="89" t="s">
        <v>34</v>
      </c>
      <c r="D159" s="8" t="str">
        <f t="shared" si="6"/>
        <v>141Vigilancia en salud pública</v>
      </c>
      <c r="E159" s="8" t="s">
        <v>1</v>
      </c>
      <c r="F159" s="8" t="s">
        <v>3</v>
      </c>
      <c r="G159" s="8" t="s">
        <v>35</v>
      </c>
      <c r="H159" s="8" t="s">
        <v>36</v>
      </c>
      <c r="I159" s="8" t="s">
        <v>37</v>
      </c>
      <c r="J159" s="8" t="s">
        <v>29</v>
      </c>
      <c r="K159" s="89" t="s">
        <v>42</v>
      </c>
      <c r="L159" s="89" t="s">
        <v>244</v>
      </c>
      <c r="M159" s="8" t="str">
        <f t="shared" si="5"/>
        <v>141Vigilancia en salud públicaANTONIO NARIÑOD. MARZO 2025</v>
      </c>
      <c r="N159" s="96">
        <v>5357344</v>
      </c>
      <c r="O159" s="96">
        <v>5530386.2111999998</v>
      </c>
      <c r="P159" s="96"/>
      <c r="Q159" s="96">
        <v>1</v>
      </c>
      <c r="R159" s="96">
        <v>0</v>
      </c>
      <c r="S159" s="96">
        <v>5530386.2111999998</v>
      </c>
      <c r="T159" s="103">
        <v>0</v>
      </c>
      <c r="U159" s="96">
        <v>1</v>
      </c>
      <c r="V159" s="96">
        <v>0</v>
      </c>
      <c r="W159" s="96">
        <v>5530386.2111999998</v>
      </c>
    </row>
    <row r="160" spans="2:23" ht="101.25" hidden="1" customHeight="1">
      <c r="B160" s="82">
        <v>1</v>
      </c>
      <c r="C160" s="89" t="s">
        <v>43</v>
      </c>
      <c r="D160" s="8" t="str">
        <f t="shared" si="6"/>
        <v>1Gestión de Estrategias y Programas de interés en Salud Pública</v>
      </c>
      <c r="E160" s="8" t="s">
        <v>1</v>
      </c>
      <c r="F160" s="8" t="s">
        <v>3</v>
      </c>
      <c r="G160" s="8" t="s">
        <v>44</v>
      </c>
      <c r="H160" s="8" t="s">
        <v>45</v>
      </c>
      <c r="I160" s="8" t="s">
        <v>46</v>
      </c>
      <c r="J160" s="8" t="s">
        <v>47</v>
      </c>
      <c r="K160" s="89" t="s">
        <v>48</v>
      </c>
      <c r="L160" s="89" t="s">
        <v>244</v>
      </c>
      <c r="M160" s="8" t="str">
        <f t="shared" si="5"/>
        <v>1Gestión de Estrategias y Programas de interés en Salud PúblicaSUBREDD. MARZO 2025</v>
      </c>
      <c r="N160" s="96">
        <v>6181480</v>
      </c>
      <c r="O160" s="96">
        <v>6381141.8039999995</v>
      </c>
      <c r="P160" s="96"/>
      <c r="Q160" s="96">
        <v>1</v>
      </c>
      <c r="R160" s="96">
        <v>0</v>
      </c>
      <c r="S160" s="96">
        <v>6381141.8039999995</v>
      </c>
      <c r="T160" s="96"/>
      <c r="U160" s="96">
        <v>1</v>
      </c>
      <c r="V160" s="96">
        <v>0</v>
      </c>
      <c r="W160" s="96">
        <v>6381141.8039999995</v>
      </c>
    </row>
    <row r="161" spans="2:23" ht="101.25" hidden="1" customHeight="1">
      <c r="B161" s="82">
        <v>2</v>
      </c>
      <c r="C161" s="89" t="s">
        <v>43</v>
      </c>
      <c r="D161" s="8" t="str">
        <f t="shared" si="6"/>
        <v>2Gestión de Estrategias y Programas de interés en Salud Pública</v>
      </c>
      <c r="E161" s="8" t="s">
        <v>1</v>
      </c>
      <c r="F161" s="8" t="s">
        <v>3</v>
      </c>
      <c r="G161" s="8" t="s">
        <v>44</v>
      </c>
      <c r="H161" s="8" t="s">
        <v>49</v>
      </c>
      <c r="I161" s="8" t="s">
        <v>50</v>
      </c>
      <c r="J161" s="8" t="s">
        <v>47</v>
      </c>
      <c r="K161" s="89" t="s">
        <v>48</v>
      </c>
      <c r="L161" s="89" t="s">
        <v>244</v>
      </c>
      <c r="M161" s="8" t="str">
        <f t="shared" si="5"/>
        <v>2Gestión de Estrategias y Programas de interés en Salud PúblicaSUBREDD. MARZO 2025</v>
      </c>
      <c r="N161" s="96">
        <v>3296912</v>
      </c>
      <c r="O161" s="96">
        <v>3403402.2576000001</v>
      </c>
      <c r="P161" s="96"/>
      <c r="Q161" s="96">
        <v>1</v>
      </c>
      <c r="R161" s="96">
        <v>0</v>
      </c>
      <c r="S161" s="96">
        <v>3403402.2576000001</v>
      </c>
      <c r="T161" s="96"/>
      <c r="U161" s="96">
        <v>1</v>
      </c>
      <c r="V161" s="96">
        <v>0</v>
      </c>
      <c r="W161" s="96">
        <v>3403402.2576000001</v>
      </c>
    </row>
    <row r="162" spans="2:23" ht="101.25" hidden="1" customHeight="1">
      <c r="B162" s="82">
        <v>3</v>
      </c>
      <c r="C162" s="89" t="s">
        <v>43</v>
      </c>
      <c r="D162" s="8" t="str">
        <f t="shared" si="6"/>
        <v>3Gestión de Estrategias y Programas de interés en Salud Pública</v>
      </c>
      <c r="E162" s="8" t="s">
        <v>1</v>
      </c>
      <c r="F162" s="8" t="s">
        <v>3</v>
      </c>
      <c r="G162" s="8" t="s">
        <v>44</v>
      </c>
      <c r="H162" s="8" t="s">
        <v>51</v>
      </c>
      <c r="I162" s="8" t="s">
        <v>52</v>
      </c>
      <c r="J162" s="8" t="s">
        <v>47</v>
      </c>
      <c r="K162" s="89" t="s">
        <v>48</v>
      </c>
      <c r="L162" s="89" t="s">
        <v>244</v>
      </c>
      <c r="M162" s="8" t="str">
        <f t="shared" si="5"/>
        <v>3Gestión de Estrategias y Programas de interés en Salud PúblicaSUBREDD. MARZO 2025</v>
      </c>
      <c r="N162" s="96">
        <v>3296912</v>
      </c>
      <c r="O162" s="96">
        <v>3403402.2576000001</v>
      </c>
      <c r="P162" s="96"/>
      <c r="Q162" s="96">
        <v>1</v>
      </c>
      <c r="R162" s="96">
        <v>0</v>
      </c>
      <c r="S162" s="96">
        <v>3403402.2576000001</v>
      </c>
      <c r="T162" s="96"/>
      <c r="U162" s="96">
        <v>1</v>
      </c>
      <c r="V162" s="96">
        <v>0</v>
      </c>
      <c r="W162" s="96">
        <v>3403402.2576000001</v>
      </c>
    </row>
    <row r="163" spans="2:23" ht="101.25" hidden="1" customHeight="1">
      <c r="B163" s="82">
        <v>4</v>
      </c>
      <c r="C163" s="89" t="s">
        <v>43</v>
      </c>
      <c r="D163" s="8" t="str">
        <f t="shared" si="6"/>
        <v>4Gestión de Estrategias y Programas de interés en Salud Pública</v>
      </c>
      <c r="E163" s="8" t="s">
        <v>1</v>
      </c>
      <c r="F163" s="8" t="s">
        <v>3</v>
      </c>
      <c r="G163" s="8" t="s">
        <v>44</v>
      </c>
      <c r="H163" s="8" t="s">
        <v>53</v>
      </c>
      <c r="I163" s="8" t="s">
        <v>54</v>
      </c>
      <c r="J163" s="8" t="s">
        <v>47</v>
      </c>
      <c r="K163" s="89" t="s">
        <v>48</v>
      </c>
      <c r="L163" s="89" t="s">
        <v>244</v>
      </c>
      <c r="M163" s="8" t="str">
        <f t="shared" si="5"/>
        <v>4Gestión de Estrategias y Programas de interés en Salud PúblicaSUBREDD. MARZO 2025</v>
      </c>
      <c r="N163" s="96">
        <v>7005616</v>
      </c>
      <c r="O163" s="96">
        <v>7231897.3968000002</v>
      </c>
      <c r="P163" s="96"/>
      <c r="Q163" s="96">
        <v>1</v>
      </c>
      <c r="R163" s="96">
        <v>0</v>
      </c>
      <c r="S163" s="96">
        <v>7231897.3968000002</v>
      </c>
      <c r="T163" s="96"/>
      <c r="U163" s="96">
        <v>1</v>
      </c>
      <c r="V163" s="96">
        <v>0</v>
      </c>
      <c r="W163" s="96">
        <v>7231897.3968000002</v>
      </c>
    </row>
    <row r="164" spans="2:23" ht="101.25" hidden="1" customHeight="1">
      <c r="B164" s="82">
        <v>5</v>
      </c>
      <c r="C164" s="89" t="s">
        <v>43</v>
      </c>
      <c r="D164" s="8" t="str">
        <f t="shared" si="6"/>
        <v>5Gestión de Estrategias y Programas de interés en Salud Pública</v>
      </c>
      <c r="E164" s="8" t="s">
        <v>1</v>
      </c>
      <c r="F164" s="8" t="s">
        <v>3</v>
      </c>
      <c r="G164" s="8" t="s">
        <v>44</v>
      </c>
      <c r="H164" s="8" t="s">
        <v>55</v>
      </c>
      <c r="I164" s="8" t="s">
        <v>56</v>
      </c>
      <c r="J164" s="8" t="s">
        <v>47</v>
      </c>
      <c r="K164" s="89" t="s">
        <v>48</v>
      </c>
      <c r="L164" s="89" t="s">
        <v>244</v>
      </c>
      <c r="M164" s="8" t="str">
        <f t="shared" si="5"/>
        <v>5Gestión de Estrategias y Programas de interés en Salud PúblicaSUBREDD. MARZO 2025</v>
      </c>
      <c r="N164" s="96">
        <v>6181480</v>
      </c>
      <c r="O164" s="96">
        <v>6381141.8039999995</v>
      </c>
      <c r="P164" s="96"/>
      <c r="Q164" s="96">
        <v>4</v>
      </c>
      <c r="R164" s="96">
        <v>0</v>
      </c>
      <c r="S164" s="96">
        <v>25524567.215999998</v>
      </c>
      <c r="T164" s="96"/>
      <c r="U164" s="96">
        <v>4</v>
      </c>
      <c r="V164" s="96">
        <v>0</v>
      </c>
      <c r="W164" s="96">
        <v>25524567.215999998</v>
      </c>
    </row>
    <row r="165" spans="2:23" ht="101.25" hidden="1" customHeight="1">
      <c r="B165" s="82">
        <v>6</v>
      </c>
      <c r="C165" s="89" t="s">
        <v>43</v>
      </c>
      <c r="D165" s="8" t="str">
        <f t="shared" si="6"/>
        <v>6Gestión de Estrategias y Programas de interés en Salud Pública</v>
      </c>
      <c r="E165" s="8" t="s">
        <v>1</v>
      </c>
      <c r="F165" s="8" t="s">
        <v>3</v>
      </c>
      <c r="G165" s="8" t="s">
        <v>44</v>
      </c>
      <c r="H165" s="8" t="s">
        <v>57</v>
      </c>
      <c r="I165" s="8" t="s">
        <v>58</v>
      </c>
      <c r="J165" s="8" t="s">
        <v>47</v>
      </c>
      <c r="K165" s="89" t="s">
        <v>48</v>
      </c>
      <c r="L165" s="89" t="s">
        <v>244</v>
      </c>
      <c r="M165" s="8" t="str">
        <f t="shared" si="5"/>
        <v>6Gestión de Estrategias y Programas de interés en Salud PúblicaSUBREDD. MARZO 2025</v>
      </c>
      <c r="N165" s="96">
        <v>6181480</v>
      </c>
      <c r="O165" s="96">
        <v>6381141.8039999995</v>
      </c>
      <c r="P165" s="96"/>
      <c r="Q165" s="96">
        <v>1</v>
      </c>
      <c r="R165" s="96">
        <v>0</v>
      </c>
      <c r="S165" s="96">
        <v>6381141.8039999995</v>
      </c>
      <c r="T165" s="96"/>
      <c r="U165" s="96">
        <v>1</v>
      </c>
      <c r="V165" s="96">
        <v>0</v>
      </c>
      <c r="W165" s="96">
        <v>6381141.8039999995</v>
      </c>
    </row>
    <row r="166" spans="2:23" ht="101.25" hidden="1" customHeight="1">
      <c r="B166" s="82">
        <v>7</v>
      </c>
      <c r="C166" s="89" t="s">
        <v>43</v>
      </c>
      <c r="D166" s="8" t="str">
        <f t="shared" si="6"/>
        <v>7Gestión de Estrategias y Programas de interés en Salud Pública</v>
      </c>
      <c r="E166" s="8" t="s">
        <v>1</v>
      </c>
      <c r="F166" s="8" t="s">
        <v>3</v>
      </c>
      <c r="G166" s="8" t="s">
        <v>44</v>
      </c>
      <c r="H166" s="8" t="s">
        <v>59</v>
      </c>
      <c r="I166" s="8" t="s">
        <v>60</v>
      </c>
      <c r="J166" s="8" t="s">
        <v>47</v>
      </c>
      <c r="K166" s="89" t="s">
        <v>48</v>
      </c>
      <c r="L166" s="89" t="s">
        <v>244</v>
      </c>
      <c r="M166" s="8" t="str">
        <f t="shared" si="5"/>
        <v>7Gestión de Estrategias y Programas de interés en Salud PúblicaSUBREDD. MARZO 2025</v>
      </c>
      <c r="N166" s="96">
        <v>3296912</v>
      </c>
      <c r="O166" s="96">
        <v>3403402.2576000001</v>
      </c>
      <c r="P166" s="96"/>
      <c r="Q166" s="96">
        <v>3</v>
      </c>
      <c r="R166" s="96">
        <v>0</v>
      </c>
      <c r="S166" s="96">
        <v>10210206.7728</v>
      </c>
      <c r="T166" s="96"/>
      <c r="U166" s="96">
        <v>3</v>
      </c>
      <c r="V166" s="96">
        <v>0</v>
      </c>
      <c r="W166" s="96">
        <v>10210206.7728</v>
      </c>
    </row>
    <row r="167" spans="2:23" ht="101.25" hidden="1" customHeight="1">
      <c r="B167" s="82">
        <v>8</v>
      </c>
      <c r="C167" s="89" t="s">
        <v>43</v>
      </c>
      <c r="D167" s="8" t="str">
        <f t="shared" si="6"/>
        <v>8Gestión de Estrategias y Programas de interés en Salud Pública</v>
      </c>
      <c r="E167" s="8" t="s">
        <v>1</v>
      </c>
      <c r="F167" s="8" t="s">
        <v>3</v>
      </c>
      <c r="G167" s="8" t="s">
        <v>44</v>
      </c>
      <c r="H167" s="8" t="s">
        <v>61</v>
      </c>
      <c r="I167" s="8" t="s">
        <v>52</v>
      </c>
      <c r="J167" s="8" t="s">
        <v>47</v>
      </c>
      <c r="K167" s="89" t="s">
        <v>48</v>
      </c>
      <c r="L167" s="89" t="s">
        <v>244</v>
      </c>
      <c r="M167" s="8" t="str">
        <f t="shared" si="5"/>
        <v>8Gestión de Estrategias y Programas de interés en Salud PúblicaSUBREDD. MARZO 2025</v>
      </c>
      <c r="N167" s="96">
        <v>3296912</v>
      </c>
      <c r="O167" s="96">
        <v>3403402.2576000001</v>
      </c>
      <c r="P167" s="96"/>
      <c r="Q167" s="96">
        <v>1</v>
      </c>
      <c r="R167" s="96">
        <v>0</v>
      </c>
      <c r="S167" s="96">
        <v>3403402.2576000001</v>
      </c>
      <c r="T167" s="96"/>
      <c r="U167" s="96">
        <v>1</v>
      </c>
      <c r="V167" s="96">
        <v>0</v>
      </c>
      <c r="W167" s="96">
        <v>3403402.2576000001</v>
      </c>
    </row>
    <row r="168" spans="2:23" ht="101.25" hidden="1" customHeight="1">
      <c r="B168" s="82">
        <v>10</v>
      </c>
      <c r="C168" s="89" t="s">
        <v>43</v>
      </c>
      <c r="D168" s="8" t="str">
        <f t="shared" si="6"/>
        <v>10Gestión de Estrategias y Programas de interés en Salud Pública</v>
      </c>
      <c r="E168" s="8" t="s">
        <v>1</v>
      </c>
      <c r="F168" s="8" t="s">
        <v>3</v>
      </c>
      <c r="G168" s="8" t="s">
        <v>62</v>
      </c>
      <c r="H168" s="8" t="s">
        <v>63</v>
      </c>
      <c r="I168" s="8" t="s">
        <v>64</v>
      </c>
      <c r="J168" s="8" t="s">
        <v>47</v>
      </c>
      <c r="K168" s="89" t="s">
        <v>48</v>
      </c>
      <c r="L168" s="89" t="s">
        <v>244</v>
      </c>
      <c r="M168" s="8" t="str">
        <f t="shared" si="5"/>
        <v>10Gestión de Estrategias y Programas de interés en Salud PúblicaSUBREDD. MARZO 2025</v>
      </c>
      <c r="N168" s="96">
        <v>6181480</v>
      </c>
      <c r="O168" s="96">
        <v>6381141.8039999995</v>
      </c>
      <c r="P168" s="96"/>
      <c r="Q168" s="96">
        <v>1</v>
      </c>
      <c r="R168" s="96">
        <v>0</v>
      </c>
      <c r="S168" s="96">
        <v>6381141.8039999995</v>
      </c>
      <c r="T168" s="96"/>
      <c r="U168" s="96">
        <v>1</v>
      </c>
      <c r="V168" s="96">
        <v>0</v>
      </c>
      <c r="W168" s="96">
        <v>6381141.8039999995</v>
      </c>
    </row>
    <row r="169" spans="2:23" ht="101.25" hidden="1" customHeight="1">
      <c r="B169" s="82">
        <v>11</v>
      </c>
      <c r="C169" s="89" t="s">
        <v>43</v>
      </c>
      <c r="D169" s="8" t="str">
        <f t="shared" si="6"/>
        <v>11Gestión de Estrategias y Programas de interés en Salud Pública</v>
      </c>
      <c r="E169" s="8" t="s">
        <v>1</v>
      </c>
      <c r="F169" s="8" t="s">
        <v>3</v>
      </c>
      <c r="G169" s="8" t="s">
        <v>62</v>
      </c>
      <c r="H169" s="8" t="s">
        <v>65</v>
      </c>
      <c r="I169" s="8">
        <v>0</v>
      </c>
      <c r="J169" s="8" t="s">
        <v>47</v>
      </c>
      <c r="K169" s="89" t="s">
        <v>48</v>
      </c>
      <c r="L169" s="89" t="s">
        <v>244</v>
      </c>
      <c r="M169" s="8" t="str">
        <f t="shared" si="5"/>
        <v>11Gestión de Estrategias y Programas de interés en Salud PúblicaSUBREDD. MARZO 2025</v>
      </c>
      <c r="N169" s="96">
        <v>20192712</v>
      </c>
      <c r="O169" s="96">
        <v>20844936.597600002</v>
      </c>
      <c r="P169" s="96"/>
      <c r="Q169" s="96">
        <v>1</v>
      </c>
      <c r="R169" s="96">
        <v>0</v>
      </c>
      <c r="S169" s="96">
        <v>20844936.597600002</v>
      </c>
      <c r="T169" s="96"/>
      <c r="U169" s="96">
        <v>1</v>
      </c>
      <c r="V169" s="96">
        <v>0</v>
      </c>
      <c r="W169" s="96">
        <v>20844936.597600002</v>
      </c>
    </row>
    <row r="170" spans="2:23" ht="101.25" hidden="1" customHeight="1">
      <c r="B170" s="82">
        <v>12</v>
      </c>
      <c r="C170" s="89" t="s">
        <v>43</v>
      </c>
      <c r="D170" s="8" t="str">
        <f t="shared" si="6"/>
        <v>12Gestión de Estrategias y Programas de interés en Salud Pública</v>
      </c>
      <c r="E170" s="8" t="s">
        <v>1</v>
      </c>
      <c r="F170" s="8" t="s">
        <v>3</v>
      </c>
      <c r="G170" s="8" t="s">
        <v>62</v>
      </c>
      <c r="H170" s="8" t="s">
        <v>66</v>
      </c>
      <c r="I170" s="8" t="s">
        <v>67</v>
      </c>
      <c r="J170" s="8" t="s">
        <v>47</v>
      </c>
      <c r="K170" s="89" t="s">
        <v>48</v>
      </c>
      <c r="L170" s="89" t="s">
        <v>244</v>
      </c>
      <c r="M170" s="8" t="str">
        <f t="shared" si="5"/>
        <v>12Gestión de Estrategias y Programas de interés en Salud PúblicaSUBREDD. MARZO 2025</v>
      </c>
      <c r="N170" s="96">
        <v>11950984</v>
      </c>
      <c r="O170" s="96">
        <v>12337000.783199999</v>
      </c>
      <c r="P170" s="96"/>
      <c r="Q170" s="96">
        <v>1</v>
      </c>
      <c r="R170" s="96">
        <v>0</v>
      </c>
      <c r="S170" s="96">
        <v>12337000.783199999</v>
      </c>
      <c r="T170" s="96"/>
      <c r="U170" s="96">
        <v>1</v>
      </c>
      <c r="V170" s="96">
        <v>0</v>
      </c>
      <c r="W170" s="96">
        <v>12337000.783199999</v>
      </c>
    </row>
    <row r="171" spans="2:23" ht="101.25" hidden="1" customHeight="1">
      <c r="B171" s="82">
        <v>14</v>
      </c>
      <c r="C171" s="89" t="s">
        <v>43</v>
      </c>
      <c r="D171" s="8" t="str">
        <f t="shared" si="6"/>
        <v>14Gestión de Estrategias y Programas de interés en Salud Pública</v>
      </c>
      <c r="E171" s="8" t="s">
        <v>1</v>
      </c>
      <c r="F171" s="8" t="s">
        <v>3</v>
      </c>
      <c r="G171" s="8" t="s">
        <v>62</v>
      </c>
      <c r="H171" s="8" t="s">
        <v>68</v>
      </c>
      <c r="I171" s="8" t="s">
        <v>69</v>
      </c>
      <c r="J171" s="8" t="s">
        <v>47</v>
      </c>
      <c r="K171" s="89" t="s">
        <v>48</v>
      </c>
      <c r="L171" s="89" t="s">
        <v>244</v>
      </c>
      <c r="M171" s="8" t="str">
        <f t="shared" si="5"/>
        <v>14Gestión de Estrategias y Programas de interés en Salud PúblicaSUBREDD. MARZO 2025</v>
      </c>
      <c r="N171" s="96">
        <v>18544440</v>
      </c>
      <c r="O171" s="96">
        <v>19143425.412</v>
      </c>
      <c r="P171" s="96"/>
      <c r="Q171" s="96">
        <v>1</v>
      </c>
      <c r="R171" s="96">
        <v>0</v>
      </c>
      <c r="S171" s="96">
        <v>19143425.412</v>
      </c>
      <c r="T171" s="96"/>
      <c r="U171" s="96">
        <v>1</v>
      </c>
      <c r="V171" s="96">
        <v>0</v>
      </c>
      <c r="W171" s="96">
        <v>19143425.412</v>
      </c>
    </row>
    <row r="172" spans="2:23" ht="101.25" hidden="1" customHeight="1">
      <c r="B172" s="82">
        <v>16</v>
      </c>
      <c r="C172" s="89" t="s">
        <v>70</v>
      </c>
      <c r="D172" s="8" t="str">
        <f t="shared" si="6"/>
        <v>16Entorno Cuidador Institucional “Bienestar en nuestro entorno institucional”</v>
      </c>
      <c r="E172" s="8" t="s">
        <v>2</v>
      </c>
      <c r="F172" s="8" t="s">
        <v>3</v>
      </c>
      <c r="G172" s="8" t="s">
        <v>71</v>
      </c>
      <c r="H172" s="8" t="s">
        <v>72</v>
      </c>
      <c r="I172" s="8" t="s">
        <v>73</v>
      </c>
      <c r="J172" s="8" t="s">
        <v>47</v>
      </c>
      <c r="K172" s="89" t="s">
        <v>48</v>
      </c>
      <c r="L172" s="89" t="s">
        <v>244</v>
      </c>
      <c r="M172" s="8" t="str">
        <f t="shared" si="5"/>
        <v>16Entorno Cuidador Institucional “Bienestar en nuestro entorno institucional”SUBREDD. MARZO 2025</v>
      </c>
      <c r="N172" s="96">
        <v>228127</v>
      </c>
      <c r="O172" s="96">
        <v>235495.50210000001</v>
      </c>
      <c r="P172" s="96"/>
      <c r="Q172" s="96">
        <v>56</v>
      </c>
      <c r="R172" s="96">
        <v>0</v>
      </c>
      <c r="S172" s="96">
        <v>13187748.117600001</v>
      </c>
      <c r="T172" s="96"/>
      <c r="U172" s="96">
        <v>56</v>
      </c>
      <c r="V172" s="96">
        <v>0</v>
      </c>
      <c r="W172" s="96">
        <v>13187748.117600001</v>
      </c>
    </row>
    <row r="173" spans="2:23" ht="101.25" hidden="1" customHeight="1">
      <c r="B173" s="82">
        <v>17</v>
      </c>
      <c r="C173" s="89" t="s">
        <v>70</v>
      </c>
      <c r="D173" s="8" t="str">
        <f t="shared" si="6"/>
        <v>17Entorno Cuidador Institucional “Bienestar en nuestro entorno institucional”</v>
      </c>
      <c r="E173" s="8" t="s">
        <v>2</v>
      </c>
      <c r="F173" s="8" t="s">
        <v>3</v>
      </c>
      <c r="G173" s="8" t="s">
        <v>71</v>
      </c>
      <c r="H173" s="8" t="s">
        <v>74</v>
      </c>
      <c r="I173" s="8" t="s">
        <v>73</v>
      </c>
      <c r="J173" s="8" t="s">
        <v>47</v>
      </c>
      <c r="K173" s="89" t="s">
        <v>48</v>
      </c>
      <c r="L173" s="89" t="s">
        <v>244</v>
      </c>
      <c r="M173" s="8" t="str">
        <f t="shared" si="5"/>
        <v>17Entorno Cuidador Institucional “Bienestar en nuestro entorno institucional”SUBREDD. MARZO 2025</v>
      </c>
      <c r="N173" s="96">
        <v>172937</v>
      </c>
      <c r="O173" s="96">
        <v>178522.8651</v>
      </c>
      <c r="P173" s="96"/>
      <c r="Q173" s="96">
        <v>224</v>
      </c>
      <c r="R173" s="96">
        <v>0</v>
      </c>
      <c r="S173" s="96">
        <v>39989121.782399997</v>
      </c>
      <c r="T173" s="96"/>
      <c r="U173" s="96">
        <v>224</v>
      </c>
      <c r="V173" s="96">
        <v>0</v>
      </c>
      <c r="W173" s="96">
        <v>39989121.782399997</v>
      </c>
    </row>
    <row r="174" spans="2:23" ht="101.25" hidden="1" customHeight="1">
      <c r="B174" s="82">
        <v>19</v>
      </c>
      <c r="C174" s="89" t="s">
        <v>70</v>
      </c>
      <c r="D174" s="8" t="str">
        <f t="shared" si="6"/>
        <v>19Entorno Cuidador Institucional “Bienestar en nuestro entorno institucional”</v>
      </c>
      <c r="E174" s="8" t="s">
        <v>2</v>
      </c>
      <c r="F174" s="8" t="s">
        <v>3</v>
      </c>
      <c r="G174" s="8" t="s">
        <v>71</v>
      </c>
      <c r="H174" s="8" t="s">
        <v>75</v>
      </c>
      <c r="I174" s="8" t="s">
        <v>76</v>
      </c>
      <c r="J174" s="8" t="s">
        <v>47</v>
      </c>
      <c r="K174" s="89" t="s">
        <v>48</v>
      </c>
      <c r="L174" s="89" t="s">
        <v>244</v>
      </c>
      <c r="M174" s="8" t="str">
        <f t="shared" si="5"/>
        <v>19Entorno Cuidador Institucional “Bienestar en nuestro entorno institucional”SUBREDD. MARZO 2025</v>
      </c>
      <c r="N174" s="96">
        <v>7005616</v>
      </c>
      <c r="O174" s="96">
        <v>7231897.3968000002</v>
      </c>
      <c r="P174" s="96"/>
      <c r="Q174" s="96">
        <v>1</v>
      </c>
      <c r="R174" s="96">
        <v>0</v>
      </c>
      <c r="S174" s="96">
        <v>7231897.3968000002</v>
      </c>
      <c r="T174" s="96"/>
      <c r="U174" s="96">
        <v>1</v>
      </c>
      <c r="V174" s="96">
        <v>0</v>
      </c>
      <c r="W174" s="96">
        <v>7231897.3968000002</v>
      </c>
    </row>
    <row r="175" spans="2:23" ht="101.25" hidden="1" customHeight="1">
      <c r="B175" s="82">
        <v>20</v>
      </c>
      <c r="C175" s="89" t="s">
        <v>70</v>
      </c>
      <c r="D175" s="8" t="str">
        <f t="shared" si="6"/>
        <v>20Entorno Cuidador Institucional “Bienestar en nuestro entorno institucional”</v>
      </c>
      <c r="E175" s="8" t="s">
        <v>2</v>
      </c>
      <c r="F175" s="8" t="s">
        <v>3</v>
      </c>
      <c r="G175" s="8" t="s">
        <v>71</v>
      </c>
      <c r="H175" s="8" t="s">
        <v>77</v>
      </c>
      <c r="I175" s="8" t="s">
        <v>73</v>
      </c>
      <c r="J175" s="8" t="s">
        <v>47</v>
      </c>
      <c r="K175" s="89" t="s">
        <v>48</v>
      </c>
      <c r="L175" s="89" t="s">
        <v>244</v>
      </c>
      <c r="M175" s="8" t="str">
        <f t="shared" si="5"/>
        <v>20Entorno Cuidador Institucional “Bienestar en nuestro entorno institucional”SUBREDD. MARZO 2025</v>
      </c>
      <c r="N175" s="96">
        <v>95667</v>
      </c>
      <c r="O175" s="96">
        <v>98757.044099999999</v>
      </c>
      <c r="P175" s="96"/>
      <c r="Q175" s="96">
        <v>112</v>
      </c>
      <c r="R175" s="96">
        <v>0</v>
      </c>
      <c r="S175" s="96">
        <v>11060788.939199999</v>
      </c>
      <c r="T175" s="96"/>
      <c r="U175" s="96">
        <v>112</v>
      </c>
      <c r="V175" s="96">
        <v>0</v>
      </c>
      <c r="W175" s="96">
        <v>11060788.939199999</v>
      </c>
    </row>
    <row r="176" spans="2:23" ht="101.25" hidden="1" customHeight="1">
      <c r="B176" s="82">
        <v>21</v>
      </c>
      <c r="C176" s="89" t="s">
        <v>70</v>
      </c>
      <c r="D176" s="8" t="str">
        <f t="shared" si="6"/>
        <v>21Entorno Cuidador Institucional “Bienestar en nuestro entorno institucional”</v>
      </c>
      <c r="E176" s="8" t="s">
        <v>2</v>
      </c>
      <c r="F176" s="8" t="s">
        <v>3</v>
      </c>
      <c r="G176" s="8" t="s">
        <v>78</v>
      </c>
      <c r="H176" s="8" t="s">
        <v>79</v>
      </c>
      <c r="I176" s="8" t="s">
        <v>76</v>
      </c>
      <c r="J176" s="8" t="s">
        <v>47</v>
      </c>
      <c r="K176" s="89" t="s">
        <v>48</v>
      </c>
      <c r="L176" s="89" t="s">
        <v>244</v>
      </c>
      <c r="M176" s="8" t="str">
        <f t="shared" si="5"/>
        <v>21Entorno Cuidador Institucional “Bienestar en nuestro entorno institucional”SUBREDD. MARZO 2025</v>
      </c>
      <c r="N176" s="96">
        <v>13187096</v>
      </c>
      <c r="O176" s="96">
        <v>13613039.2008</v>
      </c>
      <c r="P176" s="96"/>
      <c r="Q176" s="96">
        <v>1</v>
      </c>
      <c r="R176" s="96">
        <v>0</v>
      </c>
      <c r="S176" s="96">
        <v>13613039.2008</v>
      </c>
      <c r="T176" s="96"/>
      <c r="U176" s="96">
        <v>1</v>
      </c>
      <c r="V176" s="96">
        <v>0</v>
      </c>
      <c r="W176" s="96">
        <v>13613039.2008</v>
      </c>
    </row>
    <row r="177" spans="2:23" ht="101.25" hidden="1" customHeight="1">
      <c r="B177" s="82">
        <v>22</v>
      </c>
      <c r="C177" s="89" t="s">
        <v>70</v>
      </c>
      <c r="D177" s="8" t="str">
        <f t="shared" si="6"/>
        <v>22Entorno Cuidador Institucional “Bienestar en nuestro entorno institucional”</v>
      </c>
      <c r="E177" s="8" t="s">
        <v>2</v>
      </c>
      <c r="F177" s="8" t="s">
        <v>3</v>
      </c>
      <c r="G177" s="8" t="s">
        <v>78</v>
      </c>
      <c r="H177" s="8" t="s">
        <v>80</v>
      </c>
      <c r="I177" s="8" t="s">
        <v>76</v>
      </c>
      <c r="J177" s="8" t="s">
        <v>47</v>
      </c>
      <c r="K177" s="89" t="s">
        <v>48</v>
      </c>
      <c r="L177" s="89" t="s">
        <v>244</v>
      </c>
      <c r="M177" s="8" t="str">
        <f t="shared" si="5"/>
        <v>22Entorno Cuidador Institucional “Bienestar en nuestro entorno institucional”SUBREDD. MARZO 2025</v>
      </c>
      <c r="N177" s="96">
        <v>12362960</v>
      </c>
      <c r="O177" s="96">
        <v>12762283.607999999</v>
      </c>
      <c r="P177" s="96"/>
      <c r="Q177" s="96">
        <v>1</v>
      </c>
      <c r="R177" s="96">
        <v>0</v>
      </c>
      <c r="S177" s="96">
        <v>12762283.607999999</v>
      </c>
      <c r="T177" s="96"/>
      <c r="U177" s="96">
        <v>1</v>
      </c>
      <c r="V177" s="96">
        <v>0</v>
      </c>
      <c r="W177" s="96">
        <v>12762283.607999999</v>
      </c>
    </row>
    <row r="178" spans="2:23" ht="101.25" hidden="1" customHeight="1">
      <c r="B178" s="82">
        <v>23</v>
      </c>
      <c r="C178" s="89" t="s">
        <v>70</v>
      </c>
      <c r="D178" s="8" t="str">
        <f t="shared" si="6"/>
        <v>23Entorno Cuidador Institucional “Bienestar en nuestro entorno institucional”</v>
      </c>
      <c r="E178" s="8" t="s">
        <v>2</v>
      </c>
      <c r="F178" s="8" t="s">
        <v>3</v>
      </c>
      <c r="G178" s="8" t="s">
        <v>78</v>
      </c>
      <c r="H178" s="8" t="s">
        <v>81</v>
      </c>
      <c r="I178" s="8" t="s">
        <v>76</v>
      </c>
      <c r="J178" s="8" t="s">
        <v>47</v>
      </c>
      <c r="K178" s="89" t="s">
        <v>48</v>
      </c>
      <c r="L178" s="89" t="s">
        <v>244</v>
      </c>
      <c r="M178" s="8" t="str">
        <f t="shared" si="5"/>
        <v>23Entorno Cuidador Institucional “Bienestar en nuestro entorno institucional”SUBREDD. MARZO 2025</v>
      </c>
      <c r="N178" s="96">
        <v>6181480</v>
      </c>
      <c r="O178" s="96">
        <v>6381141.8039999995</v>
      </c>
      <c r="P178" s="96"/>
      <c r="Q178" s="96">
        <v>1</v>
      </c>
      <c r="R178" s="96">
        <v>0</v>
      </c>
      <c r="S178" s="96">
        <v>6381141.8039999995</v>
      </c>
      <c r="T178" s="96"/>
      <c r="U178" s="96">
        <v>1</v>
      </c>
      <c r="V178" s="96">
        <v>0</v>
      </c>
      <c r="W178" s="96">
        <v>6381141.8039999995</v>
      </c>
    </row>
    <row r="179" spans="2:23" ht="101.25" hidden="1" customHeight="1">
      <c r="B179" s="82">
        <v>24</v>
      </c>
      <c r="C179" s="89" t="s">
        <v>70</v>
      </c>
      <c r="D179" s="8" t="str">
        <f t="shared" si="6"/>
        <v>24Entorno Cuidador Institucional “Bienestar en nuestro entorno institucional”</v>
      </c>
      <c r="E179" s="8" t="s">
        <v>2</v>
      </c>
      <c r="F179" s="8" t="s">
        <v>3</v>
      </c>
      <c r="G179" s="8" t="s">
        <v>82</v>
      </c>
      <c r="H179" s="8" t="s">
        <v>83</v>
      </c>
      <c r="I179" s="8" t="s">
        <v>76</v>
      </c>
      <c r="J179" s="8" t="s">
        <v>47</v>
      </c>
      <c r="K179" s="89" t="s">
        <v>48</v>
      </c>
      <c r="L179" s="89" t="s">
        <v>244</v>
      </c>
      <c r="M179" s="8" t="str">
        <f t="shared" si="5"/>
        <v>24Entorno Cuidador Institucional “Bienestar en nuestro entorno institucional”SUBREDD. MARZO 2025</v>
      </c>
      <c r="N179" s="96">
        <v>25962216</v>
      </c>
      <c r="O179" s="96">
        <v>26800795.5768</v>
      </c>
      <c r="P179" s="96"/>
      <c r="Q179" s="96">
        <v>1</v>
      </c>
      <c r="R179" s="96">
        <v>0</v>
      </c>
      <c r="S179" s="96">
        <v>26800795.5768</v>
      </c>
      <c r="T179" s="96"/>
      <c r="U179" s="96">
        <v>1</v>
      </c>
      <c r="V179" s="96">
        <v>0</v>
      </c>
      <c r="W179" s="96">
        <v>26800795.5768</v>
      </c>
    </row>
    <row r="180" spans="2:23" ht="101.25" hidden="1" customHeight="1">
      <c r="B180" s="82">
        <v>25</v>
      </c>
      <c r="C180" s="89" t="s">
        <v>84</v>
      </c>
      <c r="D180" s="8" t="str">
        <f t="shared" si="6"/>
        <v>25Entorno cuidador Laboral “Bienestar en nuestro entorno laboral”</v>
      </c>
      <c r="E180" s="8" t="s">
        <v>2</v>
      </c>
      <c r="F180" s="8" t="s">
        <v>3</v>
      </c>
      <c r="G180" s="8" t="s">
        <v>85</v>
      </c>
      <c r="H180" s="8" t="s">
        <v>86</v>
      </c>
      <c r="I180" s="8" t="s">
        <v>87</v>
      </c>
      <c r="J180" s="8" t="s">
        <v>47</v>
      </c>
      <c r="K180" s="89" t="s">
        <v>48</v>
      </c>
      <c r="L180" s="89" t="s">
        <v>244</v>
      </c>
      <c r="M180" s="8" t="str">
        <f t="shared" si="5"/>
        <v>25Entorno cuidador Laboral “Bienestar en nuestro entorno laboral”SUBREDD. MARZO 2025</v>
      </c>
      <c r="N180" s="96">
        <v>39359</v>
      </c>
      <c r="O180" s="96">
        <v>40630.295700000002</v>
      </c>
      <c r="P180" s="96"/>
      <c r="Q180" s="96">
        <v>195</v>
      </c>
      <c r="R180" s="96">
        <v>0</v>
      </c>
      <c r="S180" s="96">
        <v>7922907.6615000004</v>
      </c>
      <c r="T180" s="96"/>
      <c r="U180" s="96">
        <v>195</v>
      </c>
      <c r="V180" s="96">
        <v>0</v>
      </c>
      <c r="W180" s="96">
        <v>7922907.6615000004</v>
      </c>
    </row>
    <row r="181" spans="2:23" ht="101.25" hidden="1" customHeight="1">
      <c r="B181" s="82">
        <v>26</v>
      </c>
      <c r="C181" s="89" t="s">
        <v>84</v>
      </c>
      <c r="D181" s="8" t="str">
        <f t="shared" si="6"/>
        <v>26Entorno cuidador Laboral “Bienestar en nuestro entorno laboral”</v>
      </c>
      <c r="E181" s="8" t="s">
        <v>2</v>
      </c>
      <c r="F181" s="8" t="s">
        <v>3</v>
      </c>
      <c r="G181" s="8" t="s">
        <v>85</v>
      </c>
      <c r="H181" s="8" t="s">
        <v>88</v>
      </c>
      <c r="I181" s="8" t="s">
        <v>89</v>
      </c>
      <c r="J181" s="8" t="s">
        <v>47</v>
      </c>
      <c r="K181" s="89" t="s">
        <v>48</v>
      </c>
      <c r="L181" s="89" t="s">
        <v>244</v>
      </c>
      <c r="M181" s="8" t="str">
        <f t="shared" si="5"/>
        <v>26Entorno cuidador Laboral “Bienestar en nuestro entorno laboral”SUBREDD. MARZO 2025</v>
      </c>
      <c r="N181" s="96">
        <v>39359</v>
      </c>
      <c r="O181" s="96">
        <v>40630.295700000002</v>
      </c>
      <c r="P181" s="96"/>
      <c r="Q181" s="96">
        <v>551</v>
      </c>
      <c r="R181" s="96">
        <v>0</v>
      </c>
      <c r="S181" s="96">
        <v>22387292.9307</v>
      </c>
      <c r="T181" s="96"/>
      <c r="U181" s="96">
        <v>551</v>
      </c>
      <c r="V181" s="96">
        <v>0</v>
      </c>
      <c r="W181" s="96">
        <v>22387292.9307</v>
      </c>
    </row>
    <row r="182" spans="2:23" ht="101.25" hidden="1" customHeight="1">
      <c r="B182" s="82">
        <v>27</v>
      </c>
      <c r="C182" s="89" t="s">
        <v>84</v>
      </c>
      <c r="D182" s="8" t="str">
        <f t="shared" si="6"/>
        <v>27Entorno cuidador Laboral “Bienestar en nuestro entorno laboral”</v>
      </c>
      <c r="E182" s="8" t="s">
        <v>2</v>
      </c>
      <c r="F182" s="8" t="s">
        <v>3</v>
      </c>
      <c r="G182" s="8" t="s">
        <v>85</v>
      </c>
      <c r="H182" s="8" t="s">
        <v>90</v>
      </c>
      <c r="I182" s="8" t="s">
        <v>91</v>
      </c>
      <c r="J182" s="8" t="s">
        <v>47</v>
      </c>
      <c r="K182" s="89" t="s">
        <v>48</v>
      </c>
      <c r="L182" s="89" t="s">
        <v>244</v>
      </c>
      <c r="M182" s="8" t="str">
        <f t="shared" si="5"/>
        <v>27Entorno cuidador Laboral “Bienestar en nuestro entorno laboral”SUBREDD. MARZO 2025</v>
      </c>
      <c r="N182" s="96">
        <v>60195</v>
      </c>
      <c r="O182" s="96">
        <v>62139.298499999997</v>
      </c>
      <c r="P182" s="96"/>
      <c r="Q182" s="96">
        <v>191</v>
      </c>
      <c r="R182" s="96">
        <v>0</v>
      </c>
      <c r="S182" s="96">
        <v>11868606.013499999</v>
      </c>
      <c r="T182" s="96"/>
      <c r="U182" s="96">
        <v>191</v>
      </c>
      <c r="V182" s="96">
        <v>0</v>
      </c>
      <c r="W182" s="96">
        <v>11868606.013499999</v>
      </c>
    </row>
    <row r="183" spans="2:23" ht="101.25" hidden="1" customHeight="1">
      <c r="B183" s="82">
        <v>28</v>
      </c>
      <c r="C183" s="89" t="s">
        <v>84</v>
      </c>
      <c r="D183" s="8" t="str">
        <f t="shared" si="6"/>
        <v>28Entorno cuidador Laboral “Bienestar en nuestro entorno laboral”</v>
      </c>
      <c r="E183" s="8" t="s">
        <v>2</v>
      </c>
      <c r="F183" s="8" t="s">
        <v>3</v>
      </c>
      <c r="G183" s="8" t="s">
        <v>85</v>
      </c>
      <c r="H183" s="8" t="s">
        <v>92</v>
      </c>
      <c r="I183" s="8" t="s">
        <v>93</v>
      </c>
      <c r="J183" s="8" t="s">
        <v>47</v>
      </c>
      <c r="K183" s="89" t="s">
        <v>48</v>
      </c>
      <c r="L183" s="89" t="s">
        <v>244</v>
      </c>
      <c r="M183" s="8" t="str">
        <f t="shared" si="5"/>
        <v>28Entorno cuidador Laboral “Bienestar en nuestro entorno laboral”SUBREDD. MARZO 2025</v>
      </c>
      <c r="N183" s="96">
        <v>78715</v>
      </c>
      <c r="O183" s="96">
        <v>81257.494500000001</v>
      </c>
      <c r="P183" s="96"/>
      <c r="Q183" s="96">
        <v>155</v>
      </c>
      <c r="R183" s="96">
        <v>0</v>
      </c>
      <c r="S183" s="96">
        <v>12594911.647500001</v>
      </c>
      <c r="T183" s="96"/>
      <c r="U183" s="96">
        <v>155</v>
      </c>
      <c r="V183" s="96">
        <v>0</v>
      </c>
      <c r="W183" s="96">
        <v>12594911.647500001</v>
      </c>
    </row>
    <row r="184" spans="2:23" ht="101.25" hidden="1" customHeight="1">
      <c r="B184" s="82">
        <v>29</v>
      </c>
      <c r="C184" s="89" t="s">
        <v>84</v>
      </c>
      <c r="D184" s="8" t="str">
        <f t="shared" si="6"/>
        <v>29Entorno cuidador Laboral “Bienestar en nuestro entorno laboral”</v>
      </c>
      <c r="E184" s="8" t="s">
        <v>2</v>
      </c>
      <c r="F184" s="8" t="s">
        <v>3</v>
      </c>
      <c r="G184" s="8" t="s">
        <v>85</v>
      </c>
      <c r="H184" s="8" t="s">
        <v>94</v>
      </c>
      <c r="I184" s="8" t="s">
        <v>95</v>
      </c>
      <c r="J184" s="8" t="s">
        <v>47</v>
      </c>
      <c r="K184" s="89" t="s">
        <v>48</v>
      </c>
      <c r="L184" s="89" t="s">
        <v>244</v>
      </c>
      <c r="M184" s="8" t="str">
        <f t="shared" si="5"/>
        <v>29Entorno cuidador Laboral “Bienestar en nuestro entorno laboral”SUBREDD. MARZO 2025</v>
      </c>
      <c r="N184" s="96">
        <v>39359</v>
      </c>
      <c r="O184" s="96">
        <v>40630.295700000002</v>
      </c>
      <c r="P184" s="96"/>
      <c r="Q184" s="96">
        <v>35</v>
      </c>
      <c r="R184" s="96">
        <v>0</v>
      </c>
      <c r="S184" s="96">
        <v>1422060.3495</v>
      </c>
      <c r="T184" s="96"/>
      <c r="U184" s="96">
        <v>35</v>
      </c>
      <c r="V184" s="96">
        <v>0</v>
      </c>
      <c r="W184" s="96">
        <v>1422060.3495</v>
      </c>
    </row>
    <row r="185" spans="2:23" ht="101.25" hidden="1" customHeight="1">
      <c r="B185" s="82">
        <v>30</v>
      </c>
      <c r="C185" s="89" t="s">
        <v>84</v>
      </c>
      <c r="D185" s="8" t="str">
        <f t="shared" si="6"/>
        <v>30Entorno cuidador Laboral “Bienestar en nuestro entorno laboral”</v>
      </c>
      <c r="E185" s="8" t="s">
        <v>2</v>
      </c>
      <c r="F185" s="8" t="s">
        <v>3</v>
      </c>
      <c r="G185" s="8" t="s">
        <v>85</v>
      </c>
      <c r="H185" s="8" t="s">
        <v>96</v>
      </c>
      <c r="I185" s="8" t="s">
        <v>97</v>
      </c>
      <c r="J185" s="8" t="s">
        <v>47</v>
      </c>
      <c r="K185" s="89" t="s">
        <v>48</v>
      </c>
      <c r="L185" s="89" t="s">
        <v>244</v>
      </c>
      <c r="M185" s="8" t="str">
        <f t="shared" si="5"/>
        <v>30Entorno cuidador Laboral “Bienestar en nuestro entorno laboral”SUBREDD. MARZO 2025</v>
      </c>
      <c r="N185" s="96">
        <v>630428</v>
      </c>
      <c r="O185" s="96">
        <v>650790.82440000004</v>
      </c>
      <c r="P185" s="96"/>
      <c r="Q185" s="96">
        <v>3</v>
      </c>
      <c r="R185" s="96">
        <v>0</v>
      </c>
      <c r="S185" s="96">
        <v>1952372.4732000001</v>
      </c>
      <c r="T185" s="96"/>
      <c r="U185" s="96">
        <v>3</v>
      </c>
      <c r="V185" s="96">
        <v>0</v>
      </c>
      <c r="W185" s="96">
        <v>1952372.4732000001</v>
      </c>
    </row>
    <row r="186" spans="2:23" ht="101.25" hidden="1" customHeight="1">
      <c r="B186" s="82">
        <v>32</v>
      </c>
      <c r="C186" s="89" t="s">
        <v>84</v>
      </c>
      <c r="D186" s="8" t="str">
        <f t="shared" si="6"/>
        <v>32Entorno cuidador Laboral “Bienestar en nuestro entorno laboral”</v>
      </c>
      <c r="E186" s="8" t="s">
        <v>2</v>
      </c>
      <c r="F186" s="8" t="s">
        <v>3</v>
      </c>
      <c r="G186" s="8" t="s">
        <v>85</v>
      </c>
      <c r="H186" s="8" t="s">
        <v>98</v>
      </c>
      <c r="I186" s="8" t="s">
        <v>99</v>
      </c>
      <c r="J186" s="8" t="s">
        <v>47</v>
      </c>
      <c r="K186" s="89" t="s">
        <v>48</v>
      </c>
      <c r="L186" s="89" t="s">
        <v>244</v>
      </c>
      <c r="M186" s="8" t="str">
        <f t="shared" si="5"/>
        <v>32Entorno cuidador Laboral “Bienestar en nuestro entorno laboral”SUBREDD. MARZO 2025</v>
      </c>
      <c r="N186" s="96">
        <v>19368944</v>
      </c>
      <c r="O186" s="96">
        <v>19994560.891199999</v>
      </c>
      <c r="P186" s="96"/>
      <c r="Q186" s="96">
        <v>1</v>
      </c>
      <c r="R186" s="96">
        <v>0</v>
      </c>
      <c r="S186" s="96">
        <v>19994560.891199999</v>
      </c>
      <c r="T186" s="96"/>
      <c r="U186" s="96">
        <v>1</v>
      </c>
      <c r="V186" s="96">
        <v>0</v>
      </c>
      <c r="W186" s="96">
        <v>19994560.891199999</v>
      </c>
    </row>
    <row r="187" spans="2:23" ht="101.25" hidden="1" customHeight="1">
      <c r="B187" s="82">
        <v>34</v>
      </c>
      <c r="C187" s="89" t="s">
        <v>84</v>
      </c>
      <c r="D187" s="8" t="str">
        <f t="shared" si="6"/>
        <v>34Entorno cuidador Laboral “Bienestar en nuestro entorno laboral”</v>
      </c>
      <c r="E187" s="8" t="s">
        <v>2</v>
      </c>
      <c r="F187" s="8" t="s">
        <v>3</v>
      </c>
      <c r="G187" s="8" t="s">
        <v>85</v>
      </c>
      <c r="H187" s="8" t="s">
        <v>100</v>
      </c>
      <c r="I187" s="8" t="s">
        <v>101</v>
      </c>
      <c r="J187" s="8" t="s">
        <v>47</v>
      </c>
      <c r="K187" s="89" t="s">
        <v>48</v>
      </c>
      <c r="L187" s="89" t="s">
        <v>244</v>
      </c>
      <c r="M187" s="8" t="str">
        <f t="shared" si="5"/>
        <v>34Entorno cuidador Laboral “Bienestar en nuestro entorno laboral”SUBREDD. MARZO 2025</v>
      </c>
      <c r="N187" s="96">
        <v>31731720</v>
      </c>
      <c r="O187" s="96">
        <v>32756654.556000002</v>
      </c>
      <c r="P187" s="96"/>
      <c r="Q187" s="96">
        <v>1</v>
      </c>
      <c r="R187" s="96">
        <v>0</v>
      </c>
      <c r="S187" s="96">
        <v>32756654.556000002</v>
      </c>
      <c r="T187" s="96"/>
      <c r="U187" s="96">
        <v>1</v>
      </c>
      <c r="V187" s="96">
        <v>0</v>
      </c>
      <c r="W187" s="96">
        <v>32756654.556000002</v>
      </c>
    </row>
    <row r="188" spans="2:23" ht="101.25" hidden="1" customHeight="1">
      <c r="B188" s="82">
        <v>35</v>
      </c>
      <c r="C188" s="89" t="s">
        <v>84</v>
      </c>
      <c r="D188" s="8" t="str">
        <f t="shared" si="6"/>
        <v>35Entorno cuidador Laboral “Bienestar en nuestro entorno laboral”</v>
      </c>
      <c r="E188" s="8" t="s">
        <v>2</v>
      </c>
      <c r="F188" s="8" t="s">
        <v>3</v>
      </c>
      <c r="G188" s="8" t="s">
        <v>85</v>
      </c>
      <c r="H188" s="8" t="s">
        <v>102</v>
      </c>
      <c r="I188" s="8" t="s">
        <v>103</v>
      </c>
      <c r="J188" s="8" t="s">
        <v>47</v>
      </c>
      <c r="K188" s="89" t="s">
        <v>48</v>
      </c>
      <c r="L188" s="89" t="s">
        <v>244</v>
      </c>
      <c r="M188" s="8" t="str">
        <f t="shared" si="5"/>
        <v>35Entorno cuidador Laboral “Bienestar en nuestro entorno laboral”SUBREDD. MARZO 2025</v>
      </c>
      <c r="N188" s="96">
        <v>757721</v>
      </c>
      <c r="O188" s="96">
        <v>782195.38829999999</v>
      </c>
      <c r="P188" s="96"/>
      <c r="Q188" s="96">
        <v>0</v>
      </c>
      <c r="R188" s="96">
        <v>0</v>
      </c>
      <c r="S188" s="96">
        <v>0</v>
      </c>
      <c r="T188" s="96"/>
      <c r="U188" s="96">
        <v>0</v>
      </c>
      <c r="V188" s="96">
        <v>0</v>
      </c>
      <c r="W188" s="96">
        <v>0</v>
      </c>
    </row>
    <row r="189" spans="2:23" ht="101.25" hidden="1" customHeight="1">
      <c r="B189" s="82">
        <v>36</v>
      </c>
      <c r="C189" s="89" t="s">
        <v>84</v>
      </c>
      <c r="D189" s="8" t="str">
        <f t="shared" si="6"/>
        <v>36Entorno cuidador Laboral “Bienestar en nuestro entorno laboral”</v>
      </c>
      <c r="E189" s="8" t="s">
        <v>2</v>
      </c>
      <c r="F189" s="8" t="s">
        <v>3</v>
      </c>
      <c r="G189" s="8" t="s">
        <v>104</v>
      </c>
      <c r="H189" s="8" t="s">
        <v>105</v>
      </c>
      <c r="I189" s="8" t="s">
        <v>106</v>
      </c>
      <c r="J189" s="8" t="s">
        <v>47</v>
      </c>
      <c r="K189" s="89" t="s">
        <v>48</v>
      </c>
      <c r="L189" s="89" t="s">
        <v>244</v>
      </c>
      <c r="M189" s="8" t="str">
        <f t="shared" si="5"/>
        <v>36Entorno cuidador Laboral “Bienestar en nuestro entorno laboral”SUBREDD. MARZO 2025</v>
      </c>
      <c r="N189" s="96">
        <v>39359</v>
      </c>
      <c r="O189" s="96">
        <v>40630.295700000002</v>
      </c>
      <c r="P189" s="96"/>
      <c r="Q189" s="96">
        <v>196</v>
      </c>
      <c r="R189" s="96">
        <v>0</v>
      </c>
      <c r="S189" s="96">
        <v>7963537.9572000001</v>
      </c>
      <c r="T189" s="96"/>
      <c r="U189" s="96">
        <v>196</v>
      </c>
      <c r="V189" s="96">
        <v>0</v>
      </c>
      <c r="W189" s="96">
        <v>7963537.9572000001</v>
      </c>
    </row>
    <row r="190" spans="2:23" ht="101.25" hidden="1" customHeight="1">
      <c r="B190" s="82">
        <v>37</v>
      </c>
      <c r="C190" s="89" t="s">
        <v>84</v>
      </c>
      <c r="D190" s="8" t="str">
        <f t="shared" si="6"/>
        <v>37Entorno cuidador Laboral “Bienestar en nuestro entorno laboral”</v>
      </c>
      <c r="E190" s="8" t="s">
        <v>2</v>
      </c>
      <c r="F190" s="8" t="s">
        <v>3</v>
      </c>
      <c r="G190" s="8" t="s">
        <v>104</v>
      </c>
      <c r="H190" s="8" t="s">
        <v>107</v>
      </c>
      <c r="I190" s="8">
        <v>0</v>
      </c>
      <c r="J190" s="8" t="s">
        <v>47</v>
      </c>
      <c r="K190" s="89" t="s">
        <v>48</v>
      </c>
      <c r="L190" s="89" t="s">
        <v>244</v>
      </c>
      <c r="M190" s="8" t="str">
        <f t="shared" si="5"/>
        <v>37Entorno cuidador Laboral “Bienestar en nuestro entorno laboral”SUBREDD. MARZO 2025</v>
      </c>
      <c r="N190" s="96">
        <v>60195</v>
      </c>
      <c r="O190" s="96">
        <v>62139.298499999997</v>
      </c>
      <c r="P190" s="96"/>
      <c r="Q190" s="96">
        <v>1029</v>
      </c>
      <c r="R190" s="96">
        <v>0</v>
      </c>
      <c r="S190" s="96">
        <v>63941338.156499997</v>
      </c>
      <c r="T190" s="96"/>
      <c r="U190" s="96">
        <v>1029</v>
      </c>
      <c r="V190" s="96">
        <v>0</v>
      </c>
      <c r="W190" s="96">
        <v>63941338.156499997</v>
      </c>
    </row>
    <row r="191" spans="2:23" ht="101.25" hidden="1" customHeight="1">
      <c r="B191" s="82">
        <v>38</v>
      </c>
      <c r="C191" s="89" t="s">
        <v>84</v>
      </c>
      <c r="D191" s="8" t="str">
        <f t="shared" si="6"/>
        <v>38Entorno cuidador Laboral “Bienestar en nuestro entorno laboral”</v>
      </c>
      <c r="E191" s="8" t="s">
        <v>2</v>
      </c>
      <c r="F191" s="8" t="s">
        <v>3</v>
      </c>
      <c r="G191" s="8" t="s">
        <v>104</v>
      </c>
      <c r="H191" s="8" t="s">
        <v>108</v>
      </c>
      <c r="I191" s="8" t="s">
        <v>109</v>
      </c>
      <c r="J191" s="8" t="s">
        <v>47</v>
      </c>
      <c r="K191" s="89" t="s">
        <v>48</v>
      </c>
      <c r="L191" s="89" t="s">
        <v>244</v>
      </c>
      <c r="M191" s="8" t="str">
        <f t="shared" si="5"/>
        <v>38Entorno cuidador Laboral “Bienestar en nuestro entorno laboral”SUBREDD. MARZO 2025</v>
      </c>
      <c r="N191" s="96">
        <v>240780</v>
      </c>
      <c r="O191" s="96">
        <v>248557.19399999999</v>
      </c>
      <c r="P191" s="96"/>
      <c r="Q191" s="96">
        <v>3</v>
      </c>
      <c r="R191" s="96">
        <v>0</v>
      </c>
      <c r="S191" s="96">
        <v>745671.58199999994</v>
      </c>
      <c r="T191" s="96"/>
      <c r="U191" s="96">
        <v>3</v>
      </c>
      <c r="V191" s="96">
        <v>0</v>
      </c>
      <c r="W191" s="96">
        <v>745671.58199999994</v>
      </c>
    </row>
    <row r="192" spans="2:23" ht="101.25" hidden="1" customHeight="1">
      <c r="B192" s="82">
        <v>39</v>
      </c>
      <c r="C192" s="89" t="s">
        <v>84</v>
      </c>
      <c r="D192" s="8" t="str">
        <f t="shared" si="6"/>
        <v>39Entorno cuidador Laboral “Bienestar en nuestro entorno laboral”</v>
      </c>
      <c r="E192" s="8" t="s">
        <v>2</v>
      </c>
      <c r="F192" s="8" t="s">
        <v>3</v>
      </c>
      <c r="G192" s="8" t="s">
        <v>104</v>
      </c>
      <c r="H192" s="8" t="s">
        <v>110</v>
      </c>
      <c r="I192" s="8" t="s">
        <v>111</v>
      </c>
      <c r="J192" s="8" t="s">
        <v>47</v>
      </c>
      <c r="K192" s="89" t="s">
        <v>48</v>
      </c>
      <c r="L192" s="89" t="s">
        <v>244</v>
      </c>
      <c r="M192" s="8" t="str">
        <f t="shared" si="5"/>
        <v>39Entorno cuidador Laboral “Bienestar en nuestro entorno laboral”SUBREDD. MARZO 2025</v>
      </c>
      <c r="N192" s="96">
        <v>78719</v>
      </c>
      <c r="O192" s="96">
        <v>81261.623699999996</v>
      </c>
      <c r="P192" s="96"/>
      <c r="Q192" s="96">
        <v>2</v>
      </c>
      <c r="R192" s="96">
        <v>0</v>
      </c>
      <c r="S192" s="96">
        <v>162523.24739999999</v>
      </c>
      <c r="T192" s="96"/>
      <c r="U192" s="96">
        <v>2</v>
      </c>
      <c r="V192" s="96">
        <v>0</v>
      </c>
      <c r="W192" s="96">
        <v>162523.24739999999</v>
      </c>
    </row>
    <row r="193" spans="2:23" ht="101.25" hidden="1" customHeight="1">
      <c r="B193" s="82">
        <v>41</v>
      </c>
      <c r="C193" s="89" t="s">
        <v>112</v>
      </c>
      <c r="D193" s="8" t="str">
        <f t="shared" si="6"/>
        <v>41Entorno cuidador comunitaria “Bienestar con nuestras comunidades”</v>
      </c>
      <c r="E193" s="8" t="s">
        <v>2</v>
      </c>
      <c r="F193" s="8" t="s">
        <v>3</v>
      </c>
      <c r="G193" s="8" t="s">
        <v>113</v>
      </c>
      <c r="H193" s="8" t="s">
        <v>114</v>
      </c>
      <c r="I193" s="8" t="s">
        <v>115</v>
      </c>
      <c r="J193" s="8" t="s">
        <v>47</v>
      </c>
      <c r="K193" s="89" t="s">
        <v>48</v>
      </c>
      <c r="L193" s="89" t="s">
        <v>244</v>
      </c>
      <c r="M193" s="8" t="str">
        <f t="shared" si="5"/>
        <v>41Entorno cuidador comunitaria “Bienestar con nuestras comunidades”SUBREDD. MARZO 2025</v>
      </c>
      <c r="N193" s="96">
        <v>21429376</v>
      </c>
      <c r="O193" s="96">
        <v>22121544.844799999</v>
      </c>
      <c r="P193" s="96"/>
      <c r="Q193" s="96">
        <v>1</v>
      </c>
      <c r="R193" s="96">
        <v>0</v>
      </c>
      <c r="S193" s="96">
        <v>22121544.844799999</v>
      </c>
      <c r="T193" s="96"/>
      <c r="U193" s="96">
        <v>1</v>
      </c>
      <c r="V193" s="96">
        <v>0</v>
      </c>
      <c r="W193" s="96">
        <v>22121544.844799999</v>
      </c>
    </row>
    <row r="194" spans="2:23" ht="101.25" hidden="1" customHeight="1">
      <c r="B194" s="82">
        <v>42</v>
      </c>
      <c r="C194" s="89" t="s">
        <v>112</v>
      </c>
      <c r="D194" s="8" t="str">
        <f t="shared" si="6"/>
        <v>42Entorno cuidador comunitaria “Bienestar con nuestras comunidades”</v>
      </c>
      <c r="E194" s="8" t="s">
        <v>2</v>
      </c>
      <c r="F194" s="8" t="s">
        <v>3</v>
      </c>
      <c r="G194" s="8" t="s">
        <v>113</v>
      </c>
      <c r="H194" s="8" t="s">
        <v>116</v>
      </c>
      <c r="I194" s="8" t="s">
        <v>117</v>
      </c>
      <c r="J194" s="8" t="s">
        <v>47</v>
      </c>
      <c r="K194" s="89" t="s">
        <v>48</v>
      </c>
      <c r="L194" s="89" t="s">
        <v>244</v>
      </c>
      <c r="M194" s="8" t="str">
        <f t="shared" si="5"/>
        <v>42Entorno cuidador comunitaria “Bienestar con nuestras comunidades”SUBREDD. MARZO 2025</v>
      </c>
      <c r="N194" s="96">
        <v>154537</v>
      </c>
      <c r="O194" s="96">
        <v>159528.54509999999</v>
      </c>
      <c r="P194" s="96"/>
      <c r="Q194" s="96">
        <v>1152</v>
      </c>
      <c r="R194" s="96">
        <v>0</v>
      </c>
      <c r="S194" s="96">
        <v>183776883.95519999</v>
      </c>
      <c r="T194" s="96"/>
      <c r="U194" s="96">
        <v>1152</v>
      </c>
      <c r="V194" s="96">
        <v>0</v>
      </c>
      <c r="W194" s="96">
        <v>183776883.95519999</v>
      </c>
    </row>
    <row r="195" spans="2:23" ht="101.25" hidden="1" customHeight="1">
      <c r="B195" s="82">
        <v>43</v>
      </c>
      <c r="C195" s="89" t="s">
        <v>112</v>
      </c>
      <c r="D195" s="8" t="str">
        <f t="shared" si="6"/>
        <v>43Entorno cuidador comunitaria “Bienestar con nuestras comunidades”</v>
      </c>
      <c r="E195" s="8" t="s">
        <v>2</v>
      </c>
      <c r="F195" s="8" t="s">
        <v>3</v>
      </c>
      <c r="G195" s="8" t="s">
        <v>113</v>
      </c>
      <c r="H195" s="8" t="s">
        <v>118</v>
      </c>
      <c r="I195" s="8" t="s">
        <v>115</v>
      </c>
      <c r="J195" s="8" t="s">
        <v>47</v>
      </c>
      <c r="K195" s="89" t="s">
        <v>48</v>
      </c>
      <c r="L195" s="89" t="s">
        <v>244</v>
      </c>
      <c r="M195" s="8" t="str">
        <f t="shared" ref="M195:M258" si="7">+D195&amp;K195&amp;L195</f>
        <v>43Entorno cuidador comunitaria “Bienestar con nuestras comunidades”SUBREDD. MARZO 2025</v>
      </c>
      <c r="N195" s="96">
        <v>230366896</v>
      </c>
      <c r="O195" s="96">
        <v>237807746.74079999</v>
      </c>
      <c r="P195" s="96"/>
      <c r="Q195" s="96">
        <v>1</v>
      </c>
      <c r="R195" s="96">
        <v>0</v>
      </c>
      <c r="S195" s="96">
        <v>237807746.74079999</v>
      </c>
      <c r="T195" s="96"/>
      <c r="U195" s="96">
        <v>1</v>
      </c>
      <c r="V195" s="96">
        <v>0</v>
      </c>
      <c r="W195" s="96">
        <v>237807746.74079999</v>
      </c>
    </row>
    <row r="196" spans="2:23" ht="101.25" hidden="1" customHeight="1">
      <c r="B196" s="82">
        <v>175</v>
      </c>
      <c r="C196" s="89" t="s">
        <v>112</v>
      </c>
      <c r="D196" s="8" t="str">
        <f t="shared" ref="D196:D259" si="8">+B196&amp;C196</f>
        <v>175Entorno cuidador comunitaria “Bienestar con nuestras comunidades”</v>
      </c>
      <c r="E196" s="8" t="s">
        <v>2</v>
      </c>
      <c r="F196" s="8" t="s">
        <v>3</v>
      </c>
      <c r="G196" s="8" t="s">
        <v>113</v>
      </c>
      <c r="H196" s="8" t="s">
        <v>119</v>
      </c>
      <c r="I196" s="8" t="s">
        <v>117</v>
      </c>
      <c r="J196" s="8" t="s">
        <v>120</v>
      </c>
      <c r="K196" s="89" t="s">
        <v>48</v>
      </c>
      <c r="L196" s="89" t="s">
        <v>244</v>
      </c>
      <c r="M196" s="8" t="str">
        <f t="shared" si="7"/>
        <v>175Entorno cuidador comunitaria “Bienestar con nuestras comunidades”SUBREDD. MARZO 2025</v>
      </c>
      <c r="N196" s="96">
        <v>761562</v>
      </c>
      <c r="O196" s="96">
        <v>786160.45259999996</v>
      </c>
      <c r="P196" s="96"/>
      <c r="Q196" s="96">
        <v>0</v>
      </c>
      <c r="R196" s="96">
        <v>0</v>
      </c>
      <c r="S196" s="96">
        <v>0</v>
      </c>
      <c r="T196" s="96"/>
      <c r="U196" s="96"/>
      <c r="V196" s="96">
        <v>0</v>
      </c>
      <c r="W196" s="96">
        <v>0</v>
      </c>
    </row>
    <row r="197" spans="2:23" ht="101.25" hidden="1" customHeight="1">
      <c r="B197" s="82">
        <v>176</v>
      </c>
      <c r="C197" s="89" t="s">
        <v>112</v>
      </c>
      <c r="D197" s="8" t="str">
        <f t="shared" si="8"/>
        <v>176Entorno cuidador comunitaria “Bienestar con nuestras comunidades”</v>
      </c>
      <c r="E197" s="8" t="s">
        <v>2</v>
      </c>
      <c r="F197" s="8" t="s">
        <v>3</v>
      </c>
      <c r="G197" s="8" t="s">
        <v>113</v>
      </c>
      <c r="H197" s="8" t="s">
        <v>121</v>
      </c>
      <c r="I197" s="8" t="s">
        <v>117</v>
      </c>
      <c r="J197" s="8" t="s">
        <v>120</v>
      </c>
      <c r="K197" s="89" t="s">
        <v>48</v>
      </c>
      <c r="L197" s="89" t="s">
        <v>244</v>
      </c>
      <c r="M197" s="8" t="str">
        <f t="shared" si="7"/>
        <v>176Entorno cuidador comunitaria “Bienestar con nuestras comunidades”SUBREDD. MARZO 2025</v>
      </c>
      <c r="N197" s="96">
        <v>1676920</v>
      </c>
      <c r="O197" s="96">
        <v>1731084.5160000001</v>
      </c>
      <c r="P197" s="96"/>
      <c r="Q197" s="96">
        <v>0</v>
      </c>
      <c r="R197" s="96">
        <v>0</v>
      </c>
      <c r="S197" s="96">
        <v>0</v>
      </c>
      <c r="T197" s="96"/>
      <c r="U197" s="96"/>
      <c r="V197" s="96">
        <v>0</v>
      </c>
      <c r="W197" s="96">
        <v>0</v>
      </c>
    </row>
    <row r="198" spans="2:23" ht="101.25" hidden="1" customHeight="1">
      <c r="B198" s="82">
        <v>44</v>
      </c>
      <c r="C198" s="89" t="s">
        <v>112</v>
      </c>
      <c r="D198" s="8" t="str">
        <f t="shared" si="8"/>
        <v>44Entorno cuidador comunitaria “Bienestar con nuestras comunidades”</v>
      </c>
      <c r="E198" s="8" t="s">
        <v>2</v>
      </c>
      <c r="F198" s="8" t="s">
        <v>3</v>
      </c>
      <c r="G198" s="8" t="s">
        <v>113</v>
      </c>
      <c r="H198" s="8" t="s">
        <v>122</v>
      </c>
      <c r="I198" s="8" t="s">
        <v>115</v>
      </c>
      <c r="J198" s="8" t="s">
        <v>47</v>
      </c>
      <c r="K198" s="89" t="s">
        <v>48</v>
      </c>
      <c r="L198" s="89" t="s">
        <v>244</v>
      </c>
      <c r="M198" s="8" t="str">
        <f t="shared" si="7"/>
        <v>44Entorno cuidador comunitaria “Bienestar con nuestras comunidades”SUBREDD. MARZO 2025</v>
      </c>
      <c r="N198" s="96">
        <v>103026016</v>
      </c>
      <c r="O198" s="96">
        <v>106353756.3168</v>
      </c>
      <c r="P198" s="96"/>
      <c r="Q198" s="96">
        <v>1</v>
      </c>
      <c r="R198" s="96">
        <v>0</v>
      </c>
      <c r="S198" s="96">
        <v>106353756.3168</v>
      </c>
      <c r="T198" s="96"/>
      <c r="U198" s="96">
        <v>1</v>
      </c>
      <c r="V198" s="96">
        <v>0</v>
      </c>
      <c r="W198" s="96">
        <v>106353756.3168</v>
      </c>
    </row>
    <row r="199" spans="2:23" ht="101.25" hidden="1" customHeight="1">
      <c r="B199" s="82">
        <v>47</v>
      </c>
      <c r="C199" s="89" t="s">
        <v>112</v>
      </c>
      <c r="D199" s="8" t="str">
        <f t="shared" si="8"/>
        <v>47Entorno cuidador comunitaria “Bienestar con nuestras comunidades”</v>
      </c>
      <c r="E199" s="8" t="s">
        <v>2</v>
      </c>
      <c r="F199" s="8" t="s">
        <v>3</v>
      </c>
      <c r="G199" s="8" t="s">
        <v>113</v>
      </c>
      <c r="H199" s="8" t="s">
        <v>123</v>
      </c>
      <c r="I199" s="8" t="s">
        <v>115</v>
      </c>
      <c r="J199" s="8" t="s">
        <v>47</v>
      </c>
      <c r="K199" s="89" t="s">
        <v>48</v>
      </c>
      <c r="L199" s="89" t="s">
        <v>244</v>
      </c>
      <c r="M199" s="8" t="str">
        <f t="shared" si="7"/>
        <v>47Entorno cuidador comunitaria “Bienestar con nuestras comunidades”SUBREDD. MARZO 2025</v>
      </c>
      <c r="N199" s="96">
        <v>142586752</v>
      </c>
      <c r="O199" s="96">
        <v>147192304.0896</v>
      </c>
      <c r="P199" s="103">
        <v>0</v>
      </c>
      <c r="Q199" s="96">
        <v>1</v>
      </c>
      <c r="R199" s="96">
        <v>0</v>
      </c>
      <c r="S199" s="96">
        <v>147192304.0896</v>
      </c>
      <c r="T199" s="103"/>
      <c r="U199" s="96">
        <v>1</v>
      </c>
      <c r="V199" s="96">
        <v>0</v>
      </c>
      <c r="W199" s="96">
        <v>147192304.0896</v>
      </c>
    </row>
    <row r="200" spans="2:23" ht="101.25" hidden="1" customHeight="1" thickBot="1">
      <c r="B200" s="83">
        <v>50</v>
      </c>
      <c r="C200" s="90" t="s">
        <v>112</v>
      </c>
      <c r="D200" s="8" t="str">
        <f t="shared" si="8"/>
        <v>50Entorno cuidador comunitaria “Bienestar con nuestras comunidades”</v>
      </c>
      <c r="E200" s="8" t="s">
        <v>2</v>
      </c>
      <c r="F200" s="8" t="s">
        <v>3</v>
      </c>
      <c r="G200" s="8" t="s">
        <v>124</v>
      </c>
      <c r="H200" s="8" t="s">
        <v>125</v>
      </c>
      <c r="I200" s="8" t="s">
        <v>115</v>
      </c>
      <c r="J200" s="8" t="s">
        <v>47</v>
      </c>
      <c r="K200" s="90" t="s">
        <v>48</v>
      </c>
      <c r="L200" s="90" t="s">
        <v>244</v>
      </c>
      <c r="M200" s="8" t="str">
        <f t="shared" si="7"/>
        <v>50Entorno cuidador comunitaria “Bienestar con nuestras comunidades”SUBREDD. MARZO 2025</v>
      </c>
      <c r="N200" s="96">
        <v>75001896</v>
      </c>
      <c r="O200" s="96">
        <v>77424457.240799993</v>
      </c>
      <c r="P200" s="96"/>
      <c r="Q200" s="96">
        <v>1</v>
      </c>
      <c r="R200" s="98">
        <v>0</v>
      </c>
      <c r="S200" s="96">
        <v>77424457.240799993</v>
      </c>
      <c r="T200" s="96"/>
      <c r="U200" s="96">
        <v>1</v>
      </c>
      <c r="V200" s="96">
        <v>0</v>
      </c>
      <c r="W200" s="96">
        <v>77424457.240799993</v>
      </c>
    </row>
    <row r="201" spans="2:23" ht="101.25" hidden="1" customHeight="1" thickTop="1">
      <c r="B201" s="81">
        <v>52</v>
      </c>
      <c r="C201" s="88" t="s">
        <v>126</v>
      </c>
      <c r="D201" s="8" t="str">
        <f t="shared" si="8"/>
        <v>52Entorno cuidador educativo “Bienestar en nuestro entorno educativo”</v>
      </c>
      <c r="E201" s="8" t="s">
        <v>2</v>
      </c>
      <c r="F201" s="8" t="s">
        <v>3</v>
      </c>
      <c r="G201" s="8" t="s">
        <v>127</v>
      </c>
      <c r="H201" s="8" t="s">
        <v>128</v>
      </c>
      <c r="I201" s="8" t="s">
        <v>73</v>
      </c>
      <c r="J201" s="8" t="s">
        <v>47</v>
      </c>
      <c r="K201" s="88" t="s">
        <v>48</v>
      </c>
      <c r="L201" s="88" t="s">
        <v>244</v>
      </c>
      <c r="M201" s="8" t="str">
        <f t="shared" si="7"/>
        <v>52Entorno cuidador educativo “Bienestar en nuestro entorno educativo”SUBREDD. MARZO 2025</v>
      </c>
      <c r="N201" s="96">
        <v>86183</v>
      </c>
      <c r="O201" s="95">
        <v>88966.710900000005</v>
      </c>
      <c r="P201" s="96"/>
      <c r="Q201" s="99">
        <v>512</v>
      </c>
      <c r="R201" s="100">
        <v>0</v>
      </c>
      <c r="S201" s="101">
        <v>45550955.980800003</v>
      </c>
      <c r="T201" s="96"/>
      <c r="U201" s="99">
        <v>512</v>
      </c>
      <c r="V201" s="96">
        <v>0</v>
      </c>
      <c r="W201" s="102">
        <v>45550955.980800003</v>
      </c>
    </row>
    <row r="202" spans="2:23" ht="101.25" hidden="1" customHeight="1">
      <c r="B202" s="82">
        <v>53</v>
      </c>
      <c r="C202" s="89" t="s">
        <v>126</v>
      </c>
      <c r="D202" s="8" t="str">
        <f t="shared" si="8"/>
        <v>53Entorno cuidador educativo “Bienestar en nuestro entorno educativo”</v>
      </c>
      <c r="E202" s="8" t="s">
        <v>2</v>
      </c>
      <c r="F202" s="8" t="s">
        <v>3</v>
      </c>
      <c r="G202" s="8" t="s">
        <v>129</v>
      </c>
      <c r="H202" s="8" t="s">
        <v>130</v>
      </c>
      <c r="I202" s="8" t="s">
        <v>131</v>
      </c>
      <c r="J202" s="8" t="s">
        <v>47</v>
      </c>
      <c r="K202" s="89" t="s">
        <v>48</v>
      </c>
      <c r="L202" s="89" t="s">
        <v>244</v>
      </c>
      <c r="M202" s="8" t="str">
        <f t="shared" si="7"/>
        <v>53Entorno cuidador educativo “Bienestar en nuestro entorno educativo”SUBREDD. MARZO 2025</v>
      </c>
      <c r="N202" s="96">
        <v>6593824</v>
      </c>
      <c r="O202" s="97">
        <v>6806804.5152000003</v>
      </c>
      <c r="P202" s="96"/>
      <c r="Q202" s="103">
        <v>1</v>
      </c>
      <c r="R202" s="96">
        <v>0</v>
      </c>
      <c r="S202" s="97">
        <v>6806804.5152000003</v>
      </c>
      <c r="T202" s="96"/>
      <c r="U202" s="103">
        <v>1</v>
      </c>
      <c r="V202" s="96">
        <v>0</v>
      </c>
      <c r="W202" s="104">
        <v>6806804.5152000003</v>
      </c>
    </row>
    <row r="203" spans="2:23" ht="101.25" hidden="1" customHeight="1">
      <c r="B203" s="82">
        <v>54</v>
      </c>
      <c r="C203" s="89" t="s">
        <v>126</v>
      </c>
      <c r="D203" s="8" t="str">
        <f t="shared" si="8"/>
        <v>54Entorno cuidador educativo “Bienestar en nuestro entorno educativo”</v>
      </c>
      <c r="E203" s="8" t="s">
        <v>2</v>
      </c>
      <c r="F203" s="8" t="s">
        <v>3</v>
      </c>
      <c r="G203" s="8" t="s">
        <v>127</v>
      </c>
      <c r="H203" s="8" t="s">
        <v>132</v>
      </c>
      <c r="I203" s="8" t="s">
        <v>73</v>
      </c>
      <c r="J203" s="8" t="s">
        <v>47</v>
      </c>
      <c r="K203" s="89" t="s">
        <v>48</v>
      </c>
      <c r="L203" s="89" t="s">
        <v>244</v>
      </c>
      <c r="M203" s="8" t="str">
        <f t="shared" si="7"/>
        <v>54Entorno cuidador educativo “Bienestar en nuestro entorno educativo”SUBREDD. MARZO 2025</v>
      </c>
      <c r="N203" s="96">
        <v>86183</v>
      </c>
      <c r="O203" s="97">
        <v>88966.710900000005</v>
      </c>
      <c r="P203" s="96"/>
      <c r="Q203" s="103">
        <v>1398</v>
      </c>
      <c r="R203" s="96">
        <v>0</v>
      </c>
      <c r="S203" s="97">
        <v>124375461.8382</v>
      </c>
      <c r="T203" s="96"/>
      <c r="U203" s="103">
        <v>1398</v>
      </c>
      <c r="V203" s="96">
        <v>0</v>
      </c>
      <c r="W203" s="104">
        <v>124375461.8382</v>
      </c>
    </row>
    <row r="204" spans="2:23" ht="101.25" hidden="1" customHeight="1">
      <c r="B204" s="82">
        <v>55</v>
      </c>
      <c r="C204" s="89" t="s">
        <v>126</v>
      </c>
      <c r="D204" s="8" t="str">
        <f t="shared" si="8"/>
        <v>55Entorno cuidador educativo “Bienestar en nuestro entorno educativo”</v>
      </c>
      <c r="E204" s="8" t="s">
        <v>2</v>
      </c>
      <c r="F204" s="8" t="s">
        <v>3</v>
      </c>
      <c r="G204" s="8" t="s">
        <v>127</v>
      </c>
      <c r="H204" s="8" t="s">
        <v>133</v>
      </c>
      <c r="I204" s="8" t="s">
        <v>73</v>
      </c>
      <c r="J204" s="8" t="s">
        <v>47</v>
      </c>
      <c r="K204" s="89" t="s">
        <v>48</v>
      </c>
      <c r="L204" s="89" t="s">
        <v>244</v>
      </c>
      <c r="M204" s="8" t="str">
        <f t="shared" si="7"/>
        <v>55Entorno cuidador educativo “Bienestar en nuestro entorno educativo”SUBREDD. MARZO 2025</v>
      </c>
      <c r="N204" s="96">
        <v>139220</v>
      </c>
      <c r="O204" s="97">
        <v>143716.80600000001</v>
      </c>
      <c r="P204" s="96"/>
      <c r="Q204" s="103">
        <v>248</v>
      </c>
      <c r="R204" s="96">
        <v>0</v>
      </c>
      <c r="S204" s="97">
        <v>35641767.888000004</v>
      </c>
      <c r="T204" s="96"/>
      <c r="U204" s="103">
        <v>248</v>
      </c>
      <c r="V204" s="96">
        <v>0</v>
      </c>
      <c r="W204" s="104">
        <v>35641767.888000004</v>
      </c>
    </row>
    <row r="205" spans="2:23" ht="101.25" hidden="1" customHeight="1">
      <c r="B205" s="82">
        <v>60</v>
      </c>
      <c r="C205" s="89" t="s">
        <v>126</v>
      </c>
      <c r="D205" s="8" t="str">
        <f t="shared" si="8"/>
        <v>60Entorno cuidador educativo “Bienestar en nuestro entorno educativo”</v>
      </c>
      <c r="E205" s="8" t="s">
        <v>2</v>
      </c>
      <c r="F205" s="8" t="s">
        <v>3</v>
      </c>
      <c r="G205" s="8" t="s">
        <v>129</v>
      </c>
      <c r="H205" s="8" t="s">
        <v>134</v>
      </c>
      <c r="I205" s="8" t="s">
        <v>73</v>
      </c>
      <c r="J205" s="8" t="s">
        <v>47</v>
      </c>
      <c r="K205" s="89" t="s">
        <v>48</v>
      </c>
      <c r="L205" s="89" t="s">
        <v>244</v>
      </c>
      <c r="M205" s="8" t="str">
        <f t="shared" si="7"/>
        <v>60Entorno cuidador educativo “Bienestar en nuestro entorno educativo”SUBREDD. MARZO 2025</v>
      </c>
      <c r="N205" s="96">
        <v>86183</v>
      </c>
      <c r="O205" s="97">
        <v>88966.710900000005</v>
      </c>
      <c r="P205" s="96"/>
      <c r="Q205" s="96">
        <v>372</v>
      </c>
      <c r="R205" s="96">
        <v>0</v>
      </c>
      <c r="S205" s="97">
        <v>33095616.454800002</v>
      </c>
      <c r="T205" s="96"/>
      <c r="U205" s="96">
        <v>372</v>
      </c>
      <c r="V205" s="96">
        <v>0</v>
      </c>
      <c r="W205" s="104">
        <v>33095616.454800002</v>
      </c>
    </row>
    <row r="206" spans="2:23" ht="101.25" hidden="1" customHeight="1">
      <c r="B206" s="82">
        <v>61</v>
      </c>
      <c r="C206" s="89" t="s">
        <v>126</v>
      </c>
      <c r="D206" s="8" t="str">
        <f t="shared" si="8"/>
        <v>61Entorno cuidador educativo “Bienestar en nuestro entorno educativo”</v>
      </c>
      <c r="E206" s="8" t="s">
        <v>2</v>
      </c>
      <c r="F206" s="8" t="s">
        <v>3</v>
      </c>
      <c r="G206" s="8" t="s">
        <v>129</v>
      </c>
      <c r="H206" s="8" t="s">
        <v>135</v>
      </c>
      <c r="I206" s="8" t="s">
        <v>131</v>
      </c>
      <c r="J206" s="8" t="s">
        <v>47</v>
      </c>
      <c r="K206" s="89" t="s">
        <v>48</v>
      </c>
      <c r="L206" s="89" t="s">
        <v>244</v>
      </c>
      <c r="M206" s="8" t="str">
        <f t="shared" si="7"/>
        <v>61Entorno cuidador educativo “Bienestar en nuestro entorno educativo”SUBREDD. MARZO 2025</v>
      </c>
      <c r="N206" s="96">
        <v>11951168</v>
      </c>
      <c r="O206" s="97">
        <v>12337190.726399999</v>
      </c>
      <c r="P206" s="96"/>
      <c r="Q206" s="96">
        <v>3</v>
      </c>
      <c r="R206" s="96">
        <v>0</v>
      </c>
      <c r="S206" s="97">
        <v>37011572.179199994</v>
      </c>
      <c r="T206" s="96"/>
      <c r="U206" s="96">
        <v>3</v>
      </c>
      <c r="V206" s="96">
        <v>0</v>
      </c>
      <c r="W206" s="104">
        <v>37011572.179199994</v>
      </c>
    </row>
    <row r="207" spans="2:23" ht="101.25" hidden="1" customHeight="1">
      <c r="B207" s="82">
        <v>62</v>
      </c>
      <c r="C207" s="89" t="s">
        <v>126</v>
      </c>
      <c r="D207" s="8" t="str">
        <f t="shared" si="8"/>
        <v>62Entorno cuidador educativo “Bienestar en nuestro entorno educativo”</v>
      </c>
      <c r="E207" s="8" t="s">
        <v>2</v>
      </c>
      <c r="F207" s="8" t="s">
        <v>3</v>
      </c>
      <c r="G207" s="8" t="s">
        <v>127</v>
      </c>
      <c r="H207" s="8" t="s">
        <v>136</v>
      </c>
      <c r="I207" s="8" t="s">
        <v>131</v>
      </c>
      <c r="J207" s="8" t="s">
        <v>47</v>
      </c>
      <c r="K207" s="89" t="s">
        <v>48</v>
      </c>
      <c r="L207" s="89" t="s">
        <v>244</v>
      </c>
      <c r="M207" s="8" t="str">
        <f t="shared" si="7"/>
        <v>62Entorno cuidador educativo “Bienestar en nuestro entorno educativo”SUBREDD. MARZO 2025</v>
      </c>
      <c r="N207" s="96">
        <v>10714688</v>
      </c>
      <c r="O207" s="97">
        <v>11060772.4224</v>
      </c>
      <c r="P207" s="96"/>
      <c r="Q207" s="96">
        <v>1</v>
      </c>
      <c r="R207" s="96">
        <v>0</v>
      </c>
      <c r="S207" s="97">
        <v>11060772.4224</v>
      </c>
      <c r="T207" s="96"/>
      <c r="U207" s="96">
        <v>1</v>
      </c>
      <c r="V207" s="96">
        <v>0</v>
      </c>
      <c r="W207" s="104">
        <v>11060772.4224</v>
      </c>
    </row>
    <row r="208" spans="2:23" ht="101.25" hidden="1" customHeight="1">
      <c r="B208" s="82">
        <v>63</v>
      </c>
      <c r="C208" s="89" t="s">
        <v>126</v>
      </c>
      <c r="D208" s="8" t="str">
        <f t="shared" si="8"/>
        <v>63Entorno cuidador educativo “Bienestar en nuestro entorno educativo”</v>
      </c>
      <c r="E208" s="8" t="s">
        <v>2</v>
      </c>
      <c r="F208" s="8" t="s">
        <v>3</v>
      </c>
      <c r="G208" s="8" t="s">
        <v>127</v>
      </c>
      <c r="H208" s="8" t="s">
        <v>137</v>
      </c>
      <c r="I208" s="8" t="s">
        <v>73</v>
      </c>
      <c r="J208" s="8" t="s">
        <v>47</v>
      </c>
      <c r="K208" s="89" t="s">
        <v>48</v>
      </c>
      <c r="L208" s="89" t="s">
        <v>244</v>
      </c>
      <c r="M208" s="8" t="str">
        <f t="shared" si="7"/>
        <v>63Entorno cuidador educativo “Bienestar en nuestro entorno educativo”SUBREDD. MARZO 2025</v>
      </c>
      <c r="N208" s="96">
        <v>349392</v>
      </c>
      <c r="O208" s="97">
        <v>360677.3616</v>
      </c>
      <c r="P208" s="96"/>
      <c r="Q208" s="96">
        <v>0</v>
      </c>
      <c r="R208" s="96">
        <v>0</v>
      </c>
      <c r="S208" s="97">
        <v>0</v>
      </c>
      <c r="T208" s="96"/>
      <c r="U208" s="96">
        <v>0</v>
      </c>
      <c r="V208" s="96">
        <v>0</v>
      </c>
      <c r="W208" s="104">
        <v>0</v>
      </c>
    </row>
    <row r="209" spans="2:23" ht="101.25" hidden="1" customHeight="1">
      <c r="B209" s="82">
        <v>64</v>
      </c>
      <c r="C209" s="89" t="s">
        <v>126</v>
      </c>
      <c r="D209" s="8" t="str">
        <f t="shared" si="8"/>
        <v>64Entorno cuidador educativo “Bienestar en nuestro entorno educativo”</v>
      </c>
      <c r="E209" s="8" t="s">
        <v>2</v>
      </c>
      <c r="F209" s="8" t="s">
        <v>3</v>
      </c>
      <c r="G209" s="8" t="s">
        <v>138</v>
      </c>
      <c r="H209" s="8" t="s">
        <v>139</v>
      </c>
      <c r="I209" s="8">
        <v>0</v>
      </c>
      <c r="J209" s="8">
        <v>0</v>
      </c>
      <c r="K209" s="89" t="s">
        <v>48</v>
      </c>
      <c r="L209" s="89" t="s">
        <v>244</v>
      </c>
      <c r="M209" s="8" t="str">
        <f t="shared" si="7"/>
        <v>64Entorno cuidador educativo “Bienestar en nuestro entorno educativo”SUBREDD. MARZO 2025</v>
      </c>
      <c r="N209" s="96">
        <v>36264744</v>
      </c>
      <c r="O209" s="97">
        <v>37436095.231200002</v>
      </c>
      <c r="P209" s="96"/>
      <c r="Q209" s="96">
        <v>1</v>
      </c>
      <c r="R209" s="96">
        <v>0</v>
      </c>
      <c r="S209" s="97">
        <v>37436095.231200002</v>
      </c>
      <c r="T209" s="96"/>
      <c r="U209" s="96">
        <v>1</v>
      </c>
      <c r="V209" s="96">
        <v>0</v>
      </c>
      <c r="W209" s="104">
        <v>37436095.231200002</v>
      </c>
    </row>
    <row r="210" spans="2:23" ht="101.25" hidden="1" customHeight="1">
      <c r="B210" s="82">
        <v>65</v>
      </c>
      <c r="C210" s="89" t="s">
        <v>140</v>
      </c>
      <c r="D210" s="8" t="str">
        <f t="shared" si="8"/>
        <v>65Macro, meso y micro gestión de la salud pública</v>
      </c>
      <c r="E210" s="8" t="s">
        <v>1</v>
      </c>
      <c r="F210" s="8" t="s">
        <v>3</v>
      </c>
      <c r="G210" s="8" t="s">
        <v>140</v>
      </c>
      <c r="H210" s="8" t="s">
        <v>141</v>
      </c>
      <c r="I210" s="8" t="s">
        <v>142</v>
      </c>
      <c r="J210" s="8" t="s">
        <v>47</v>
      </c>
      <c r="K210" s="89" t="s">
        <v>48</v>
      </c>
      <c r="L210" s="89" t="s">
        <v>244</v>
      </c>
      <c r="M210" s="8" t="str">
        <f t="shared" si="7"/>
        <v>65Macro, meso y micro gestión de la salud públicaSUBREDD. MARZO 2025</v>
      </c>
      <c r="N210" s="96">
        <v>28434808</v>
      </c>
      <c r="O210" s="97">
        <v>29353252.2984</v>
      </c>
      <c r="P210" s="96"/>
      <c r="Q210" s="96">
        <v>1</v>
      </c>
      <c r="R210" s="96">
        <v>0</v>
      </c>
      <c r="S210" s="97">
        <v>29353252.2984</v>
      </c>
      <c r="T210" s="96"/>
      <c r="U210" s="96">
        <v>1</v>
      </c>
      <c r="V210" s="96">
        <v>0</v>
      </c>
      <c r="W210" s="104">
        <v>29353252.2984</v>
      </c>
    </row>
    <row r="211" spans="2:23" ht="101.25" hidden="1" customHeight="1">
      <c r="B211" s="82">
        <v>66</v>
      </c>
      <c r="C211" s="89" t="s">
        <v>140</v>
      </c>
      <c r="D211" s="8" t="str">
        <f t="shared" si="8"/>
        <v>66Macro, meso y micro gestión de la salud pública</v>
      </c>
      <c r="E211" s="8" t="s">
        <v>1</v>
      </c>
      <c r="F211" s="8" t="s">
        <v>3</v>
      </c>
      <c r="G211" s="8" t="s">
        <v>143</v>
      </c>
      <c r="H211" s="8" t="s">
        <v>143</v>
      </c>
      <c r="I211" s="8" t="s">
        <v>144</v>
      </c>
      <c r="J211" s="8" t="s">
        <v>47</v>
      </c>
      <c r="K211" s="89" t="s">
        <v>48</v>
      </c>
      <c r="L211" s="89" t="s">
        <v>244</v>
      </c>
      <c r="M211" s="8" t="str">
        <f t="shared" si="7"/>
        <v>66Macro, meso y micro gestión de la salud públicaSUBREDD. MARZO 2025</v>
      </c>
      <c r="N211" s="96">
        <v>27610856</v>
      </c>
      <c r="O211" s="97">
        <v>28502686.648800001</v>
      </c>
      <c r="P211" s="96"/>
      <c r="Q211" s="96">
        <v>1</v>
      </c>
      <c r="R211" s="96">
        <v>0</v>
      </c>
      <c r="S211" s="97">
        <v>28502686.648800001</v>
      </c>
      <c r="T211" s="96"/>
      <c r="U211" s="96">
        <v>1</v>
      </c>
      <c r="V211" s="96">
        <v>0</v>
      </c>
      <c r="W211" s="104">
        <v>28502686.648800001</v>
      </c>
    </row>
    <row r="212" spans="2:23" ht="101.25" hidden="1" customHeight="1">
      <c r="B212" s="82">
        <v>67</v>
      </c>
      <c r="C212" s="89" t="s">
        <v>140</v>
      </c>
      <c r="D212" s="8" t="str">
        <f t="shared" si="8"/>
        <v>67Macro, meso y micro gestión de la salud pública</v>
      </c>
      <c r="E212" s="8" t="s">
        <v>1</v>
      </c>
      <c r="F212" s="8" t="s">
        <v>3</v>
      </c>
      <c r="G212" s="8" t="s">
        <v>145</v>
      </c>
      <c r="H212" s="8" t="s">
        <v>146</v>
      </c>
      <c r="I212" s="8" t="s">
        <v>147</v>
      </c>
      <c r="J212" s="8" t="s">
        <v>47</v>
      </c>
      <c r="K212" s="89" t="s">
        <v>48</v>
      </c>
      <c r="L212" s="89" t="s">
        <v>244</v>
      </c>
      <c r="M212" s="8" t="str">
        <f t="shared" si="7"/>
        <v>67Macro, meso y micro gestión de la salud públicaSUBREDD. MARZO 2025</v>
      </c>
      <c r="N212" s="96">
        <v>7005616</v>
      </c>
      <c r="O212" s="97">
        <v>7231897.3968000002</v>
      </c>
      <c r="P212" s="96"/>
      <c r="Q212" s="96">
        <v>1</v>
      </c>
      <c r="R212" s="96">
        <v>0</v>
      </c>
      <c r="S212" s="97">
        <v>7231897.3968000002</v>
      </c>
      <c r="T212" s="96"/>
      <c r="U212" s="96">
        <v>1</v>
      </c>
      <c r="V212" s="96">
        <v>0</v>
      </c>
      <c r="W212" s="104">
        <v>7231897.3968000002</v>
      </c>
    </row>
    <row r="213" spans="2:23" ht="101.25" hidden="1" customHeight="1">
      <c r="B213" s="82">
        <v>68</v>
      </c>
      <c r="C213" s="89" t="s">
        <v>140</v>
      </c>
      <c r="D213" s="8" t="str">
        <f t="shared" si="8"/>
        <v>68Macro, meso y micro gestión de la salud pública</v>
      </c>
      <c r="E213" s="8" t="s">
        <v>1</v>
      </c>
      <c r="F213" s="8" t="s">
        <v>3</v>
      </c>
      <c r="G213" s="8" t="s">
        <v>145</v>
      </c>
      <c r="H213" s="8" t="s">
        <v>148</v>
      </c>
      <c r="I213" s="8" t="s">
        <v>147</v>
      </c>
      <c r="J213" s="8" t="s">
        <v>47</v>
      </c>
      <c r="K213" s="89" t="s">
        <v>48</v>
      </c>
      <c r="L213" s="89" t="s">
        <v>244</v>
      </c>
      <c r="M213" s="8" t="str">
        <f t="shared" si="7"/>
        <v>68Macro, meso y micro gestión de la salud públicaSUBREDD. MARZO 2025</v>
      </c>
      <c r="N213" s="96">
        <v>3296912</v>
      </c>
      <c r="O213" s="97">
        <v>3403402.2576000001</v>
      </c>
      <c r="P213" s="96"/>
      <c r="Q213" s="96">
        <v>1</v>
      </c>
      <c r="R213" s="96">
        <v>0</v>
      </c>
      <c r="S213" s="97">
        <v>3403402.2576000001</v>
      </c>
      <c r="T213" s="96"/>
      <c r="U213" s="96">
        <v>1</v>
      </c>
      <c r="V213" s="96">
        <v>0</v>
      </c>
      <c r="W213" s="104">
        <v>3403402.2576000001</v>
      </c>
    </row>
    <row r="214" spans="2:23" ht="101.25" hidden="1" customHeight="1">
      <c r="B214" s="82">
        <v>69</v>
      </c>
      <c r="C214" s="89" t="s">
        <v>140</v>
      </c>
      <c r="D214" s="8" t="str">
        <f t="shared" si="8"/>
        <v>69Macro, meso y micro gestión de la salud pública</v>
      </c>
      <c r="E214" s="8" t="s">
        <v>1</v>
      </c>
      <c r="F214" s="8" t="s">
        <v>3</v>
      </c>
      <c r="G214" s="8" t="s">
        <v>145</v>
      </c>
      <c r="H214" s="8" t="s">
        <v>149</v>
      </c>
      <c r="I214" s="8" t="s">
        <v>147</v>
      </c>
      <c r="J214" s="8" t="s">
        <v>47</v>
      </c>
      <c r="K214" s="89" t="s">
        <v>48</v>
      </c>
      <c r="L214" s="89" t="s">
        <v>244</v>
      </c>
      <c r="M214" s="8" t="str">
        <f t="shared" si="7"/>
        <v>69Macro, meso y micro gestión de la salud públicaSUBREDD. MARZO 2025</v>
      </c>
      <c r="N214" s="96">
        <v>11126848</v>
      </c>
      <c r="O214" s="97">
        <v>11486245.190400001</v>
      </c>
      <c r="P214" s="96"/>
      <c r="Q214" s="103">
        <v>3</v>
      </c>
      <c r="R214" s="96">
        <v>0</v>
      </c>
      <c r="S214" s="97">
        <v>34458735.571199998</v>
      </c>
      <c r="T214" s="96"/>
      <c r="U214" s="103">
        <v>3</v>
      </c>
      <c r="V214" s="96">
        <v>0</v>
      </c>
      <c r="W214" s="104">
        <v>34458735.571199998</v>
      </c>
    </row>
    <row r="215" spans="2:23" ht="101.25" hidden="1" customHeight="1">
      <c r="B215" s="82">
        <v>71</v>
      </c>
      <c r="C215" s="89" t="s">
        <v>140</v>
      </c>
      <c r="D215" s="8" t="str">
        <f t="shared" si="8"/>
        <v>71Macro, meso y micro gestión de la salud pública</v>
      </c>
      <c r="E215" s="8" t="s">
        <v>1</v>
      </c>
      <c r="F215" s="8" t="s">
        <v>3</v>
      </c>
      <c r="G215" s="8" t="s">
        <v>150</v>
      </c>
      <c r="H215" s="8" t="s">
        <v>151</v>
      </c>
      <c r="I215" s="8" t="s">
        <v>152</v>
      </c>
      <c r="J215" s="8" t="s">
        <v>47</v>
      </c>
      <c r="K215" s="89" t="s">
        <v>48</v>
      </c>
      <c r="L215" s="89" t="s">
        <v>244</v>
      </c>
      <c r="M215" s="8" t="str">
        <f t="shared" si="7"/>
        <v>71Macro, meso y micro gestión de la salud públicaSUBREDD. MARZO 2025</v>
      </c>
      <c r="N215" s="96">
        <v>82832384</v>
      </c>
      <c r="O215" s="97">
        <v>85507870.003199995</v>
      </c>
      <c r="P215" s="96"/>
      <c r="Q215" s="103">
        <v>1</v>
      </c>
      <c r="R215" s="96">
        <v>0</v>
      </c>
      <c r="S215" s="97">
        <v>85507870.003199995</v>
      </c>
      <c r="T215" s="96"/>
      <c r="U215" s="103">
        <v>1</v>
      </c>
      <c r="V215" s="96">
        <v>0</v>
      </c>
      <c r="W215" s="104">
        <v>85507870.003199995</v>
      </c>
    </row>
    <row r="216" spans="2:23" ht="101.25" hidden="1" customHeight="1">
      <c r="B216" s="82">
        <v>72</v>
      </c>
      <c r="C216" s="89" t="s">
        <v>140</v>
      </c>
      <c r="D216" s="8" t="str">
        <f t="shared" si="8"/>
        <v>72Macro, meso y micro gestión de la salud pública</v>
      </c>
      <c r="E216" s="8" t="s">
        <v>1</v>
      </c>
      <c r="F216" s="8" t="s">
        <v>3</v>
      </c>
      <c r="G216" s="8" t="s">
        <v>150</v>
      </c>
      <c r="H216" s="8" t="s">
        <v>153</v>
      </c>
      <c r="I216" s="8" t="s">
        <v>67</v>
      </c>
      <c r="J216" s="8" t="s">
        <v>47</v>
      </c>
      <c r="K216" s="89" t="s">
        <v>48</v>
      </c>
      <c r="L216" s="89" t="s">
        <v>244</v>
      </c>
      <c r="M216" s="8" t="str">
        <f t="shared" si="7"/>
        <v>72Macro, meso y micro gestión de la salud públicaSUBREDD. MARZO 2025</v>
      </c>
      <c r="N216" s="96">
        <v>8654072</v>
      </c>
      <c r="O216" s="97">
        <v>8933598.5255999994</v>
      </c>
      <c r="P216" s="96"/>
      <c r="Q216" s="103">
        <v>1</v>
      </c>
      <c r="R216" s="96">
        <v>0</v>
      </c>
      <c r="S216" s="97">
        <v>8933598.5255999994</v>
      </c>
      <c r="T216" s="96"/>
      <c r="U216" s="103">
        <v>1</v>
      </c>
      <c r="V216" s="96">
        <v>0</v>
      </c>
      <c r="W216" s="104">
        <v>8933598.5255999994</v>
      </c>
    </row>
    <row r="217" spans="2:23" ht="101.25" hidden="1" customHeight="1">
      <c r="B217" s="82">
        <v>73</v>
      </c>
      <c r="C217" s="89" t="s">
        <v>140</v>
      </c>
      <c r="D217" s="8" t="str">
        <f t="shared" si="8"/>
        <v>73Macro, meso y micro gestión de la salud pública</v>
      </c>
      <c r="E217" s="8" t="s">
        <v>1</v>
      </c>
      <c r="F217" s="8" t="s">
        <v>3</v>
      </c>
      <c r="G217" s="8" t="s">
        <v>150</v>
      </c>
      <c r="H217" s="8" t="s">
        <v>154</v>
      </c>
      <c r="I217" s="8" t="s">
        <v>67</v>
      </c>
      <c r="J217" s="8" t="s">
        <v>47</v>
      </c>
      <c r="K217" s="89" t="s">
        <v>48</v>
      </c>
      <c r="L217" s="89" t="s">
        <v>244</v>
      </c>
      <c r="M217" s="8" t="str">
        <f t="shared" si="7"/>
        <v>73Macro, meso y micro gestión de la salud públicaSUBREDD. MARZO 2025</v>
      </c>
      <c r="N217" s="96">
        <v>7005616</v>
      </c>
      <c r="O217" s="97">
        <v>7231897.3968000002</v>
      </c>
      <c r="P217" s="96"/>
      <c r="Q217" s="96">
        <v>2</v>
      </c>
      <c r="R217" s="96">
        <v>0</v>
      </c>
      <c r="S217" s="97">
        <v>14463794.7936</v>
      </c>
      <c r="T217" s="96"/>
      <c r="U217" s="96">
        <v>2</v>
      </c>
      <c r="V217" s="96">
        <v>0</v>
      </c>
      <c r="W217" s="104">
        <v>14463794.7936</v>
      </c>
    </row>
    <row r="218" spans="2:23" ht="101.25" hidden="1" customHeight="1">
      <c r="B218" s="82">
        <v>74</v>
      </c>
      <c r="C218" s="89" t="s">
        <v>140</v>
      </c>
      <c r="D218" s="8" t="str">
        <f t="shared" si="8"/>
        <v>74Macro, meso y micro gestión de la salud pública</v>
      </c>
      <c r="E218" s="8" t="s">
        <v>1</v>
      </c>
      <c r="F218" s="8" t="s">
        <v>3</v>
      </c>
      <c r="G218" s="8" t="s">
        <v>150</v>
      </c>
      <c r="H218" s="8" t="s">
        <v>155</v>
      </c>
      <c r="I218" s="8" t="s">
        <v>67</v>
      </c>
      <c r="J218" s="8" t="s">
        <v>47</v>
      </c>
      <c r="K218" s="89" t="s">
        <v>48</v>
      </c>
      <c r="L218" s="89" t="s">
        <v>244</v>
      </c>
      <c r="M218" s="8" t="str">
        <f t="shared" si="7"/>
        <v>74Macro, meso y micro gestión de la salud públicaSUBREDD. MARZO 2025</v>
      </c>
      <c r="N218" s="96">
        <v>9478392</v>
      </c>
      <c r="O218" s="97">
        <v>9784544.0615999997</v>
      </c>
      <c r="P218" s="96"/>
      <c r="Q218" s="96">
        <v>2</v>
      </c>
      <c r="R218" s="96">
        <v>0</v>
      </c>
      <c r="S218" s="97">
        <v>19569088.123199999</v>
      </c>
      <c r="T218" s="96"/>
      <c r="U218" s="96">
        <v>2</v>
      </c>
      <c r="V218" s="96">
        <v>0</v>
      </c>
      <c r="W218" s="104">
        <v>19569088.123199999</v>
      </c>
    </row>
    <row r="219" spans="2:23" ht="101.25" hidden="1" customHeight="1">
      <c r="B219" s="82">
        <v>75</v>
      </c>
      <c r="C219" s="89" t="s">
        <v>140</v>
      </c>
      <c r="D219" s="8" t="str">
        <f t="shared" si="8"/>
        <v>75Macro, meso y micro gestión de la salud pública</v>
      </c>
      <c r="E219" s="8" t="s">
        <v>1</v>
      </c>
      <c r="F219" s="8" t="s">
        <v>3</v>
      </c>
      <c r="G219" s="8" t="s">
        <v>150</v>
      </c>
      <c r="H219" s="8" t="s">
        <v>156</v>
      </c>
      <c r="I219" s="8" t="s">
        <v>67</v>
      </c>
      <c r="J219" s="8" t="s">
        <v>47</v>
      </c>
      <c r="K219" s="89" t="s">
        <v>48</v>
      </c>
      <c r="L219" s="89" t="s">
        <v>244</v>
      </c>
      <c r="M219" s="8" t="str">
        <f t="shared" si="7"/>
        <v>75Macro, meso y micro gestión de la salud públicaSUBREDD. MARZO 2025</v>
      </c>
      <c r="N219" s="96">
        <v>3296912</v>
      </c>
      <c r="O219" s="97">
        <v>3403402.2576000001</v>
      </c>
      <c r="P219" s="96"/>
      <c r="Q219" s="96">
        <v>1</v>
      </c>
      <c r="R219" s="96">
        <v>0</v>
      </c>
      <c r="S219" s="97">
        <v>3403402.2576000001</v>
      </c>
      <c r="T219" s="96"/>
      <c r="U219" s="96">
        <v>1</v>
      </c>
      <c r="V219" s="96">
        <v>0</v>
      </c>
      <c r="W219" s="104">
        <v>3403402.2576000001</v>
      </c>
    </row>
    <row r="220" spans="2:23" ht="101.25" hidden="1" customHeight="1">
      <c r="B220" s="82">
        <v>76</v>
      </c>
      <c r="C220" s="89" t="s">
        <v>140</v>
      </c>
      <c r="D220" s="8" t="str">
        <f t="shared" si="8"/>
        <v>76Macro, meso y micro gestión de la salud pública</v>
      </c>
      <c r="E220" s="8" t="s">
        <v>1</v>
      </c>
      <c r="F220" s="8" t="s">
        <v>3</v>
      </c>
      <c r="G220" s="8" t="s">
        <v>150</v>
      </c>
      <c r="H220" s="8" t="s">
        <v>157</v>
      </c>
      <c r="I220" s="8" t="s">
        <v>67</v>
      </c>
      <c r="J220" s="8" t="s">
        <v>47</v>
      </c>
      <c r="K220" s="89" t="s">
        <v>48</v>
      </c>
      <c r="L220" s="89" t="s">
        <v>244</v>
      </c>
      <c r="M220" s="8" t="str">
        <f t="shared" si="7"/>
        <v>76Macro, meso y micro gestión de la salud públicaSUBREDD. MARZO 2025</v>
      </c>
      <c r="N220" s="96">
        <v>6181480</v>
      </c>
      <c r="O220" s="97">
        <v>6381141.8039999995</v>
      </c>
      <c r="P220" s="96"/>
      <c r="Q220" s="96">
        <v>4</v>
      </c>
      <c r="R220" s="96">
        <v>0</v>
      </c>
      <c r="S220" s="97">
        <v>25524567.215999998</v>
      </c>
      <c r="T220" s="96"/>
      <c r="U220" s="96">
        <v>4</v>
      </c>
      <c r="V220" s="96">
        <v>0</v>
      </c>
      <c r="W220" s="104">
        <v>25524567.215999998</v>
      </c>
    </row>
    <row r="221" spans="2:23" ht="101.25" hidden="1" customHeight="1">
      <c r="B221" s="82">
        <v>77</v>
      </c>
      <c r="C221" s="89" t="s">
        <v>140</v>
      </c>
      <c r="D221" s="8" t="str">
        <f t="shared" si="8"/>
        <v>77Macro, meso y micro gestión de la salud pública</v>
      </c>
      <c r="E221" s="8" t="s">
        <v>1</v>
      </c>
      <c r="F221" s="8" t="s">
        <v>3</v>
      </c>
      <c r="G221" s="8" t="s">
        <v>150</v>
      </c>
      <c r="H221" s="8" t="s">
        <v>158</v>
      </c>
      <c r="I221" s="8" t="s">
        <v>159</v>
      </c>
      <c r="J221" s="8" t="s">
        <v>47</v>
      </c>
      <c r="K221" s="89" t="s">
        <v>48</v>
      </c>
      <c r="L221" s="89" t="s">
        <v>244</v>
      </c>
      <c r="M221" s="8" t="str">
        <f t="shared" si="7"/>
        <v>77Macro, meso y micro gestión de la salud públicaSUBREDD. MARZO 2025</v>
      </c>
      <c r="N221" s="96">
        <v>3296912</v>
      </c>
      <c r="O221" s="97">
        <v>3403402.2576000001</v>
      </c>
      <c r="P221" s="96"/>
      <c r="Q221" s="96">
        <v>56</v>
      </c>
      <c r="R221" s="96">
        <v>0</v>
      </c>
      <c r="S221" s="97">
        <v>190590526.42559999</v>
      </c>
      <c r="T221" s="96"/>
      <c r="U221" s="96">
        <v>55.831499999999998</v>
      </c>
      <c r="V221" s="96">
        <v>0</v>
      </c>
      <c r="W221" s="104">
        <v>190017053.14519441</v>
      </c>
    </row>
    <row r="222" spans="2:23" ht="101.25" hidden="1" customHeight="1">
      <c r="B222" s="82">
        <v>78</v>
      </c>
      <c r="C222" s="89" t="s">
        <v>140</v>
      </c>
      <c r="D222" s="8" t="str">
        <f t="shared" si="8"/>
        <v>78Macro, meso y micro gestión de la salud pública</v>
      </c>
      <c r="E222" s="8" t="s">
        <v>1</v>
      </c>
      <c r="F222" s="8" t="s">
        <v>3</v>
      </c>
      <c r="G222" s="8" t="s">
        <v>150</v>
      </c>
      <c r="H222" s="8" t="s">
        <v>160</v>
      </c>
      <c r="I222" s="8" t="s">
        <v>67</v>
      </c>
      <c r="J222" s="8" t="s">
        <v>47</v>
      </c>
      <c r="K222" s="89" t="s">
        <v>48</v>
      </c>
      <c r="L222" s="89" t="s">
        <v>244</v>
      </c>
      <c r="M222" s="8" t="str">
        <f t="shared" si="7"/>
        <v>78Macro, meso y micro gestión de la salud públicaSUBREDD. MARZO 2025</v>
      </c>
      <c r="N222" s="96">
        <v>3296912</v>
      </c>
      <c r="O222" s="97">
        <v>3403402.2576000001</v>
      </c>
      <c r="P222" s="96"/>
      <c r="Q222" s="96">
        <v>2</v>
      </c>
      <c r="R222" s="96">
        <v>0</v>
      </c>
      <c r="S222" s="97">
        <v>6806804.5152000003</v>
      </c>
      <c r="T222" s="96"/>
      <c r="U222" s="96">
        <v>2</v>
      </c>
      <c r="V222" s="96">
        <v>0</v>
      </c>
      <c r="W222" s="104">
        <v>6806804.5152000003</v>
      </c>
    </row>
    <row r="223" spans="2:23" ht="101.25" hidden="1" customHeight="1">
      <c r="B223" s="82">
        <v>79</v>
      </c>
      <c r="C223" s="89" t="s">
        <v>140</v>
      </c>
      <c r="D223" s="8" t="str">
        <f t="shared" si="8"/>
        <v>79Macro, meso y micro gestión de la salud pública</v>
      </c>
      <c r="E223" s="8" t="s">
        <v>1</v>
      </c>
      <c r="F223" s="8" t="s">
        <v>3</v>
      </c>
      <c r="G223" s="8" t="s">
        <v>150</v>
      </c>
      <c r="H223" s="8" t="s">
        <v>161</v>
      </c>
      <c r="I223" s="8" t="s">
        <v>162</v>
      </c>
      <c r="J223" s="8" t="s">
        <v>47</v>
      </c>
      <c r="K223" s="89" t="s">
        <v>48</v>
      </c>
      <c r="L223" s="89" t="s">
        <v>244</v>
      </c>
      <c r="M223" s="8" t="str">
        <f t="shared" si="7"/>
        <v>79Macro, meso y micro gestión de la salud públicaSUBREDD. MARZO 2025</v>
      </c>
      <c r="N223" s="96">
        <v>2472592</v>
      </c>
      <c r="O223" s="97">
        <v>2552456.7215999998</v>
      </c>
      <c r="P223" s="96"/>
      <c r="Q223" s="96">
        <v>4</v>
      </c>
      <c r="R223" s="96">
        <v>0</v>
      </c>
      <c r="S223" s="97">
        <v>10209826.886399999</v>
      </c>
      <c r="T223" s="96"/>
      <c r="U223" s="96">
        <v>4</v>
      </c>
      <c r="V223" s="96">
        <v>0</v>
      </c>
      <c r="W223" s="104">
        <v>10209826.886399999</v>
      </c>
    </row>
    <row r="224" spans="2:23" ht="101.25" hidden="1" customHeight="1">
      <c r="B224" s="82">
        <v>82</v>
      </c>
      <c r="C224" s="89" t="s">
        <v>140</v>
      </c>
      <c r="D224" s="8" t="str">
        <f t="shared" si="8"/>
        <v>82Macro, meso y micro gestión de la salud pública</v>
      </c>
      <c r="E224" s="8" t="s">
        <v>1</v>
      </c>
      <c r="F224" s="8" t="s">
        <v>3</v>
      </c>
      <c r="G224" s="8" t="s">
        <v>150</v>
      </c>
      <c r="H224" s="8" t="s">
        <v>163</v>
      </c>
      <c r="I224" s="8" t="s">
        <v>164</v>
      </c>
      <c r="J224" s="8" t="s">
        <v>47</v>
      </c>
      <c r="K224" s="89" t="s">
        <v>48</v>
      </c>
      <c r="L224" s="89" t="s">
        <v>244</v>
      </c>
      <c r="M224" s="8" t="str">
        <f t="shared" si="7"/>
        <v>82Macro, meso y micro gestión de la salud públicaSUBREDD. MARZO 2025</v>
      </c>
      <c r="N224" s="96">
        <v>3000000</v>
      </c>
      <c r="O224" s="97">
        <v>3096900</v>
      </c>
      <c r="P224" s="96"/>
      <c r="Q224" s="96">
        <v>0</v>
      </c>
      <c r="R224" s="96">
        <v>0</v>
      </c>
      <c r="S224" s="97">
        <v>0</v>
      </c>
      <c r="T224" s="96"/>
      <c r="U224" s="96">
        <v>0</v>
      </c>
      <c r="V224" s="96">
        <v>0</v>
      </c>
      <c r="W224" s="104">
        <v>0</v>
      </c>
    </row>
    <row r="225" spans="2:23" ht="101.25" hidden="1" customHeight="1">
      <c r="B225" s="82">
        <v>85</v>
      </c>
      <c r="C225" s="89" t="s">
        <v>140</v>
      </c>
      <c r="D225" s="8" t="str">
        <f t="shared" si="8"/>
        <v>85Macro, meso y micro gestión de la salud pública</v>
      </c>
      <c r="E225" s="8" t="s">
        <v>1</v>
      </c>
      <c r="F225" s="8" t="s">
        <v>3</v>
      </c>
      <c r="G225" s="8" t="s">
        <v>165</v>
      </c>
      <c r="H225" s="8" t="s">
        <v>166</v>
      </c>
      <c r="I225" s="8" t="s">
        <v>167</v>
      </c>
      <c r="J225" s="8" t="s">
        <v>47</v>
      </c>
      <c r="K225" s="89" t="s">
        <v>48</v>
      </c>
      <c r="L225" s="89" t="s">
        <v>244</v>
      </c>
      <c r="M225" s="8" t="str">
        <f t="shared" si="7"/>
        <v>85Macro, meso y micro gestión de la salud públicaSUBREDD. MARZO 2025</v>
      </c>
      <c r="N225" s="96">
        <v>30907584</v>
      </c>
      <c r="O225" s="97">
        <v>31905898.963199999</v>
      </c>
      <c r="P225" s="96"/>
      <c r="Q225" s="96">
        <v>1</v>
      </c>
      <c r="R225" s="96">
        <v>0</v>
      </c>
      <c r="S225" s="97">
        <v>31905898.963199999</v>
      </c>
      <c r="T225" s="96"/>
      <c r="U225" s="96">
        <v>1</v>
      </c>
      <c r="V225" s="96">
        <v>0</v>
      </c>
      <c r="W225" s="104">
        <v>31905898.963199999</v>
      </c>
    </row>
    <row r="226" spans="2:23" ht="101.25" hidden="1" customHeight="1">
      <c r="B226" s="82">
        <v>88</v>
      </c>
      <c r="C226" s="89" t="s">
        <v>25</v>
      </c>
      <c r="D226" s="8" t="str">
        <f t="shared" si="8"/>
        <v>88Gestión y Análisis de Políticas para el bienestar en los territorios</v>
      </c>
      <c r="E226" s="8" t="s">
        <v>1</v>
      </c>
      <c r="F226" s="8" t="s">
        <v>3</v>
      </c>
      <c r="G226" s="8" t="s">
        <v>32</v>
      </c>
      <c r="H226" s="8" t="s">
        <v>168</v>
      </c>
      <c r="I226" s="8" t="s">
        <v>168</v>
      </c>
      <c r="J226" s="8" t="s">
        <v>47</v>
      </c>
      <c r="K226" s="89" t="s">
        <v>48</v>
      </c>
      <c r="L226" s="89" t="s">
        <v>244</v>
      </c>
      <c r="M226" s="8" t="str">
        <f t="shared" si="7"/>
        <v>88Gestión y Análisis de Políticas para el bienestar en los territoriosSUBREDD. MARZO 2025</v>
      </c>
      <c r="N226" s="96">
        <v>5357344</v>
      </c>
      <c r="O226" s="97">
        <v>5530386.2111999998</v>
      </c>
      <c r="P226" s="96"/>
      <c r="Q226" s="103">
        <v>1</v>
      </c>
      <c r="R226" s="96">
        <v>0</v>
      </c>
      <c r="S226" s="97">
        <v>5530386.2111999998</v>
      </c>
      <c r="T226" s="96"/>
      <c r="U226" s="103">
        <v>1</v>
      </c>
      <c r="V226" s="96">
        <v>0</v>
      </c>
      <c r="W226" s="104">
        <v>5530386.2111999998</v>
      </c>
    </row>
    <row r="227" spans="2:23" ht="101.25" hidden="1" customHeight="1">
      <c r="B227" s="82">
        <v>90</v>
      </c>
      <c r="C227" s="89" t="s">
        <v>25</v>
      </c>
      <c r="D227" s="8" t="str">
        <f t="shared" si="8"/>
        <v>90Gestión y Análisis de Políticas para el bienestar en los territorios</v>
      </c>
      <c r="E227" s="8" t="s">
        <v>1</v>
      </c>
      <c r="F227" s="8" t="s">
        <v>3</v>
      </c>
      <c r="G227" s="8" t="s">
        <v>32</v>
      </c>
      <c r="H227" s="8" t="s">
        <v>169</v>
      </c>
      <c r="I227" s="8" t="s">
        <v>170</v>
      </c>
      <c r="J227" s="8" t="s">
        <v>47</v>
      </c>
      <c r="K227" s="89" t="s">
        <v>48</v>
      </c>
      <c r="L227" s="89" t="s">
        <v>244</v>
      </c>
      <c r="M227" s="8" t="str">
        <f t="shared" si="7"/>
        <v>90Gestión y Análisis de Políticas para el bienestar en los territoriosSUBREDD. MARZO 2025</v>
      </c>
      <c r="N227" s="96">
        <v>14011232</v>
      </c>
      <c r="O227" s="97">
        <v>14463794.7936</v>
      </c>
      <c r="P227" s="96"/>
      <c r="Q227" s="103">
        <v>1</v>
      </c>
      <c r="R227" s="96">
        <v>0</v>
      </c>
      <c r="S227" s="97">
        <v>14463794.7936</v>
      </c>
      <c r="T227" s="96"/>
      <c r="U227" s="103">
        <v>1</v>
      </c>
      <c r="V227" s="96">
        <v>0</v>
      </c>
      <c r="W227" s="104">
        <v>14463794.7936</v>
      </c>
    </row>
    <row r="228" spans="2:23" ht="101.25" hidden="1" customHeight="1">
      <c r="B228" s="82">
        <v>91</v>
      </c>
      <c r="C228" s="89" t="s">
        <v>25</v>
      </c>
      <c r="D228" s="8" t="str">
        <f t="shared" si="8"/>
        <v>91Gestión y Análisis de Políticas para el bienestar en los territorios</v>
      </c>
      <c r="E228" s="8" t="s">
        <v>1</v>
      </c>
      <c r="F228" s="8" t="s">
        <v>3</v>
      </c>
      <c r="G228" s="8" t="s">
        <v>32</v>
      </c>
      <c r="H228" s="8" t="s">
        <v>171</v>
      </c>
      <c r="I228" s="8" t="s">
        <v>172</v>
      </c>
      <c r="J228" s="8" t="s">
        <v>47</v>
      </c>
      <c r="K228" s="89" t="s">
        <v>48</v>
      </c>
      <c r="L228" s="89" t="s">
        <v>244</v>
      </c>
      <c r="M228" s="8" t="str">
        <f t="shared" si="7"/>
        <v>91Gestión y Análisis de Políticas para el bienestar en los territoriosSUBREDD. MARZO 2025</v>
      </c>
      <c r="N228" s="96">
        <v>24725920</v>
      </c>
      <c r="O228" s="97">
        <v>25524567.215999998</v>
      </c>
      <c r="P228" s="96"/>
      <c r="Q228" s="103">
        <v>1</v>
      </c>
      <c r="R228" s="96">
        <v>0</v>
      </c>
      <c r="S228" s="97">
        <v>25524567.215999998</v>
      </c>
      <c r="T228" s="96"/>
      <c r="U228" s="103">
        <v>1</v>
      </c>
      <c r="V228" s="96">
        <v>0</v>
      </c>
      <c r="W228" s="104">
        <v>25524567.215999998</v>
      </c>
    </row>
    <row r="229" spans="2:23" ht="101.25" hidden="1" customHeight="1">
      <c r="B229" s="82">
        <v>93</v>
      </c>
      <c r="C229" s="89" t="s">
        <v>25</v>
      </c>
      <c r="D229" s="8" t="str">
        <f t="shared" si="8"/>
        <v>93Gestión y Análisis de Políticas para el bienestar en los territorios</v>
      </c>
      <c r="E229" s="8" t="s">
        <v>1</v>
      </c>
      <c r="F229" s="8" t="s">
        <v>3</v>
      </c>
      <c r="G229" s="8" t="s">
        <v>173</v>
      </c>
      <c r="H229" s="8" t="s">
        <v>174</v>
      </c>
      <c r="I229" s="8" t="s">
        <v>175</v>
      </c>
      <c r="J229" s="8" t="s">
        <v>47</v>
      </c>
      <c r="K229" s="89" t="s">
        <v>48</v>
      </c>
      <c r="L229" s="89" t="s">
        <v>244</v>
      </c>
      <c r="M229" s="8" t="str">
        <f t="shared" si="7"/>
        <v>93Gestión y Análisis de Políticas para el bienestar en los territoriosSUBREDD. MARZO 2025</v>
      </c>
      <c r="N229" s="96">
        <v>11950984</v>
      </c>
      <c r="O229" s="97">
        <v>12337000.783199999</v>
      </c>
      <c r="P229" s="96"/>
      <c r="Q229" s="103">
        <v>1</v>
      </c>
      <c r="R229" s="96">
        <v>0</v>
      </c>
      <c r="S229" s="97">
        <v>12337000.783199999</v>
      </c>
      <c r="T229" s="96"/>
      <c r="U229" s="103">
        <v>1</v>
      </c>
      <c r="V229" s="96">
        <v>0</v>
      </c>
      <c r="W229" s="104">
        <v>12337000.783199999</v>
      </c>
    </row>
    <row r="230" spans="2:23" ht="101.25" hidden="1" customHeight="1">
      <c r="B230" s="82">
        <v>94</v>
      </c>
      <c r="C230" s="89" t="s">
        <v>25</v>
      </c>
      <c r="D230" s="8" t="str">
        <f t="shared" si="8"/>
        <v>94Gestión y Análisis de Políticas para el bienestar en los territorios</v>
      </c>
      <c r="E230" s="8" t="s">
        <v>1</v>
      </c>
      <c r="F230" s="8" t="s">
        <v>3</v>
      </c>
      <c r="G230" s="8" t="s">
        <v>173</v>
      </c>
      <c r="H230" s="8" t="s">
        <v>176</v>
      </c>
      <c r="I230" s="8" t="s">
        <v>177</v>
      </c>
      <c r="J230" s="8" t="s">
        <v>47</v>
      </c>
      <c r="K230" s="89" t="s">
        <v>48</v>
      </c>
      <c r="L230" s="89" t="s">
        <v>244</v>
      </c>
      <c r="M230" s="8" t="str">
        <f t="shared" si="7"/>
        <v>94Gestión y Análisis de Políticas para el bienestar en los territoriosSUBREDD. MARZO 2025</v>
      </c>
      <c r="N230" s="96">
        <v>5357344</v>
      </c>
      <c r="O230" s="97">
        <v>5530386.2111999998</v>
      </c>
      <c r="P230" s="96"/>
      <c r="Q230" s="96">
        <v>1</v>
      </c>
      <c r="R230" s="96">
        <v>0</v>
      </c>
      <c r="S230" s="97">
        <v>5530386.2111999998</v>
      </c>
      <c r="T230" s="96"/>
      <c r="U230" s="96">
        <v>1</v>
      </c>
      <c r="V230" s="96">
        <v>0</v>
      </c>
      <c r="W230" s="104">
        <v>5530386.2111999998</v>
      </c>
    </row>
    <row r="231" spans="2:23" ht="101.25" hidden="1" customHeight="1">
      <c r="B231" s="82">
        <v>95</v>
      </c>
      <c r="C231" s="89" t="s">
        <v>25</v>
      </c>
      <c r="D231" s="8" t="str">
        <f t="shared" si="8"/>
        <v>95Gestión y Análisis de Políticas para el bienestar en los territorios</v>
      </c>
      <c r="E231" s="8" t="s">
        <v>1</v>
      </c>
      <c r="F231" s="8" t="s">
        <v>3</v>
      </c>
      <c r="G231" s="8" t="s">
        <v>173</v>
      </c>
      <c r="H231" s="8" t="s">
        <v>178</v>
      </c>
      <c r="I231" s="8" t="s">
        <v>179</v>
      </c>
      <c r="J231" s="8" t="s">
        <v>47</v>
      </c>
      <c r="K231" s="89" t="s">
        <v>48</v>
      </c>
      <c r="L231" s="89" t="s">
        <v>244</v>
      </c>
      <c r="M231" s="8" t="str">
        <f t="shared" si="7"/>
        <v>95Gestión y Análisis de Políticas para el bienestar en los territoriosSUBREDD. MARZO 2025</v>
      </c>
      <c r="N231" s="96">
        <v>5357344</v>
      </c>
      <c r="O231" s="97">
        <v>5530386.2111999998</v>
      </c>
      <c r="P231" s="96"/>
      <c r="Q231" s="96">
        <v>1</v>
      </c>
      <c r="R231" s="96">
        <v>0</v>
      </c>
      <c r="S231" s="97">
        <v>5530386.2111999998</v>
      </c>
      <c r="T231" s="96"/>
      <c r="U231" s="96">
        <v>1</v>
      </c>
      <c r="V231" s="96">
        <v>0</v>
      </c>
      <c r="W231" s="104">
        <v>5530386.2111999998</v>
      </c>
    </row>
    <row r="232" spans="2:23" ht="101.25" hidden="1" customHeight="1">
      <c r="B232" s="82">
        <v>97</v>
      </c>
      <c r="C232" s="89" t="s">
        <v>34</v>
      </c>
      <c r="D232" s="8" t="str">
        <f t="shared" si="8"/>
        <v>97Vigilancia en salud pública</v>
      </c>
      <c r="E232" s="8" t="s">
        <v>1</v>
      </c>
      <c r="F232" s="8" t="s">
        <v>3</v>
      </c>
      <c r="G232" s="8" t="s">
        <v>35</v>
      </c>
      <c r="H232" s="8" t="s">
        <v>180</v>
      </c>
      <c r="I232" s="8" t="s">
        <v>37</v>
      </c>
      <c r="J232" s="8" t="s">
        <v>47</v>
      </c>
      <c r="K232" s="89" t="s">
        <v>48</v>
      </c>
      <c r="L232" s="89" t="s">
        <v>244</v>
      </c>
      <c r="M232" s="8" t="str">
        <f t="shared" si="7"/>
        <v>97Vigilancia en salud públicaSUBREDD. MARZO 2025</v>
      </c>
      <c r="N232" s="96">
        <v>21635272</v>
      </c>
      <c r="O232" s="97">
        <v>22334091.285599999</v>
      </c>
      <c r="P232" s="96"/>
      <c r="Q232" s="96">
        <v>1</v>
      </c>
      <c r="R232" s="96">
        <v>0</v>
      </c>
      <c r="S232" s="97">
        <v>22334091.285599999</v>
      </c>
      <c r="T232" s="96">
        <v>0</v>
      </c>
      <c r="U232" s="96">
        <v>1</v>
      </c>
      <c r="V232" s="96">
        <v>0</v>
      </c>
      <c r="W232" s="104">
        <v>22334091.285599999</v>
      </c>
    </row>
    <row r="233" spans="2:23" ht="101.25" hidden="1" customHeight="1">
      <c r="B233" s="82">
        <v>100</v>
      </c>
      <c r="C233" s="89" t="s">
        <v>34</v>
      </c>
      <c r="D233" s="8" t="str">
        <f t="shared" si="8"/>
        <v>100Vigilancia en salud pública</v>
      </c>
      <c r="E233" s="8" t="s">
        <v>1</v>
      </c>
      <c r="F233" s="8" t="s">
        <v>3</v>
      </c>
      <c r="G233" s="8" t="s">
        <v>181</v>
      </c>
      <c r="H233" s="8" t="s">
        <v>182</v>
      </c>
      <c r="I233" s="8" t="s">
        <v>37</v>
      </c>
      <c r="J233" s="8" t="s">
        <v>47</v>
      </c>
      <c r="K233" s="89" t="s">
        <v>48</v>
      </c>
      <c r="L233" s="89" t="s">
        <v>244</v>
      </c>
      <c r="M233" s="8" t="str">
        <f t="shared" si="7"/>
        <v>100Vigilancia en salud públicaSUBREDD. MARZO 2025</v>
      </c>
      <c r="N233" s="96">
        <v>7005616</v>
      </c>
      <c r="O233" s="97">
        <v>7231897.3968000002</v>
      </c>
      <c r="P233" s="96"/>
      <c r="Q233" s="96">
        <v>1</v>
      </c>
      <c r="R233" s="96">
        <v>0</v>
      </c>
      <c r="S233" s="97">
        <v>7231897.3968000002</v>
      </c>
      <c r="T233" s="96">
        <v>0</v>
      </c>
      <c r="U233" s="96">
        <v>1</v>
      </c>
      <c r="V233" s="96">
        <v>0</v>
      </c>
      <c r="W233" s="104">
        <v>7231897.3968000002</v>
      </c>
    </row>
    <row r="234" spans="2:23" ht="101.25" hidden="1" customHeight="1">
      <c r="B234" s="82">
        <v>102</v>
      </c>
      <c r="C234" s="89" t="s">
        <v>34</v>
      </c>
      <c r="D234" s="8" t="str">
        <f t="shared" si="8"/>
        <v>102Vigilancia en salud pública</v>
      </c>
      <c r="E234" s="8" t="s">
        <v>1</v>
      </c>
      <c r="F234" s="8" t="s">
        <v>3</v>
      </c>
      <c r="G234" s="8" t="s">
        <v>35</v>
      </c>
      <c r="H234" s="8" t="s">
        <v>183</v>
      </c>
      <c r="I234" s="8" t="s">
        <v>37</v>
      </c>
      <c r="J234" s="8" t="s">
        <v>47</v>
      </c>
      <c r="K234" s="89" t="s">
        <v>48</v>
      </c>
      <c r="L234" s="89" t="s">
        <v>244</v>
      </c>
      <c r="M234" s="8" t="str">
        <f t="shared" si="7"/>
        <v>102Vigilancia en salud públicaSUBREDD. MARZO 2025</v>
      </c>
      <c r="N234" s="96">
        <v>2101685</v>
      </c>
      <c r="O234" s="97">
        <v>2169569.4254999999</v>
      </c>
      <c r="P234" s="96"/>
      <c r="Q234" s="96">
        <v>1</v>
      </c>
      <c r="R234" s="96">
        <v>0</v>
      </c>
      <c r="S234" s="97">
        <v>2169569.4254999999</v>
      </c>
      <c r="T234" s="96">
        <v>0</v>
      </c>
      <c r="U234" s="96">
        <v>1</v>
      </c>
      <c r="V234" s="96">
        <v>0</v>
      </c>
      <c r="W234" s="104">
        <v>2169569.4254999999</v>
      </c>
    </row>
    <row r="235" spans="2:23" ht="101.25" hidden="1" customHeight="1">
      <c r="B235" s="82">
        <v>103</v>
      </c>
      <c r="C235" s="89" t="s">
        <v>34</v>
      </c>
      <c r="D235" s="8" t="str">
        <f t="shared" si="8"/>
        <v>103Vigilancia en salud pública</v>
      </c>
      <c r="E235" s="8" t="s">
        <v>1</v>
      </c>
      <c r="F235" s="8" t="s">
        <v>3</v>
      </c>
      <c r="G235" s="8" t="s">
        <v>35</v>
      </c>
      <c r="H235" s="8" t="s">
        <v>184</v>
      </c>
      <c r="I235" s="8" t="s">
        <v>37</v>
      </c>
      <c r="J235" s="8" t="s">
        <v>47</v>
      </c>
      <c r="K235" s="89" t="s">
        <v>48</v>
      </c>
      <c r="L235" s="89" t="s">
        <v>244</v>
      </c>
      <c r="M235" s="8" t="str">
        <f t="shared" si="7"/>
        <v>103Vigilancia en salud públicaSUBREDD. MARZO 2025</v>
      </c>
      <c r="N235" s="96">
        <v>7005616</v>
      </c>
      <c r="O235" s="97">
        <v>7231897.3968000002</v>
      </c>
      <c r="P235" s="96"/>
      <c r="Q235" s="96">
        <v>1</v>
      </c>
      <c r="R235" s="96">
        <v>0</v>
      </c>
      <c r="S235" s="97">
        <v>7231897.3968000002</v>
      </c>
      <c r="T235" s="96">
        <v>0</v>
      </c>
      <c r="U235" s="96">
        <v>1</v>
      </c>
      <c r="V235" s="96">
        <v>0</v>
      </c>
      <c r="W235" s="104">
        <v>7231897.3968000002</v>
      </c>
    </row>
    <row r="236" spans="2:23" ht="101.25" hidden="1" customHeight="1">
      <c r="B236" s="82">
        <v>105</v>
      </c>
      <c r="C236" s="89" t="s">
        <v>34</v>
      </c>
      <c r="D236" s="8" t="str">
        <f t="shared" si="8"/>
        <v>105Vigilancia en salud pública</v>
      </c>
      <c r="E236" s="8" t="s">
        <v>1</v>
      </c>
      <c r="F236" s="8" t="s">
        <v>3</v>
      </c>
      <c r="G236" s="8" t="s">
        <v>35</v>
      </c>
      <c r="H236" s="8" t="s">
        <v>185</v>
      </c>
      <c r="I236" s="8" t="s">
        <v>186</v>
      </c>
      <c r="J236" s="8" t="s">
        <v>29</v>
      </c>
      <c r="K236" s="89" t="s">
        <v>48</v>
      </c>
      <c r="L236" s="89" t="s">
        <v>244</v>
      </c>
      <c r="M236" s="8" t="str">
        <f t="shared" si="7"/>
        <v>105Vigilancia en salud públicaSUBREDD. MARZO 2025</v>
      </c>
      <c r="N236" s="96">
        <v>228444</v>
      </c>
      <c r="O236" s="97">
        <v>235822.74119999999</v>
      </c>
      <c r="P236" s="96"/>
      <c r="Q236" s="96">
        <v>16</v>
      </c>
      <c r="R236" s="96">
        <v>0</v>
      </c>
      <c r="S236" s="97">
        <v>3773163.8591999998</v>
      </c>
      <c r="T236" s="96">
        <v>0</v>
      </c>
      <c r="U236" s="96">
        <v>14</v>
      </c>
      <c r="V236" s="96">
        <v>0</v>
      </c>
      <c r="W236" s="104">
        <v>3301518.3767999997</v>
      </c>
    </row>
    <row r="237" spans="2:23" ht="101.25" hidden="1" customHeight="1">
      <c r="B237" s="82">
        <v>106</v>
      </c>
      <c r="C237" s="89" t="s">
        <v>34</v>
      </c>
      <c r="D237" s="8" t="str">
        <f t="shared" si="8"/>
        <v>106Vigilancia en salud pública</v>
      </c>
      <c r="E237" s="8" t="s">
        <v>1</v>
      </c>
      <c r="F237" s="8" t="s">
        <v>3</v>
      </c>
      <c r="G237" s="8" t="s">
        <v>35</v>
      </c>
      <c r="H237" s="8" t="s">
        <v>187</v>
      </c>
      <c r="I237" s="8" t="s">
        <v>186</v>
      </c>
      <c r="J237" s="8" t="s">
        <v>29</v>
      </c>
      <c r="K237" s="89" t="s">
        <v>48</v>
      </c>
      <c r="L237" s="89" t="s">
        <v>244</v>
      </c>
      <c r="M237" s="8" t="str">
        <f t="shared" si="7"/>
        <v>106Vigilancia en salud públicaSUBREDD. MARZO 2025</v>
      </c>
      <c r="N237" s="96">
        <v>533036</v>
      </c>
      <c r="O237" s="97">
        <v>550253.06279999996</v>
      </c>
      <c r="P237" s="96"/>
      <c r="Q237" s="96">
        <v>9</v>
      </c>
      <c r="R237" s="96">
        <v>0</v>
      </c>
      <c r="S237" s="97">
        <v>4952277.5651999991</v>
      </c>
      <c r="T237" s="96">
        <v>0</v>
      </c>
      <c r="U237" s="96">
        <v>8</v>
      </c>
      <c r="V237" s="96">
        <v>0</v>
      </c>
      <c r="W237" s="104">
        <v>4402024.5023999996</v>
      </c>
    </row>
    <row r="238" spans="2:23" ht="101.25" hidden="1" customHeight="1">
      <c r="B238" s="82">
        <v>107</v>
      </c>
      <c r="C238" s="89" t="s">
        <v>34</v>
      </c>
      <c r="D238" s="8" t="str">
        <f t="shared" si="8"/>
        <v>107Vigilancia en salud pública</v>
      </c>
      <c r="E238" s="8" t="s">
        <v>1</v>
      </c>
      <c r="F238" s="8" t="s">
        <v>3</v>
      </c>
      <c r="G238" s="8" t="s">
        <v>35</v>
      </c>
      <c r="H238" s="8" t="s">
        <v>188</v>
      </c>
      <c r="I238" s="8" t="s">
        <v>189</v>
      </c>
      <c r="J238" s="8" t="s">
        <v>47</v>
      </c>
      <c r="K238" s="89" t="s">
        <v>48</v>
      </c>
      <c r="L238" s="89" t="s">
        <v>244</v>
      </c>
      <c r="M238" s="8" t="str">
        <f t="shared" si="7"/>
        <v>107Vigilancia en salud públicaSUBREDD. MARZO 2025</v>
      </c>
      <c r="N238" s="96">
        <v>116464</v>
      </c>
      <c r="O238" s="97">
        <v>120225.78720000001</v>
      </c>
      <c r="P238" s="96"/>
      <c r="Q238" s="96">
        <v>35</v>
      </c>
      <c r="R238" s="96">
        <v>0</v>
      </c>
      <c r="S238" s="96">
        <v>4207902.5520000001</v>
      </c>
      <c r="T238" s="96">
        <v>0</v>
      </c>
      <c r="U238" s="96">
        <v>32</v>
      </c>
      <c r="V238" s="96">
        <v>0</v>
      </c>
      <c r="W238" s="96">
        <v>3847225.1904000002</v>
      </c>
    </row>
    <row r="239" spans="2:23" ht="101.25" hidden="1" customHeight="1">
      <c r="B239" s="82">
        <v>108</v>
      </c>
      <c r="C239" s="89" t="s">
        <v>34</v>
      </c>
      <c r="D239" s="8" t="str">
        <f t="shared" si="8"/>
        <v>108Vigilancia en salud pública</v>
      </c>
      <c r="E239" s="8" t="s">
        <v>1</v>
      </c>
      <c r="F239" s="8" t="s">
        <v>3</v>
      </c>
      <c r="G239" s="8" t="s">
        <v>35</v>
      </c>
      <c r="H239" s="8" t="s">
        <v>190</v>
      </c>
      <c r="I239" s="8" t="s">
        <v>191</v>
      </c>
      <c r="J239" s="8" t="s">
        <v>47</v>
      </c>
      <c r="K239" s="89" t="s">
        <v>48</v>
      </c>
      <c r="L239" s="89" t="s">
        <v>244</v>
      </c>
      <c r="M239" s="8" t="str">
        <f t="shared" si="7"/>
        <v>108Vigilancia en salud públicaSUBREDD. MARZO 2025</v>
      </c>
      <c r="N239" s="96">
        <v>87348</v>
      </c>
      <c r="O239" s="97">
        <v>90169.340400000001</v>
      </c>
      <c r="P239" s="96"/>
      <c r="Q239" s="103">
        <v>4</v>
      </c>
      <c r="R239" s="96">
        <v>0</v>
      </c>
      <c r="S239" s="97">
        <v>360677.3616</v>
      </c>
      <c r="T239" s="96">
        <v>0</v>
      </c>
      <c r="U239" s="103">
        <v>4</v>
      </c>
      <c r="V239" s="96">
        <v>0</v>
      </c>
      <c r="W239" s="96">
        <v>360677.3616</v>
      </c>
    </row>
    <row r="240" spans="2:23" ht="101.25" hidden="1" customHeight="1">
      <c r="B240" s="82">
        <v>110</v>
      </c>
      <c r="C240" s="89" t="s">
        <v>34</v>
      </c>
      <c r="D240" s="8" t="str">
        <f t="shared" si="8"/>
        <v>110Vigilancia en salud pública</v>
      </c>
      <c r="E240" s="8" t="s">
        <v>1</v>
      </c>
      <c r="F240" s="8" t="s">
        <v>3</v>
      </c>
      <c r="G240" s="8" t="s">
        <v>35</v>
      </c>
      <c r="H240" s="8" t="s">
        <v>192</v>
      </c>
      <c r="I240" s="8" t="s">
        <v>37</v>
      </c>
      <c r="J240" s="8" t="s">
        <v>47</v>
      </c>
      <c r="K240" s="89" t="s">
        <v>48</v>
      </c>
      <c r="L240" s="89" t="s">
        <v>244</v>
      </c>
      <c r="M240" s="8" t="str">
        <f t="shared" si="7"/>
        <v>110Vigilancia en salud públicaSUBREDD. MARZO 2025</v>
      </c>
      <c r="N240" s="96">
        <v>52336960</v>
      </c>
      <c r="O240" s="97">
        <v>54027443.807999998</v>
      </c>
      <c r="P240" s="96"/>
      <c r="Q240" s="103">
        <v>1</v>
      </c>
      <c r="R240" s="96">
        <v>0</v>
      </c>
      <c r="S240" s="97">
        <v>54027443.807999998</v>
      </c>
      <c r="T240" s="96">
        <v>0</v>
      </c>
      <c r="U240" s="103">
        <v>1</v>
      </c>
      <c r="V240" s="96">
        <v>0</v>
      </c>
      <c r="W240" s="104">
        <v>54027443.807999998</v>
      </c>
    </row>
    <row r="241" spans="2:23" ht="101.25" hidden="1" customHeight="1">
      <c r="B241" s="82">
        <v>113</v>
      </c>
      <c r="C241" s="89" t="s">
        <v>34</v>
      </c>
      <c r="D241" s="8" t="str">
        <f t="shared" si="8"/>
        <v>113Vigilancia en salud pública</v>
      </c>
      <c r="E241" s="8" t="s">
        <v>1</v>
      </c>
      <c r="F241" s="8" t="s">
        <v>3</v>
      </c>
      <c r="G241" s="8" t="s">
        <v>35</v>
      </c>
      <c r="H241" s="8" t="s">
        <v>193</v>
      </c>
      <c r="I241" s="8" t="s">
        <v>37</v>
      </c>
      <c r="J241" s="8" t="s">
        <v>47</v>
      </c>
      <c r="K241" s="89" t="s">
        <v>48</v>
      </c>
      <c r="L241" s="89" t="s">
        <v>244</v>
      </c>
      <c r="M241" s="8" t="str">
        <f t="shared" si="7"/>
        <v>113Vigilancia en salud públicaSUBREDD. MARZO 2025</v>
      </c>
      <c r="N241" s="96">
        <v>65112080</v>
      </c>
      <c r="O241" s="97">
        <v>67215200.184</v>
      </c>
      <c r="P241" s="96"/>
      <c r="Q241" s="103">
        <v>1</v>
      </c>
      <c r="R241" s="96">
        <v>0</v>
      </c>
      <c r="S241" s="97">
        <v>67215200.184</v>
      </c>
      <c r="T241" s="103">
        <v>0</v>
      </c>
      <c r="U241" s="103">
        <v>1</v>
      </c>
      <c r="V241" s="96">
        <v>0</v>
      </c>
      <c r="W241" s="104">
        <v>67215200.184</v>
      </c>
    </row>
    <row r="242" spans="2:23" ht="101.25" hidden="1" customHeight="1">
      <c r="B242" s="82">
        <v>115</v>
      </c>
      <c r="C242" s="89" t="s">
        <v>34</v>
      </c>
      <c r="D242" s="8" t="str">
        <f t="shared" si="8"/>
        <v>115Vigilancia en salud pública</v>
      </c>
      <c r="E242" s="8" t="s">
        <v>1</v>
      </c>
      <c r="F242" s="8" t="s">
        <v>3</v>
      </c>
      <c r="G242" s="8" t="s">
        <v>35</v>
      </c>
      <c r="H242" s="8" t="s">
        <v>194</v>
      </c>
      <c r="I242" s="8" t="s">
        <v>37</v>
      </c>
      <c r="J242" s="8" t="s">
        <v>47</v>
      </c>
      <c r="K242" s="89" t="s">
        <v>48</v>
      </c>
      <c r="L242" s="89" t="s">
        <v>244</v>
      </c>
      <c r="M242" s="8" t="str">
        <f t="shared" si="7"/>
        <v>115Vigilancia en salud públicaSUBREDD. MARZO 2025</v>
      </c>
      <c r="N242" s="96">
        <v>3296912</v>
      </c>
      <c r="O242" s="97">
        <v>3403402.2576000001</v>
      </c>
      <c r="P242" s="96"/>
      <c r="Q242" s="96">
        <v>12</v>
      </c>
      <c r="R242" s="96">
        <v>0</v>
      </c>
      <c r="S242" s="96">
        <v>40840827.091200002</v>
      </c>
      <c r="T242" s="96">
        <v>0</v>
      </c>
      <c r="U242" s="96">
        <v>12</v>
      </c>
      <c r="V242" s="96">
        <v>0</v>
      </c>
      <c r="W242" s="96">
        <v>40840827.091200002</v>
      </c>
    </row>
    <row r="243" spans="2:23" ht="101.25" hidden="1" customHeight="1">
      <c r="B243" s="82">
        <v>117</v>
      </c>
      <c r="C243" s="89" t="s">
        <v>34</v>
      </c>
      <c r="D243" s="8" t="str">
        <f t="shared" si="8"/>
        <v>117Vigilancia en salud pública</v>
      </c>
      <c r="E243" s="8" t="s">
        <v>1</v>
      </c>
      <c r="F243" s="8" t="s">
        <v>3</v>
      </c>
      <c r="G243" s="8" t="s">
        <v>35</v>
      </c>
      <c r="H243" s="8" t="s">
        <v>195</v>
      </c>
      <c r="I243" s="8" t="s">
        <v>37</v>
      </c>
      <c r="J243" s="8" t="s">
        <v>47</v>
      </c>
      <c r="K243" s="89" t="s">
        <v>48</v>
      </c>
      <c r="L243" s="89" t="s">
        <v>244</v>
      </c>
      <c r="M243" s="8" t="str">
        <f t="shared" si="7"/>
        <v>117Vigilancia en salud públicaSUBREDD. MARZO 2025</v>
      </c>
      <c r="N243" s="96">
        <v>3502808</v>
      </c>
      <c r="O243" s="97">
        <v>3615948.6984000001</v>
      </c>
      <c r="P243" s="96"/>
      <c r="Q243" s="96">
        <v>1</v>
      </c>
      <c r="R243" s="96">
        <v>0</v>
      </c>
      <c r="S243" s="97">
        <v>3615948.6984000001</v>
      </c>
      <c r="T243" s="96">
        <v>0</v>
      </c>
      <c r="U243" s="96">
        <v>1</v>
      </c>
      <c r="V243" s="96">
        <v>0</v>
      </c>
      <c r="W243" s="104">
        <v>3615948.6984000001</v>
      </c>
    </row>
    <row r="244" spans="2:23" ht="101.25" hidden="1" customHeight="1">
      <c r="B244" s="82">
        <v>118</v>
      </c>
      <c r="C244" s="89" t="s">
        <v>34</v>
      </c>
      <c r="D244" s="8" t="str">
        <f t="shared" si="8"/>
        <v>118Vigilancia en salud pública</v>
      </c>
      <c r="E244" s="8" t="s">
        <v>1</v>
      </c>
      <c r="F244" s="8" t="s">
        <v>3</v>
      </c>
      <c r="G244" s="8" t="s">
        <v>35</v>
      </c>
      <c r="H244" s="8" t="s">
        <v>196</v>
      </c>
      <c r="I244" s="8" t="s">
        <v>37</v>
      </c>
      <c r="J244" s="8" t="s">
        <v>47</v>
      </c>
      <c r="K244" s="89" t="s">
        <v>48</v>
      </c>
      <c r="L244" s="89" t="s">
        <v>244</v>
      </c>
      <c r="M244" s="8" t="str">
        <f t="shared" si="7"/>
        <v>118Vigilancia en salud públicaSUBREDD. MARZO 2025</v>
      </c>
      <c r="N244" s="96">
        <v>5357344</v>
      </c>
      <c r="O244" s="97">
        <v>5530386.2111999998</v>
      </c>
      <c r="P244" s="96"/>
      <c r="Q244" s="96">
        <v>1</v>
      </c>
      <c r="R244" s="96">
        <v>0</v>
      </c>
      <c r="S244" s="97">
        <v>5530386.2111999998</v>
      </c>
      <c r="T244" s="96">
        <v>0</v>
      </c>
      <c r="U244" s="96">
        <v>1</v>
      </c>
      <c r="V244" s="96">
        <v>0</v>
      </c>
      <c r="W244" s="104">
        <v>5530386.2111999998</v>
      </c>
    </row>
    <row r="245" spans="2:23" ht="101.25" hidden="1" customHeight="1">
      <c r="B245" s="82">
        <v>121</v>
      </c>
      <c r="C245" s="89" t="s">
        <v>34</v>
      </c>
      <c r="D245" s="8" t="str">
        <f t="shared" si="8"/>
        <v>121Vigilancia en salud pública</v>
      </c>
      <c r="E245" s="8" t="s">
        <v>1</v>
      </c>
      <c r="F245" s="8" t="s">
        <v>3</v>
      </c>
      <c r="G245" s="8" t="s">
        <v>197</v>
      </c>
      <c r="H245" s="8" t="s">
        <v>198</v>
      </c>
      <c r="I245" s="8" t="s">
        <v>37</v>
      </c>
      <c r="J245" s="8" t="s">
        <v>47</v>
      </c>
      <c r="K245" s="89" t="s">
        <v>48</v>
      </c>
      <c r="L245" s="89" t="s">
        <v>244</v>
      </c>
      <c r="M245" s="8" t="str">
        <f t="shared" si="7"/>
        <v>121Vigilancia en salud públicaSUBREDD. MARZO 2025</v>
      </c>
      <c r="N245" s="96">
        <v>2101685</v>
      </c>
      <c r="O245" s="97">
        <v>2169569.4254999999</v>
      </c>
      <c r="P245" s="96"/>
      <c r="Q245" s="96">
        <v>1</v>
      </c>
      <c r="R245" s="96">
        <v>0</v>
      </c>
      <c r="S245" s="97">
        <v>2169569.4254999999</v>
      </c>
      <c r="T245" s="96">
        <v>0</v>
      </c>
      <c r="U245" s="96">
        <v>1</v>
      </c>
      <c r="V245" s="96">
        <v>0</v>
      </c>
      <c r="W245" s="104">
        <v>2169569.4254999999</v>
      </c>
    </row>
    <row r="246" spans="2:23" ht="101.25" hidden="1" customHeight="1">
      <c r="B246" s="82">
        <v>122</v>
      </c>
      <c r="C246" s="89" t="s">
        <v>34</v>
      </c>
      <c r="D246" s="8" t="str">
        <f t="shared" si="8"/>
        <v>122Vigilancia en salud pública</v>
      </c>
      <c r="E246" s="8" t="s">
        <v>1</v>
      </c>
      <c r="F246" s="8" t="s">
        <v>3</v>
      </c>
      <c r="G246" s="8" t="s">
        <v>197</v>
      </c>
      <c r="H246" s="8" t="s">
        <v>199</v>
      </c>
      <c r="I246" s="8" t="s">
        <v>37</v>
      </c>
      <c r="J246" s="8" t="s">
        <v>47</v>
      </c>
      <c r="K246" s="89" t="s">
        <v>48</v>
      </c>
      <c r="L246" s="89" t="s">
        <v>244</v>
      </c>
      <c r="M246" s="8" t="str">
        <f t="shared" si="7"/>
        <v>122Vigilancia en salud públicaSUBREDD. MARZO 2025</v>
      </c>
      <c r="N246" s="96">
        <v>5357344</v>
      </c>
      <c r="O246" s="97">
        <v>5530386.2111999998</v>
      </c>
      <c r="P246" s="96"/>
      <c r="Q246" s="96">
        <v>1</v>
      </c>
      <c r="R246" s="96">
        <v>0</v>
      </c>
      <c r="S246" s="97">
        <v>5530386.2111999998</v>
      </c>
      <c r="T246" s="96">
        <v>0</v>
      </c>
      <c r="U246" s="96">
        <v>1</v>
      </c>
      <c r="V246" s="96">
        <v>0</v>
      </c>
      <c r="W246" s="104">
        <v>5530386.2111999998</v>
      </c>
    </row>
    <row r="247" spans="2:23" ht="101.25" hidden="1" customHeight="1">
      <c r="B247" s="82">
        <v>124</v>
      </c>
      <c r="C247" s="89" t="s">
        <v>34</v>
      </c>
      <c r="D247" s="8" t="str">
        <f t="shared" si="8"/>
        <v>124Vigilancia en salud pública</v>
      </c>
      <c r="E247" s="8" t="s">
        <v>1</v>
      </c>
      <c r="F247" s="8" t="s">
        <v>3</v>
      </c>
      <c r="G247" s="8" t="s">
        <v>197</v>
      </c>
      <c r="H247" s="8" t="s">
        <v>200</v>
      </c>
      <c r="I247" s="8" t="s">
        <v>37</v>
      </c>
      <c r="J247" s="8" t="s">
        <v>47</v>
      </c>
      <c r="K247" s="89" t="s">
        <v>48</v>
      </c>
      <c r="L247" s="89" t="s">
        <v>244</v>
      </c>
      <c r="M247" s="8" t="str">
        <f t="shared" si="7"/>
        <v>124Vigilancia en salud públicaSUBREDD. MARZO 2025</v>
      </c>
      <c r="N247" s="96">
        <v>21016848</v>
      </c>
      <c r="O247" s="97">
        <v>21695692.190400001</v>
      </c>
      <c r="P247" s="96"/>
      <c r="Q247" s="96">
        <v>1</v>
      </c>
      <c r="R247" s="96">
        <v>0</v>
      </c>
      <c r="S247" s="97">
        <v>21695692.190400001</v>
      </c>
      <c r="T247" s="96">
        <v>0</v>
      </c>
      <c r="U247" s="96">
        <v>1</v>
      </c>
      <c r="V247" s="96">
        <v>0</v>
      </c>
      <c r="W247" s="104">
        <v>21695692.190400001</v>
      </c>
    </row>
    <row r="248" spans="2:23" ht="101.25" hidden="1" customHeight="1">
      <c r="B248" s="82">
        <v>126</v>
      </c>
      <c r="C248" s="89" t="s">
        <v>34</v>
      </c>
      <c r="D248" s="8" t="str">
        <f t="shared" si="8"/>
        <v>126Vigilancia en salud pública</v>
      </c>
      <c r="E248" s="8" t="s">
        <v>1</v>
      </c>
      <c r="F248" s="8" t="s">
        <v>3</v>
      </c>
      <c r="G248" s="8" t="s">
        <v>197</v>
      </c>
      <c r="H248" s="8" t="s">
        <v>201</v>
      </c>
      <c r="I248" s="8" t="s">
        <v>37</v>
      </c>
      <c r="J248" s="8" t="s">
        <v>47</v>
      </c>
      <c r="K248" s="89" t="s">
        <v>48</v>
      </c>
      <c r="L248" s="89" t="s">
        <v>244</v>
      </c>
      <c r="M248" s="8" t="str">
        <f t="shared" si="7"/>
        <v>126Vigilancia en salud públicaSUBREDD. MARZO 2025</v>
      </c>
      <c r="N248" s="96">
        <v>8036016</v>
      </c>
      <c r="O248" s="97">
        <v>8295579.3168000001</v>
      </c>
      <c r="P248" s="96"/>
      <c r="Q248" s="96">
        <v>1</v>
      </c>
      <c r="R248" s="96">
        <v>0</v>
      </c>
      <c r="S248" s="97">
        <v>8295579.3168000001</v>
      </c>
      <c r="T248" s="96">
        <v>0</v>
      </c>
      <c r="U248" s="96">
        <v>1</v>
      </c>
      <c r="V248" s="96">
        <v>0</v>
      </c>
      <c r="W248" s="104">
        <v>8295579.3168000001</v>
      </c>
    </row>
    <row r="249" spans="2:23" ht="101.25" hidden="1" customHeight="1">
      <c r="B249" s="82">
        <v>128</v>
      </c>
      <c r="C249" s="89" t="s">
        <v>34</v>
      </c>
      <c r="D249" s="8" t="str">
        <f t="shared" si="8"/>
        <v>128Vigilancia en salud pública</v>
      </c>
      <c r="E249" s="8" t="s">
        <v>1</v>
      </c>
      <c r="F249" s="8" t="s">
        <v>3</v>
      </c>
      <c r="G249" s="8" t="s">
        <v>35</v>
      </c>
      <c r="H249" s="8" t="s">
        <v>202</v>
      </c>
      <c r="I249" s="8" t="s">
        <v>37</v>
      </c>
      <c r="J249" s="8" t="s">
        <v>47</v>
      </c>
      <c r="K249" s="89" t="s">
        <v>48</v>
      </c>
      <c r="L249" s="89" t="s">
        <v>244</v>
      </c>
      <c r="M249" s="8" t="str">
        <f t="shared" si="7"/>
        <v>128Vigilancia en salud públicaSUBREDD. MARZO 2025</v>
      </c>
      <c r="N249" s="96">
        <v>8082842.9327999996</v>
      </c>
      <c r="O249" s="97">
        <v>8082842.9327999996</v>
      </c>
      <c r="P249" s="96">
        <v>0</v>
      </c>
      <c r="Q249" s="96">
        <v>1</v>
      </c>
      <c r="R249" s="96">
        <v>0</v>
      </c>
      <c r="S249" s="97">
        <v>8082842.9327999996</v>
      </c>
      <c r="T249" s="96">
        <v>0</v>
      </c>
      <c r="U249" s="96">
        <v>1</v>
      </c>
      <c r="V249" s="96">
        <v>0</v>
      </c>
      <c r="W249" s="104">
        <v>8082842.9327999996</v>
      </c>
    </row>
    <row r="250" spans="2:23" ht="101.25" hidden="1" customHeight="1">
      <c r="B250" s="82">
        <v>129</v>
      </c>
      <c r="C250" s="89" t="s">
        <v>34</v>
      </c>
      <c r="D250" s="8" t="str">
        <f t="shared" si="8"/>
        <v>129Vigilancia en salud pública</v>
      </c>
      <c r="E250" s="8" t="s">
        <v>1</v>
      </c>
      <c r="F250" s="8" t="s">
        <v>3</v>
      </c>
      <c r="G250" s="8" t="s">
        <v>35</v>
      </c>
      <c r="H250" s="8" t="s">
        <v>203</v>
      </c>
      <c r="I250" s="8" t="s">
        <v>204</v>
      </c>
      <c r="J250" s="8" t="s">
        <v>47</v>
      </c>
      <c r="K250" s="89" t="s">
        <v>48</v>
      </c>
      <c r="L250" s="89" t="s">
        <v>244</v>
      </c>
      <c r="M250" s="8" t="str">
        <f t="shared" si="7"/>
        <v>129Vigilancia en salud públicaSUBREDD. MARZO 2025</v>
      </c>
      <c r="N250" s="96">
        <v>14463984.7368</v>
      </c>
      <c r="O250" s="97">
        <v>14463984.7368</v>
      </c>
      <c r="P250" s="96">
        <v>0</v>
      </c>
      <c r="Q250" s="96">
        <v>3</v>
      </c>
      <c r="R250" s="96">
        <v>0</v>
      </c>
      <c r="S250" s="97">
        <v>43391954.2104</v>
      </c>
      <c r="T250" s="96">
        <v>0</v>
      </c>
      <c r="U250" s="96">
        <v>3</v>
      </c>
      <c r="V250" s="96">
        <v>0</v>
      </c>
      <c r="W250" s="104">
        <v>43391954.2104</v>
      </c>
    </row>
    <row r="251" spans="2:23" ht="101.25" hidden="1" customHeight="1">
      <c r="B251" s="82">
        <v>131</v>
      </c>
      <c r="C251" s="89" t="s">
        <v>34</v>
      </c>
      <c r="D251" s="8" t="str">
        <f t="shared" si="8"/>
        <v>131Vigilancia en salud pública</v>
      </c>
      <c r="E251" s="8" t="s">
        <v>1</v>
      </c>
      <c r="F251" s="8" t="s">
        <v>3</v>
      </c>
      <c r="G251" s="8" t="s">
        <v>35</v>
      </c>
      <c r="H251" s="8" t="s">
        <v>205</v>
      </c>
      <c r="I251" s="8" t="s">
        <v>37</v>
      </c>
      <c r="J251" s="8" t="s">
        <v>47</v>
      </c>
      <c r="K251" s="89" t="s">
        <v>48</v>
      </c>
      <c r="L251" s="89" t="s">
        <v>244</v>
      </c>
      <c r="M251" s="8" t="str">
        <f t="shared" si="7"/>
        <v>131Vigilancia en salud públicaSUBREDD. MARZO 2025</v>
      </c>
      <c r="N251" s="96">
        <v>57900200</v>
      </c>
      <c r="O251" s="97">
        <v>59770376.460000001</v>
      </c>
      <c r="P251" s="96"/>
      <c r="Q251" s="103">
        <v>1</v>
      </c>
      <c r="R251" s="96">
        <v>0</v>
      </c>
      <c r="S251" s="97">
        <v>59770376.460000001</v>
      </c>
      <c r="T251" s="96">
        <v>0</v>
      </c>
      <c r="U251" s="103">
        <v>1</v>
      </c>
      <c r="V251" s="96">
        <v>0</v>
      </c>
      <c r="W251" s="104">
        <v>59770376.460000001</v>
      </c>
    </row>
    <row r="252" spans="2:23" ht="101.25" hidden="1" customHeight="1">
      <c r="B252" s="82">
        <v>133</v>
      </c>
      <c r="C252" s="89" t="s">
        <v>34</v>
      </c>
      <c r="D252" s="8" t="str">
        <f t="shared" si="8"/>
        <v>133Vigilancia en salud pública</v>
      </c>
      <c r="E252" s="8" t="s">
        <v>1</v>
      </c>
      <c r="F252" s="8" t="s">
        <v>3</v>
      </c>
      <c r="G252" s="8" t="s">
        <v>197</v>
      </c>
      <c r="H252" s="8" t="s">
        <v>206</v>
      </c>
      <c r="I252" s="8" t="s">
        <v>207</v>
      </c>
      <c r="J252" s="8" t="s">
        <v>47</v>
      </c>
      <c r="K252" s="89" t="s">
        <v>48</v>
      </c>
      <c r="L252" s="89" t="s">
        <v>244</v>
      </c>
      <c r="M252" s="8" t="str">
        <f t="shared" si="7"/>
        <v>133Vigilancia en salud públicaSUBREDD. MARZO 2025</v>
      </c>
      <c r="N252" s="96">
        <v>145580</v>
      </c>
      <c r="O252" s="97">
        <v>150282.234</v>
      </c>
      <c r="P252" s="96"/>
      <c r="Q252" s="103">
        <v>185</v>
      </c>
      <c r="R252" s="96">
        <v>0</v>
      </c>
      <c r="S252" s="97">
        <v>27802213.289999999</v>
      </c>
      <c r="T252" s="96">
        <v>0</v>
      </c>
      <c r="U252" s="103">
        <v>185</v>
      </c>
      <c r="V252" s="96">
        <v>0</v>
      </c>
      <c r="W252" s="104">
        <v>27802213.289999999</v>
      </c>
    </row>
    <row r="253" spans="2:23" ht="101.25" hidden="1" customHeight="1">
      <c r="B253" s="82">
        <v>137</v>
      </c>
      <c r="C253" s="89" t="s">
        <v>34</v>
      </c>
      <c r="D253" s="8" t="str">
        <f t="shared" si="8"/>
        <v>137Vigilancia en salud pública</v>
      </c>
      <c r="E253" s="8" t="s">
        <v>1</v>
      </c>
      <c r="F253" s="8" t="s">
        <v>3</v>
      </c>
      <c r="G253" s="8" t="s">
        <v>35</v>
      </c>
      <c r="H253" s="8" t="s">
        <v>208</v>
      </c>
      <c r="I253" s="8" t="s">
        <v>37</v>
      </c>
      <c r="J253" s="8" t="s">
        <v>47</v>
      </c>
      <c r="K253" s="89" t="s">
        <v>48</v>
      </c>
      <c r="L253" s="89" t="s">
        <v>244</v>
      </c>
      <c r="M253" s="8" t="str">
        <f t="shared" si="7"/>
        <v>137Vigilancia en salud públicaSUBREDD. MARZO 2025</v>
      </c>
      <c r="N253" s="96">
        <v>30083632</v>
      </c>
      <c r="O253" s="97">
        <v>31055333.3136</v>
      </c>
      <c r="P253" s="96"/>
      <c r="Q253" s="103">
        <v>1</v>
      </c>
      <c r="R253" s="96">
        <v>0</v>
      </c>
      <c r="S253" s="97">
        <v>31055333.3136</v>
      </c>
      <c r="T253" s="96">
        <v>0</v>
      </c>
      <c r="U253" s="103">
        <v>1</v>
      </c>
      <c r="V253" s="96">
        <v>0</v>
      </c>
      <c r="W253" s="104">
        <v>31055333.3136</v>
      </c>
    </row>
    <row r="254" spans="2:23" ht="101.25" hidden="1" customHeight="1">
      <c r="B254" s="82">
        <v>138</v>
      </c>
      <c r="C254" s="89" t="s">
        <v>34</v>
      </c>
      <c r="D254" s="8" t="str">
        <f t="shared" si="8"/>
        <v>138Vigilancia en salud pública</v>
      </c>
      <c r="E254" s="8" t="s">
        <v>1</v>
      </c>
      <c r="F254" s="8" t="s">
        <v>3</v>
      </c>
      <c r="G254" s="8" t="s">
        <v>35</v>
      </c>
      <c r="H254" s="8" t="s">
        <v>209</v>
      </c>
      <c r="I254" s="8" t="s">
        <v>37</v>
      </c>
      <c r="J254" s="8" t="s">
        <v>47</v>
      </c>
      <c r="K254" s="89" t="s">
        <v>48</v>
      </c>
      <c r="L254" s="89" t="s">
        <v>244</v>
      </c>
      <c r="M254" s="8" t="str">
        <f t="shared" si="7"/>
        <v>138Vigilancia en salud públicaSUBREDD. MARZO 2025</v>
      </c>
      <c r="N254" s="96">
        <v>10714688</v>
      </c>
      <c r="O254" s="97">
        <v>11060772.4224</v>
      </c>
      <c r="P254" s="96"/>
      <c r="Q254" s="103">
        <v>1</v>
      </c>
      <c r="R254" s="96">
        <v>0</v>
      </c>
      <c r="S254" s="97">
        <v>11060772.4224</v>
      </c>
      <c r="T254" s="103">
        <v>0</v>
      </c>
      <c r="U254" s="103">
        <v>1</v>
      </c>
      <c r="V254" s="96">
        <v>0</v>
      </c>
      <c r="W254" s="104">
        <v>11060772.4224</v>
      </c>
    </row>
    <row r="255" spans="2:23" ht="101.25" hidden="1" customHeight="1">
      <c r="B255" s="82">
        <v>139</v>
      </c>
      <c r="C255" s="89" t="s">
        <v>34</v>
      </c>
      <c r="D255" s="8" t="str">
        <f t="shared" si="8"/>
        <v>139Vigilancia en salud pública</v>
      </c>
      <c r="E255" s="8" t="s">
        <v>1</v>
      </c>
      <c r="F255" s="8" t="s">
        <v>3</v>
      </c>
      <c r="G255" s="8" t="s">
        <v>35</v>
      </c>
      <c r="H255" s="8" t="s">
        <v>210</v>
      </c>
      <c r="I255" s="8" t="s">
        <v>37</v>
      </c>
      <c r="J255" s="8" t="s">
        <v>47</v>
      </c>
      <c r="K255" s="89" t="s">
        <v>48</v>
      </c>
      <c r="L255" s="89" t="s">
        <v>244</v>
      </c>
      <c r="M255" s="8" t="str">
        <f t="shared" si="7"/>
        <v>139Vigilancia en salud públicaSUBREDD. MARZO 2025</v>
      </c>
      <c r="N255" s="96">
        <v>7005616</v>
      </c>
      <c r="O255" s="97">
        <v>7231897.3968000002</v>
      </c>
      <c r="P255" s="96"/>
      <c r="Q255" s="96">
        <v>1</v>
      </c>
      <c r="R255" s="96">
        <v>0</v>
      </c>
      <c r="S255" s="96">
        <v>7231897.3968000002</v>
      </c>
      <c r="T255" s="96">
        <v>0</v>
      </c>
      <c r="U255" s="96">
        <v>1</v>
      </c>
      <c r="V255" s="96">
        <v>0</v>
      </c>
      <c r="W255" s="96">
        <v>7231897.3968000002</v>
      </c>
    </row>
    <row r="256" spans="2:23" ht="101.25" hidden="1" customHeight="1">
      <c r="B256" s="82">
        <v>140</v>
      </c>
      <c r="C256" s="89" t="s">
        <v>34</v>
      </c>
      <c r="D256" s="8" t="str">
        <f t="shared" si="8"/>
        <v>140Vigilancia en salud pública</v>
      </c>
      <c r="E256" s="8" t="s">
        <v>1</v>
      </c>
      <c r="F256" s="8" t="s">
        <v>3</v>
      </c>
      <c r="G256" s="8" t="s">
        <v>35</v>
      </c>
      <c r="H256" s="8" t="s">
        <v>211</v>
      </c>
      <c r="I256" s="8" t="s">
        <v>37</v>
      </c>
      <c r="J256" s="8" t="s">
        <v>47</v>
      </c>
      <c r="K256" s="89" t="s">
        <v>48</v>
      </c>
      <c r="L256" s="89" t="s">
        <v>244</v>
      </c>
      <c r="M256" s="8" t="str">
        <f t="shared" si="7"/>
        <v>140Vigilancia en salud públicaSUBREDD. MARZO 2025</v>
      </c>
      <c r="N256" s="96">
        <v>18132464</v>
      </c>
      <c r="O256" s="97">
        <v>18718142.587200001</v>
      </c>
      <c r="P256" s="96"/>
      <c r="Q256" s="96">
        <v>1</v>
      </c>
      <c r="R256" s="96">
        <v>0</v>
      </c>
      <c r="S256" s="97">
        <v>18718142.587200001</v>
      </c>
      <c r="T256" s="96">
        <v>0</v>
      </c>
      <c r="U256" s="96">
        <v>1</v>
      </c>
      <c r="V256" s="96">
        <v>0</v>
      </c>
      <c r="W256" s="104">
        <v>18718142.587200001</v>
      </c>
    </row>
    <row r="257" spans="2:23" ht="101.25" hidden="1" customHeight="1">
      <c r="B257" s="82">
        <v>143</v>
      </c>
      <c r="C257" s="89" t="s">
        <v>34</v>
      </c>
      <c r="D257" s="8" t="str">
        <f t="shared" si="8"/>
        <v>143Vigilancia en salud pública</v>
      </c>
      <c r="E257" s="8" t="s">
        <v>1</v>
      </c>
      <c r="F257" s="8" t="s">
        <v>3</v>
      </c>
      <c r="G257" s="8" t="s">
        <v>35</v>
      </c>
      <c r="H257" s="8" t="s">
        <v>212</v>
      </c>
      <c r="I257" s="8" t="s">
        <v>37</v>
      </c>
      <c r="J257" s="8" t="s">
        <v>47</v>
      </c>
      <c r="K257" s="89" t="s">
        <v>48</v>
      </c>
      <c r="L257" s="89" t="s">
        <v>244</v>
      </c>
      <c r="M257" s="8" t="str">
        <f t="shared" si="7"/>
        <v>143Vigilancia en salud públicaSUBREDD. MARZO 2025</v>
      </c>
      <c r="N257" s="96">
        <v>63669520</v>
      </c>
      <c r="O257" s="97">
        <v>65726045.495999999</v>
      </c>
      <c r="P257" s="96"/>
      <c r="Q257" s="96">
        <v>1</v>
      </c>
      <c r="R257" s="96">
        <v>0</v>
      </c>
      <c r="S257" s="97">
        <v>65726045.495999999</v>
      </c>
      <c r="T257" s="96">
        <v>0</v>
      </c>
      <c r="U257" s="96">
        <v>1</v>
      </c>
      <c r="V257" s="96">
        <v>0</v>
      </c>
      <c r="W257" s="104">
        <v>65726045.495999999</v>
      </c>
    </row>
    <row r="258" spans="2:23" ht="101.25" hidden="1" customHeight="1">
      <c r="B258" s="82">
        <v>144</v>
      </c>
      <c r="C258" s="89" t="s">
        <v>34</v>
      </c>
      <c r="D258" s="8" t="str">
        <f t="shared" si="8"/>
        <v>144Vigilancia en salud pública</v>
      </c>
      <c r="E258" s="8" t="s">
        <v>1</v>
      </c>
      <c r="F258" s="8" t="s">
        <v>3</v>
      </c>
      <c r="G258" s="8" t="s">
        <v>197</v>
      </c>
      <c r="H258" s="8" t="s">
        <v>213</v>
      </c>
      <c r="I258" s="8" t="s">
        <v>207</v>
      </c>
      <c r="J258" s="8" t="s">
        <v>47</v>
      </c>
      <c r="K258" s="89" t="s">
        <v>48</v>
      </c>
      <c r="L258" s="89" t="s">
        <v>244</v>
      </c>
      <c r="M258" s="8" t="str">
        <f t="shared" si="7"/>
        <v>144Vigilancia en salud públicaSUBREDD. MARZO 2025</v>
      </c>
      <c r="N258" s="96">
        <v>201570</v>
      </c>
      <c r="O258" s="97">
        <v>208080.71100000001</v>
      </c>
      <c r="P258" s="96">
        <v>0</v>
      </c>
      <c r="Q258" s="96">
        <v>494</v>
      </c>
      <c r="R258" s="96">
        <v>0</v>
      </c>
      <c r="S258" s="97">
        <v>102791871.23400001</v>
      </c>
      <c r="T258" s="96">
        <v>0</v>
      </c>
      <c r="U258" s="96">
        <v>494</v>
      </c>
      <c r="V258" s="96">
        <v>0</v>
      </c>
      <c r="W258" s="96">
        <v>102791871.23400001</v>
      </c>
    </row>
    <row r="259" spans="2:23" ht="101.25" hidden="1" customHeight="1">
      <c r="B259" s="82">
        <v>146</v>
      </c>
      <c r="C259" s="89" t="s">
        <v>34</v>
      </c>
      <c r="D259" s="8" t="str">
        <f t="shared" si="8"/>
        <v>146Vigilancia en salud pública</v>
      </c>
      <c r="E259" s="8" t="s">
        <v>1</v>
      </c>
      <c r="F259" s="8" t="s">
        <v>3</v>
      </c>
      <c r="G259" s="8" t="s">
        <v>35</v>
      </c>
      <c r="H259" s="8" t="s">
        <v>214</v>
      </c>
      <c r="I259" s="8" t="s">
        <v>37</v>
      </c>
      <c r="J259" s="8" t="s">
        <v>47</v>
      </c>
      <c r="K259" s="89" t="s">
        <v>48</v>
      </c>
      <c r="L259" s="89" t="s">
        <v>244</v>
      </c>
      <c r="M259" s="8" t="str">
        <f t="shared" ref="M259:M322" si="9">+D259&amp;K259&amp;L259</f>
        <v>146Vigilancia en salud públicaSUBREDD. MARZO 2025</v>
      </c>
      <c r="N259" s="96">
        <v>7005616</v>
      </c>
      <c r="O259" s="97">
        <v>7231897.3968000002</v>
      </c>
      <c r="P259" s="96"/>
      <c r="Q259" s="96">
        <v>1</v>
      </c>
      <c r="R259" s="96">
        <v>0</v>
      </c>
      <c r="S259" s="97">
        <v>7231897.3968000002</v>
      </c>
      <c r="T259" s="96">
        <v>0</v>
      </c>
      <c r="U259" s="96">
        <v>1</v>
      </c>
      <c r="V259" s="96">
        <v>0</v>
      </c>
      <c r="W259" s="104">
        <v>7231897.3968000002</v>
      </c>
    </row>
    <row r="260" spans="2:23" ht="101.25" hidden="1" customHeight="1">
      <c r="B260" s="82">
        <v>147</v>
      </c>
      <c r="C260" s="89" t="s">
        <v>34</v>
      </c>
      <c r="D260" s="8" t="str">
        <f t="shared" ref="D260:D323" si="10">+B260&amp;C260</f>
        <v>147Vigilancia en salud pública</v>
      </c>
      <c r="E260" s="8" t="s">
        <v>1</v>
      </c>
      <c r="F260" s="8" t="s">
        <v>3</v>
      </c>
      <c r="G260" s="8" t="s">
        <v>35</v>
      </c>
      <c r="H260" s="8" t="s">
        <v>215</v>
      </c>
      <c r="I260" s="8" t="s">
        <v>37</v>
      </c>
      <c r="J260" s="8" t="s">
        <v>47</v>
      </c>
      <c r="K260" s="89" t="s">
        <v>48</v>
      </c>
      <c r="L260" s="89" t="s">
        <v>244</v>
      </c>
      <c r="M260" s="8" t="str">
        <f t="shared" si="9"/>
        <v>147Vigilancia en salud públicaSUBREDD. MARZO 2025</v>
      </c>
      <c r="N260" s="96">
        <v>6181480</v>
      </c>
      <c r="O260" s="97">
        <v>6381141.8039999995</v>
      </c>
      <c r="P260" s="96"/>
      <c r="Q260" s="96">
        <v>1</v>
      </c>
      <c r="R260" s="96">
        <v>0</v>
      </c>
      <c r="S260" s="97">
        <v>6381141.8039999995</v>
      </c>
      <c r="T260" s="96">
        <v>0</v>
      </c>
      <c r="U260" s="96">
        <v>1</v>
      </c>
      <c r="V260" s="96">
        <v>0</v>
      </c>
      <c r="W260" s="104">
        <v>6381141.8039999995</v>
      </c>
    </row>
    <row r="261" spans="2:23" ht="101.25" hidden="1" customHeight="1">
      <c r="B261" s="82">
        <v>148</v>
      </c>
      <c r="C261" s="89" t="s">
        <v>34</v>
      </c>
      <c r="D261" s="8" t="str">
        <f t="shared" si="10"/>
        <v>148Vigilancia en salud pública</v>
      </c>
      <c r="E261" s="8" t="s">
        <v>1</v>
      </c>
      <c r="F261" s="8" t="s">
        <v>3</v>
      </c>
      <c r="G261" s="8" t="s">
        <v>35</v>
      </c>
      <c r="H261" s="8" t="s">
        <v>216</v>
      </c>
      <c r="I261" s="8" t="s">
        <v>37</v>
      </c>
      <c r="J261" s="8" t="s">
        <v>47</v>
      </c>
      <c r="K261" s="89" t="s">
        <v>48</v>
      </c>
      <c r="L261" s="89" t="s">
        <v>244</v>
      </c>
      <c r="M261" s="8" t="str">
        <f t="shared" si="9"/>
        <v>148Vigilancia en salud públicaSUBREDD. MARZO 2025</v>
      </c>
      <c r="N261" s="96">
        <v>5357344</v>
      </c>
      <c r="O261" s="97">
        <v>5530386.2111999998</v>
      </c>
      <c r="P261" s="96"/>
      <c r="Q261" s="96">
        <v>1</v>
      </c>
      <c r="R261" s="96">
        <v>0</v>
      </c>
      <c r="S261" s="97">
        <v>5530386.2111999998</v>
      </c>
      <c r="T261" s="96">
        <v>0</v>
      </c>
      <c r="U261" s="96">
        <v>1</v>
      </c>
      <c r="V261" s="96">
        <v>0</v>
      </c>
      <c r="W261" s="104">
        <v>5530386.2111999998</v>
      </c>
    </row>
    <row r="262" spans="2:23" ht="101.25" hidden="1" customHeight="1">
      <c r="B262" s="82">
        <v>150</v>
      </c>
      <c r="C262" s="89" t="s">
        <v>34</v>
      </c>
      <c r="D262" s="8" t="str">
        <f t="shared" si="10"/>
        <v>150Vigilancia en salud pública</v>
      </c>
      <c r="E262" s="8" t="s">
        <v>1</v>
      </c>
      <c r="F262" s="8" t="s">
        <v>3</v>
      </c>
      <c r="G262" s="8" t="s">
        <v>197</v>
      </c>
      <c r="H262" s="8" t="s">
        <v>217</v>
      </c>
      <c r="I262" s="8" t="s">
        <v>37</v>
      </c>
      <c r="J262" s="8" t="s">
        <v>47</v>
      </c>
      <c r="K262" s="89" t="s">
        <v>48</v>
      </c>
      <c r="L262" s="89" t="s">
        <v>244</v>
      </c>
      <c r="M262" s="8" t="str">
        <f t="shared" si="9"/>
        <v>150Vigilancia en salud públicaSUBREDD. MARZO 2025</v>
      </c>
      <c r="N262" s="96">
        <v>3296912</v>
      </c>
      <c r="O262" s="97">
        <v>3403402.2576000001</v>
      </c>
      <c r="P262" s="96"/>
      <c r="Q262" s="96">
        <v>1</v>
      </c>
      <c r="R262" s="96">
        <v>0</v>
      </c>
      <c r="S262" s="97">
        <v>3403402.2576000001</v>
      </c>
      <c r="T262" s="96">
        <v>0</v>
      </c>
      <c r="U262" s="96">
        <v>1</v>
      </c>
      <c r="V262" s="96">
        <v>0</v>
      </c>
      <c r="W262" s="104">
        <v>3403402.2576000001</v>
      </c>
    </row>
    <row r="263" spans="2:23" ht="101.25" hidden="1" customHeight="1">
      <c r="B263" s="82">
        <v>152</v>
      </c>
      <c r="C263" s="89" t="s">
        <v>34</v>
      </c>
      <c r="D263" s="8" t="str">
        <f t="shared" si="10"/>
        <v>152Vigilancia en salud pública</v>
      </c>
      <c r="E263" s="8" t="s">
        <v>1</v>
      </c>
      <c r="F263" s="8" t="s">
        <v>3</v>
      </c>
      <c r="G263" s="8" t="s">
        <v>35</v>
      </c>
      <c r="H263" s="8" t="s">
        <v>218</v>
      </c>
      <c r="I263" s="8" t="s">
        <v>37</v>
      </c>
      <c r="J263" s="8" t="s">
        <v>47</v>
      </c>
      <c r="K263" s="89" t="s">
        <v>48</v>
      </c>
      <c r="L263" s="89" t="s">
        <v>244</v>
      </c>
      <c r="M263" s="8" t="str">
        <f t="shared" si="9"/>
        <v>152Vigilancia en salud públicaSUBREDD. MARZO 2025</v>
      </c>
      <c r="N263" s="96">
        <v>22871752</v>
      </c>
      <c r="O263" s="97">
        <v>23610509.589600001</v>
      </c>
      <c r="P263" s="96"/>
      <c r="Q263" s="96">
        <v>1</v>
      </c>
      <c r="R263" s="96">
        <v>0</v>
      </c>
      <c r="S263" s="97">
        <v>23610509.589600001</v>
      </c>
      <c r="T263" s="96">
        <v>0</v>
      </c>
      <c r="U263" s="96">
        <v>1</v>
      </c>
      <c r="V263" s="96">
        <v>0</v>
      </c>
      <c r="W263" s="104">
        <v>23610509.589600001</v>
      </c>
    </row>
    <row r="264" spans="2:23" ht="101.25" hidden="1" customHeight="1">
      <c r="B264" s="82">
        <v>153</v>
      </c>
      <c r="C264" s="89" t="s">
        <v>34</v>
      </c>
      <c r="D264" s="8" t="str">
        <f t="shared" si="10"/>
        <v>153Vigilancia en salud pública</v>
      </c>
      <c r="E264" s="8" t="s">
        <v>1</v>
      </c>
      <c r="F264" s="8" t="s">
        <v>3</v>
      </c>
      <c r="G264" s="8" t="s">
        <v>35</v>
      </c>
      <c r="H264" s="8" t="s">
        <v>219</v>
      </c>
      <c r="I264" s="8" t="s">
        <v>37</v>
      </c>
      <c r="J264" s="8" t="s">
        <v>47</v>
      </c>
      <c r="K264" s="89" t="s">
        <v>48</v>
      </c>
      <c r="L264" s="89" t="s">
        <v>244</v>
      </c>
      <c r="M264" s="8" t="str">
        <f t="shared" si="9"/>
        <v>153Vigilancia en salud públicaSUBREDD. MARZO 2025</v>
      </c>
      <c r="N264" s="96">
        <v>28434992</v>
      </c>
      <c r="O264" s="97">
        <v>29353442.241599999</v>
      </c>
      <c r="P264" s="96"/>
      <c r="Q264" s="103">
        <v>1</v>
      </c>
      <c r="R264" s="96">
        <v>0</v>
      </c>
      <c r="S264" s="97">
        <v>29353442.241599999</v>
      </c>
      <c r="T264" s="96">
        <v>0</v>
      </c>
      <c r="U264" s="103">
        <v>1</v>
      </c>
      <c r="V264" s="96">
        <v>0</v>
      </c>
      <c r="W264" s="104">
        <v>29353442.241599999</v>
      </c>
    </row>
    <row r="265" spans="2:23" ht="101.25" hidden="1" customHeight="1">
      <c r="B265" s="82">
        <v>156</v>
      </c>
      <c r="C265" s="89" t="s">
        <v>34</v>
      </c>
      <c r="D265" s="8" t="str">
        <f t="shared" si="10"/>
        <v>156Vigilancia en salud pública</v>
      </c>
      <c r="E265" s="8" t="s">
        <v>1</v>
      </c>
      <c r="F265" s="8" t="s">
        <v>3</v>
      </c>
      <c r="G265" s="8" t="s">
        <v>35</v>
      </c>
      <c r="H265" s="8" t="s">
        <v>220</v>
      </c>
      <c r="I265" s="8" t="s">
        <v>37</v>
      </c>
      <c r="J265" s="8" t="s">
        <v>47</v>
      </c>
      <c r="K265" s="89" t="s">
        <v>48</v>
      </c>
      <c r="L265" s="89" t="s">
        <v>244</v>
      </c>
      <c r="M265" s="8" t="str">
        <f t="shared" si="9"/>
        <v>156Vigilancia en salud públicaSUBREDD. MARZO 2025</v>
      </c>
      <c r="N265" s="96">
        <v>3296912</v>
      </c>
      <c r="O265" s="97">
        <v>3403402.2576000001</v>
      </c>
      <c r="P265" s="96"/>
      <c r="Q265" s="103">
        <v>1</v>
      </c>
      <c r="R265" s="96">
        <v>0</v>
      </c>
      <c r="S265" s="97">
        <v>3403402.2576000001</v>
      </c>
      <c r="T265" s="96">
        <v>0</v>
      </c>
      <c r="U265" s="103">
        <v>1</v>
      </c>
      <c r="V265" s="96">
        <v>0</v>
      </c>
      <c r="W265" s="104">
        <v>3403402.2576000001</v>
      </c>
    </row>
    <row r="266" spans="2:23" ht="101.25" hidden="1" customHeight="1">
      <c r="B266" s="82">
        <v>157</v>
      </c>
      <c r="C266" s="89" t="s">
        <v>34</v>
      </c>
      <c r="D266" s="8" t="str">
        <f t="shared" si="10"/>
        <v>157Vigilancia en salud pública</v>
      </c>
      <c r="E266" s="8" t="s">
        <v>1</v>
      </c>
      <c r="F266" s="8" t="s">
        <v>3</v>
      </c>
      <c r="G266" s="8" t="s">
        <v>35</v>
      </c>
      <c r="H266" s="8" t="s">
        <v>221</v>
      </c>
      <c r="I266" s="8" t="s">
        <v>37</v>
      </c>
      <c r="J266" s="8" t="s">
        <v>47</v>
      </c>
      <c r="K266" s="89" t="s">
        <v>48</v>
      </c>
      <c r="L266" s="89" t="s">
        <v>244</v>
      </c>
      <c r="M266" s="8" t="str">
        <f t="shared" si="9"/>
        <v>157Vigilancia en salud públicaSUBREDD. MARZO 2025</v>
      </c>
      <c r="N266" s="96">
        <v>37501776</v>
      </c>
      <c r="O266" s="97">
        <v>38713083.364799999</v>
      </c>
      <c r="P266" s="96"/>
      <c r="Q266" s="103">
        <v>0</v>
      </c>
      <c r="R266" s="96">
        <v>0</v>
      </c>
      <c r="S266" s="97">
        <v>0</v>
      </c>
      <c r="T266" s="103">
        <v>0</v>
      </c>
      <c r="U266" s="103">
        <v>0</v>
      </c>
      <c r="V266" s="96">
        <v>0</v>
      </c>
      <c r="W266" s="96">
        <v>0</v>
      </c>
    </row>
    <row r="267" spans="2:23" ht="101.25" hidden="1" customHeight="1">
      <c r="B267" s="82">
        <v>15</v>
      </c>
      <c r="C267" s="89" t="s">
        <v>70</v>
      </c>
      <c r="D267" s="8" t="str">
        <f t="shared" si="10"/>
        <v>15Entorno Cuidador Institucional “Bienestar en nuestro entorno institucional”</v>
      </c>
      <c r="E267" s="8" t="s">
        <v>2</v>
      </c>
      <c r="F267" s="8" t="s">
        <v>3</v>
      </c>
      <c r="G267" s="8" t="s">
        <v>71</v>
      </c>
      <c r="H267" s="8" t="s">
        <v>222</v>
      </c>
      <c r="I267" s="8" t="s">
        <v>73</v>
      </c>
      <c r="J267" s="8" t="s">
        <v>120</v>
      </c>
      <c r="K267" s="89" t="s">
        <v>223</v>
      </c>
      <c r="L267" s="89" t="s">
        <v>244</v>
      </c>
      <c r="M267" s="8" t="str">
        <f t="shared" si="9"/>
        <v>15Entorno Cuidador Institucional “Bienestar en nuestro entorno institucional”DISTRITOD. MARZO 2025</v>
      </c>
      <c r="N267" s="96">
        <v>345874</v>
      </c>
      <c r="O267" s="97">
        <v>357045.73019999999</v>
      </c>
      <c r="P267" s="96"/>
      <c r="Q267" s="96">
        <v>112</v>
      </c>
      <c r="R267" s="96">
        <v>0</v>
      </c>
      <c r="S267" s="96">
        <v>39989121.782399997</v>
      </c>
      <c r="T267" s="96"/>
      <c r="U267" s="96">
        <v>112</v>
      </c>
      <c r="V267" s="96">
        <v>0</v>
      </c>
      <c r="W267" s="96">
        <v>39989121.782399997</v>
      </c>
    </row>
    <row r="268" spans="2:23" ht="101.25" hidden="1" customHeight="1">
      <c r="B268" s="82">
        <v>18</v>
      </c>
      <c r="C268" s="89" t="s">
        <v>70</v>
      </c>
      <c r="D268" s="8" t="str">
        <f t="shared" si="10"/>
        <v>18Entorno Cuidador Institucional “Bienestar en nuestro entorno institucional”</v>
      </c>
      <c r="E268" s="8" t="s">
        <v>2</v>
      </c>
      <c r="F268" s="8" t="s">
        <v>3</v>
      </c>
      <c r="G268" s="8" t="s">
        <v>71</v>
      </c>
      <c r="H268" s="8" t="s">
        <v>224</v>
      </c>
      <c r="I268" s="8" t="s">
        <v>73</v>
      </c>
      <c r="J268" s="8" t="s">
        <v>120</v>
      </c>
      <c r="K268" s="89" t="s">
        <v>223</v>
      </c>
      <c r="L268" s="89" t="s">
        <v>244</v>
      </c>
      <c r="M268" s="8" t="str">
        <f t="shared" si="9"/>
        <v>18Entorno Cuidador Institucional “Bienestar en nuestro entorno institucional”DISTRITOD. MARZO 2025</v>
      </c>
      <c r="N268" s="96">
        <v>287001</v>
      </c>
      <c r="O268" s="97">
        <v>296271.1323</v>
      </c>
      <c r="P268" s="96"/>
      <c r="Q268" s="96">
        <v>56</v>
      </c>
      <c r="R268" s="96">
        <v>0</v>
      </c>
      <c r="S268" s="97">
        <v>16591183.4088</v>
      </c>
      <c r="T268" s="96"/>
      <c r="U268" s="96">
        <v>56</v>
      </c>
      <c r="V268" s="96">
        <v>0</v>
      </c>
      <c r="W268" s="104">
        <v>16591183.4088</v>
      </c>
    </row>
    <row r="269" spans="2:23" ht="101.25" hidden="1" customHeight="1">
      <c r="B269" s="82">
        <v>31</v>
      </c>
      <c r="C269" s="89" t="s">
        <v>84</v>
      </c>
      <c r="D269" s="8" t="str">
        <f t="shared" si="10"/>
        <v>31Entorno cuidador Laboral “Bienestar en nuestro entorno laboral”</v>
      </c>
      <c r="E269" s="8" t="s">
        <v>2</v>
      </c>
      <c r="F269" s="8" t="s">
        <v>3</v>
      </c>
      <c r="G269" s="8" t="s">
        <v>85</v>
      </c>
      <c r="H269" s="8" t="s">
        <v>225</v>
      </c>
      <c r="I269" s="8" t="s">
        <v>226</v>
      </c>
      <c r="J269" s="8" t="s">
        <v>120</v>
      </c>
      <c r="K269" s="89" t="s">
        <v>223</v>
      </c>
      <c r="L269" s="89" t="s">
        <v>244</v>
      </c>
      <c r="M269" s="8" t="str">
        <f t="shared" si="9"/>
        <v>31Entorno cuidador Laboral “Bienestar en nuestro entorno laboral”DISTRITOD. MARZO 2025</v>
      </c>
      <c r="N269" s="96">
        <v>7005616</v>
      </c>
      <c r="O269" s="97">
        <v>7231897.3968000002</v>
      </c>
      <c r="P269" s="96"/>
      <c r="Q269" s="96">
        <v>1</v>
      </c>
      <c r="R269" s="96">
        <v>0</v>
      </c>
      <c r="S269" s="97">
        <v>7231897.3968000002</v>
      </c>
      <c r="T269" s="96"/>
      <c r="U269" s="96">
        <v>1</v>
      </c>
      <c r="V269" s="96">
        <v>0</v>
      </c>
      <c r="W269" s="104">
        <v>7231897.3968000002</v>
      </c>
    </row>
    <row r="270" spans="2:23" ht="101.25" hidden="1" customHeight="1">
      <c r="B270" s="82">
        <v>33</v>
      </c>
      <c r="C270" s="89" t="s">
        <v>84</v>
      </c>
      <c r="D270" s="8" t="str">
        <f t="shared" si="10"/>
        <v>33Entorno cuidador Laboral “Bienestar en nuestro entorno laboral”</v>
      </c>
      <c r="E270" s="8" t="s">
        <v>2</v>
      </c>
      <c r="F270" s="8" t="s">
        <v>3</v>
      </c>
      <c r="G270" s="8" t="s">
        <v>85</v>
      </c>
      <c r="H270" s="8" t="s">
        <v>227</v>
      </c>
      <c r="I270" s="8" t="s">
        <v>228</v>
      </c>
      <c r="J270" s="8" t="s">
        <v>120</v>
      </c>
      <c r="K270" s="89" t="s">
        <v>223</v>
      </c>
      <c r="L270" s="89" t="s">
        <v>244</v>
      </c>
      <c r="M270" s="8" t="str">
        <f t="shared" si="9"/>
        <v>33Entorno cuidador Laboral “Bienestar en nuestro entorno laboral”DISTRITOD. MARZO 2025</v>
      </c>
      <c r="N270" s="96">
        <v>6181480</v>
      </c>
      <c r="O270" s="97">
        <v>6381141.8039999995</v>
      </c>
      <c r="P270" s="96"/>
      <c r="Q270" s="96">
        <v>1</v>
      </c>
      <c r="R270" s="96">
        <v>0</v>
      </c>
      <c r="S270" s="97">
        <v>6381141.8039999995</v>
      </c>
      <c r="T270" s="96"/>
      <c r="U270" s="96">
        <v>1</v>
      </c>
      <c r="V270" s="96">
        <v>0</v>
      </c>
      <c r="W270" s="104">
        <v>6381141.8039999995</v>
      </c>
    </row>
    <row r="271" spans="2:23" ht="101.25" hidden="1" customHeight="1">
      <c r="B271" s="82">
        <v>40</v>
      </c>
      <c r="C271" s="89" t="s">
        <v>84</v>
      </c>
      <c r="D271" s="8" t="str">
        <f t="shared" si="10"/>
        <v>40Entorno cuidador Laboral “Bienestar en nuestro entorno laboral”</v>
      </c>
      <c r="E271" s="8" t="s">
        <v>2</v>
      </c>
      <c r="F271" s="8" t="s">
        <v>3</v>
      </c>
      <c r="G271" s="8" t="s">
        <v>85</v>
      </c>
      <c r="H271" s="8" t="s">
        <v>229</v>
      </c>
      <c r="I271" s="8" t="s">
        <v>230</v>
      </c>
      <c r="J271" s="8" t="s">
        <v>120</v>
      </c>
      <c r="K271" s="89" t="s">
        <v>223</v>
      </c>
      <c r="L271" s="89" t="s">
        <v>244</v>
      </c>
      <c r="M271" s="8" t="str">
        <f t="shared" si="9"/>
        <v>40Entorno cuidador Laboral “Bienestar en nuestro entorno laboral”DISTRITOD. MARZO 2025</v>
      </c>
      <c r="N271" s="96">
        <v>125201</v>
      </c>
      <c r="O271" s="97">
        <v>129244.9923</v>
      </c>
      <c r="P271" s="96"/>
      <c r="Q271" s="96">
        <v>56</v>
      </c>
      <c r="R271" s="96">
        <v>0</v>
      </c>
      <c r="S271" s="96">
        <v>7237719.5687999995</v>
      </c>
      <c r="T271" s="96"/>
      <c r="U271" s="96">
        <v>56</v>
      </c>
      <c r="V271" s="96">
        <v>0</v>
      </c>
      <c r="W271" s="96">
        <v>7237719.5687999995</v>
      </c>
    </row>
    <row r="272" spans="2:23" ht="101.25" hidden="1" customHeight="1">
      <c r="B272" s="82">
        <v>56</v>
      </c>
      <c r="C272" s="89" t="s">
        <v>126</v>
      </c>
      <c r="D272" s="8" t="str">
        <f t="shared" si="10"/>
        <v>56Entorno cuidador educativo “Bienestar en nuestro entorno educativo”</v>
      </c>
      <c r="E272" s="8" t="s">
        <v>2</v>
      </c>
      <c r="F272" s="8" t="s">
        <v>3</v>
      </c>
      <c r="G272" s="8" t="s">
        <v>129</v>
      </c>
      <c r="H272" s="8" t="s">
        <v>231</v>
      </c>
      <c r="I272" s="8" t="s">
        <v>232</v>
      </c>
      <c r="J272" s="8" t="s">
        <v>120</v>
      </c>
      <c r="K272" s="89" t="s">
        <v>223</v>
      </c>
      <c r="L272" s="89" t="s">
        <v>244</v>
      </c>
      <c r="M272" s="8" t="str">
        <f t="shared" si="9"/>
        <v>56Entorno cuidador educativo “Bienestar en nuestro entorno educativo”DISTRITOD. MARZO 2025</v>
      </c>
      <c r="N272" s="96">
        <v>953926</v>
      </c>
      <c r="O272" s="97">
        <v>984737.80980000005</v>
      </c>
      <c r="P272" s="96"/>
      <c r="Q272" s="96">
        <v>39</v>
      </c>
      <c r="R272" s="96">
        <v>0</v>
      </c>
      <c r="S272" s="97">
        <v>38404774.582199998</v>
      </c>
      <c r="T272" s="96"/>
      <c r="U272" s="96">
        <v>39</v>
      </c>
      <c r="V272" s="96">
        <v>0</v>
      </c>
      <c r="W272" s="104">
        <v>38404774.582199998</v>
      </c>
    </row>
    <row r="273" spans="2:23" s="124" customFormat="1" ht="101.25" hidden="1" customHeight="1">
      <c r="B273" s="119">
        <v>57</v>
      </c>
      <c r="C273" s="120" t="s">
        <v>126</v>
      </c>
      <c r="D273" s="121" t="str">
        <f t="shared" si="10"/>
        <v>57Entorno cuidador educativo “Bienestar en nuestro entorno educativo”</v>
      </c>
      <c r="E273" s="8" t="s">
        <v>2</v>
      </c>
      <c r="F273" s="8" t="s">
        <v>3</v>
      </c>
      <c r="G273" s="121" t="s">
        <v>127</v>
      </c>
      <c r="H273" s="121" t="s">
        <v>233</v>
      </c>
      <c r="I273" s="121" t="s">
        <v>234</v>
      </c>
      <c r="J273" s="121" t="s">
        <v>120</v>
      </c>
      <c r="K273" s="89" t="s">
        <v>223</v>
      </c>
      <c r="L273" s="120" t="s">
        <v>244</v>
      </c>
      <c r="M273" s="121" t="str">
        <f t="shared" si="9"/>
        <v>57Entorno cuidador educativo “Bienestar en nuestro entorno educativo”DISTRITOD. MARZO 2025</v>
      </c>
      <c r="N273" s="122">
        <v>1929553</v>
      </c>
      <c r="O273" s="122">
        <v>1991877.5619000001</v>
      </c>
      <c r="P273" s="96"/>
      <c r="Q273" s="122">
        <v>21</v>
      </c>
      <c r="R273" s="122">
        <v>0</v>
      </c>
      <c r="S273" s="122">
        <v>41829428.799900003</v>
      </c>
      <c r="T273" s="96"/>
      <c r="U273" s="122">
        <v>21</v>
      </c>
      <c r="V273" s="96">
        <v>0</v>
      </c>
      <c r="W273" s="123">
        <v>41829428.799900003</v>
      </c>
    </row>
    <row r="274" spans="2:23" ht="101.25" hidden="1" customHeight="1">
      <c r="B274" s="82">
        <v>58</v>
      </c>
      <c r="C274" s="89" t="s">
        <v>126</v>
      </c>
      <c r="D274" s="8" t="str">
        <f t="shared" si="10"/>
        <v>58Entorno cuidador educativo “Bienestar en nuestro entorno educativo”</v>
      </c>
      <c r="E274" s="8" t="s">
        <v>2</v>
      </c>
      <c r="F274" s="8" t="s">
        <v>3</v>
      </c>
      <c r="G274" s="8" t="s">
        <v>129</v>
      </c>
      <c r="H274" s="8" t="s">
        <v>235</v>
      </c>
      <c r="I274" s="8" t="s">
        <v>73</v>
      </c>
      <c r="J274" s="8" t="s">
        <v>120</v>
      </c>
      <c r="K274" s="77" t="s">
        <v>223</v>
      </c>
      <c r="L274" s="89" t="s">
        <v>244</v>
      </c>
      <c r="M274" s="8" t="str">
        <f t="shared" si="9"/>
        <v>58Entorno cuidador educativo “Bienestar en nuestro entorno educativo”DISTRITOD. MARZO 2025</v>
      </c>
      <c r="N274" s="125">
        <v>172367</v>
      </c>
      <c r="O274" s="126">
        <v>177934.4541</v>
      </c>
      <c r="P274" s="96"/>
      <c r="Q274" s="96">
        <v>248</v>
      </c>
      <c r="R274" s="96">
        <v>0</v>
      </c>
      <c r="S274" s="97">
        <v>44127744.616800003</v>
      </c>
      <c r="T274" s="96"/>
      <c r="U274" s="96">
        <v>248</v>
      </c>
      <c r="V274" s="96">
        <v>0</v>
      </c>
      <c r="W274" s="104">
        <v>44127744.616800003</v>
      </c>
    </row>
    <row r="275" spans="2:23" ht="101.25" hidden="1" customHeight="1">
      <c r="B275" s="82">
        <v>59</v>
      </c>
      <c r="C275" s="89" t="s">
        <v>126</v>
      </c>
      <c r="D275" s="8" t="str">
        <f t="shared" si="10"/>
        <v>59Entorno cuidador educativo “Bienestar en nuestro entorno educativo”</v>
      </c>
      <c r="E275" s="8" t="s">
        <v>2</v>
      </c>
      <c r="F275" s="8" t="s">
        <v>3</v>
      </c>
      <c r="G275" s="8" t="s">
        <v>129</v>
      </c>
      <c r="H275" s="8" t="s">
        <v>236</v>
      </c>
      <c r="I275" s="8" t="s">
        <v>73</v>
      </c>
      <c r="J275" s="8" t="s">
        <v>120</v>
      </c>
      <c r="K275" s="89" t="s">
        <v>223</v>
      </c>
      <c r="L275" s="89" t="s">
        <v>244</v>
      </c>
      <c r="M275" s="8" t="str">
        <f t="shared" si="9"/>
        <v>59Entorno cuidador educativo “Bienestar en nuestro entorno educativo”DISTRITOD. MARZO 2025</v>
      </c>
      <c r="N275" s="125">
        <v>225398</v>
      </c>
      <c r="O275" s="126">
        <v>232678.3554</v>
      </c>
      <c r="P275" s="96"/>
      <c r="Q275" s="96">
        <v>186</v>
      </c>
      <c r="R275" s="96">
        <v>0</v>
      </c>
      <c r="S275" s="97">
        <v>43278174.104400001</v>
      </c>
      <c r="T275" s="96"/>
      <c r="U275" s="96">
        <v>186</v>
      </c>
      <c r="V275" s="96">
        <v>0</v>
      </c>
      <c r="W275" s="104">
        <v>43278174.104400001</v>
      </c>
    </row>
    <row r="276" spans="2:23" ht="101.25" hidden="1" customHeight="1">
      <c r="B276" s="82">
        <v>83</v>
      </c>
      <c r="C276" s="89" t="s">
        <v>140</v>
      </c>
      <c r="D276" s="8" t="str">
        <f t="shared" si="10"/>
        <v>83Macro, meso y micro gestión de la salud pública</v>
      </c>
      <c r="E276" s="8" t="s">
        <v>1</v>
      </c>
      <c r="F276" s="8" t="s">
        <v>3</v>
      </c>
      <c r="G276" s="8" t="s">
        <v>150</v>
      </c>
      <c r="H276" s="8" t="s">
        <v>237</v>
      </c>
      <c r="I276" s="8" t="s">
        <v>238</v>
      </c>
      <c r="J276" s="8" t="s">
        <v>120</v>
      </c>
      <c r="K276" s="77" t="s">
        <v>223</v>
      </c>
      <c r="L276" s="89" t="s">
        <v>244</v>
      </c>
      <c r="M276" s="8" t="str">
        <f t="shared" si="9"/>
        <v>83Macro, meso y micro gestión de la salud públicaDISTRITOD. MARZO 2025</v>
      </c>
      <c r="N276" s="125">
        <v>21000000</v>
      </c>
      <c r="O276" s="126">
        <v>21678300</v>
      </c>
      <c r="P276" s="96"/>
      <c r="Q276" s="96">
        <v>1</v>
      </c>
      <c r="R276" s="96">
        <v>0</v>
      </c>
      <c r="S276" s="97">
        <v>21678300</v>
      </c>
      <c r="T276" s="96"/>
      <c r="U276" s="96">
        <v>0.8</v>
      </c>
      <c r="V276" s="96">
        <v>0</v>
      </c>
      <c r="W276" s="104">
        <v>17342640</v>
      </c>
    </row>
    <row r="277" spans="2:23" ht="101.25" hidden="1" customHeight="1">
      <c r="B277" s="82">
        <v>89</v>
      </c>
      <c r="C277" s="89" t="s">
        <v>25</v>
      </c>
      <c r="D277" s="8" t="str">
        <f t="shared" si="10"/>
        <v>89Gestión y Análisis de Políticas para el bienestar en los territorios</v>
      </c>
      <c r="E277" s="8" t="s">
        <v>1</v>
      </c>
      <c r="F277" s="8" t="s">
        <v>3</v>
      </c>
      <c r="G277" s="8" t="s">
        <v>32</v>
      </c>
      <c r="H277" s="8" t="s">
        <v>172</v>
      </c>
      <c r="I277" s="8" t="s">
        <v>172</v>
      </c>
      <c r="J277" s="8" t="s">
        <v>120</v>
      </c>
      <c r="K277" s="89" t="s">
        <v>223</v>
      </c>
      <c r="L277" s="89" t="s">
        <v>244</v>
      </c>
      <c r="M277" s="8" t="str">
        <f t="shared" si="9"/>
        <v>89Gestión y Análisis de Políticas para el bienestar en los territoriosDISTRITOD. MARZO 2025</v>
      </c>
      <c r="N277" s="125">
        <v>43858752</v>
      </c>
      <c r="O277" s="126">
        <v>45275389.689599998</v>
      </c>
      <c r="P277" s="96"/>
      <c r="Q277" s="96">
        <v>1.02</v>
      </c>
      <c r="R277" s="96">
        <v>0</v>
      </c>
      <c r="S277" s="97">
        <v>46180897.483392</v>
      </c>
      <c r="T277" s="96"/>
      <c r="U277" s="96">
        <v>1.0000288653904243</v>
      </c>
      <c r="V277" s="96">
        <v>0</v>
      </c>
      <c r="W277" s="104">
        <v>45276696.5814</v>
      </c>
    </row>
    <row r="278" spans="2:23" ht="101.25" hidden="1" customHeight="1">
      <c r="B278" s="82">
        <v>92</v>
      </c>
      <c r="C278" s="89" t="s">
        <v>25</v>
      </c>
      <c r="D278" s="8" t="str">
        <f t="shared" si="10"/>
        <v>92Gestión y Análisis de Políticas para el bienestar en los territorios</v>
      </c>
      <c r="E278" s="8" t="s">
        <v>1</v>
      </c>
      <c r="F278" s="8" t="s">
        <v>3</v>
      </c>
      <c r="G278" s="8" t="s">
        <v>173</v>
      </c>
      <c r="H278" s="8" t="s">
        <v>239</v>
      </c>
      <c r="I278" s="8" t="s">
        <v>240</v>
      </c>
      <c r="J278" s="8" t="s">
        <v>120</v>
      </c>
      <c r="K278" s="77" t="s">
        <v>223</v>
      </c>
      <c r="L278" s="89" t="s">
        <v>244</v>
      </c>
      <c r="M278" s="8" t="str">
        <f t="shared" si="9"/>
        <v>92Gestión y Análisis de Políticas para el bienestar en los territoriosDISTRITOD. MARZO 2025</v>
      </c>
      <c r="N278" s="125">
        <v>14423392</v>
      </c>
      <c r="O278" s="126">
        <v>14889267.5616</v>
      </c>
      <c r="P278" s="96"/>
      <c r="Q278" s="96">
        <v>1</v>
      </c>
      <c r="R278" s="96">
        <v>0</v>
      </c>
      <c r="S278" s="97">
        <v>14889267.5616</v>
      </c>
      <c r="T278" s="96"/>
      <c r="U278" s="96">
        <v>0.78262533528867551</v>
      </c>
      <c r="V278" s="96">
        <v>0</v>
      </c>
      <c r="W278" s="96">
        <v>11652718.0176</v>
      </c>
    </row>
    <row r="279" spans="2:23" ht="101.25" hidden="1" customHeight="1">
      <c r="B279" s="82">
        <v>123</v>
      </c>
      <c r="C279" s="89" t="s">
        <v>34</v>
      </c>
      <c r="D279" s="8" t="str">
        <f t="shared" si="10"/>
        <v>123Vigilancia en salud pública</v>
      </c>
      <c r="E279" s="8" t="s">
        <v>1</v>
      </c>
      <c r="F279" s="8" t="s">
        <v>3</v>
      </c>
      <c r="G279" s="8" t="s">
        <v>35</v>
      </c>
      <c r="H279" s="8" t="s">
        <v>241</v>
      </c>
      <c r="I279" s="8" t="s">
        <v>242</v>
      </c>
      <c r="J279" s="8" t="s">
        <v>120</v>
      </c>
      <c r="K279" s="89" t="s">
        <v>223</v>
      </c>
      <c r="L279" s="89" t="s">
        <v>244</v>
      </c>
      <c r="M279" s="8" t="str">
        <f t="shared" si="9"/>
        <v>123Vigilancia en salud públicaDISTRITOD. MARZO 2025</v>
      </c>
      <c r="N279" s="125">
        <v>7005616</v>
      </c>
      <c r="O279" s="126">
        <v>7231897.3968000002</v>
      </c>
      <c r="P279" s="96"/>
      <c r="Q279" s="96">
        <v>1</v>
      </c>
      <c r="R279" s="96">
        <v>0</v>
      </c>
      <c r="S279" s="97">
        <v>7231897.3968000002</v>
      </c>
      <c r="T279" s="96">
        <v>0</v>
      </c>
      <c r="U279" s="96">
        <v>1</v>
      </c>
      <c r="V279" s="96">
        <v>0</v>
      </c>
      <c r="W279" s="104">
        <v>7231897.3968000002</v>
      </c>
    </row>
    <row r="280" spans="2:23" ht="101.25" hidden="1" customHeight="1">
      <c r="B280" s="82">
        <v>155</v>
      </c>
      <c r="C280" s="89" t="s">
        <v>34</v>
      </c>
      <c r="D280" s="8" t="str">
        <f t="shared" si="10"/>
        <v>155Vigilancia en salud pública</v>
      </c>
      <c r="E280" s="8" t="s">
        <v>1</v>
      </c>
      <c r="F280" s="8" t="s">
        <v>3</v>
      </c>
      <c r="G280" s="8" t="s">
        <v>35</v>
      </c>
      <c r="H280" s="8" t="s">
        <v>243</v>
      </c>
      <c r="I280" s="8" t="s">
        <v>37</v>
      </c>
      <c r="J280" s="8" t="s">
        <v>120</v>
      </c>
      <c r="K280" s="77" t="s">
        <v>223</v>
      </c>
      <c r="L280" s="89" t="s">
        <v>244</v>
      </c>
      <c r="M280" s="8" t="str">
        <f t="shared" si="9"/>
        <v>155Vigilancia en salud públicaDISTRITOD. MARZO 2025</v>
      </c>
      <c r="N280" s="125">
        <v>74177392</v>
      </c>
      <c r="O280" s="126">
        <v>76573321.761600003</v>
      </c>
      <c r="P280" s="96"/>
      <c r="Q280" s="96">
        <v>1</v>
      </c>
      <c r="R280" s="96">
        <v>0</v>
      </c>
      <c r="S280" s="97">
        <v>76573321.761600003</v>
      </c>
      <c r="T280" s="96">
        <v>0</v>
      </c>
      <c r="U280" s="96">
        <v>1</v>
      </c>
      <c r="V280" s="96">
        <v>0</v>
      </c>
      <c r="W280" s="104">
        <v>76573321.761600003</v>
      </c>
    </row>
    <row r="281" spans="2:23" s="133" customFormat="1" ht="101.25" customHeight="1" thickTop="1">
      <c r="B281" s="128">
        <v>3</v>
      </c>
      <c r="C281" s="89" t="s">
        <v>0</v>
      </c>
      <c r="D281" s="130" t="str">
        <f t="shared" si="10"/>
        <v>3Vigilancia de la salud ambiental</v>
      </c>
      <c r="E281" s="8" t="s">
        <v>1</v>
      </c>
      <c r="F281" s="130" t="s">
        <v>245</v>
      </c>
      <c r="G281" s="130" t="s">
        <v>246</v>
      </c>
      <c r="H281" s="130" t="s">
        <v>247</v>
      </c>
      <c r="I281" s="130" t="s">
        <v>248</v>
      </c>
      <c r="J281" s="130" t="s">
        <v>248</v>
      </c>
      <c r="K281" s="131" t="s">
        <v>40</v>
      </c>
      <c r="L281" s="129" t="s">
        <v>31</v>
      </c>
      <c r="M281" s="130" t="str">
        <f t="shared" si="9"/>
        <v>3Vigilancia de la salud ambientalSAN CRISTOBALC. FEBRERO 2025</v>
      </c>
      <c r="N281" s="125">
        <f>IFERROR(R281/P281,0)</f>
        <v>0</v>
      </c>
      <c r="O281" s="125">
        <f>IFERROR(S281/Q281,0)</f>
        <v>0</v>
      </c>
      <c r="P281" s="125">
        <v>0</v>
      </c>
      <c r="Q281" s="96">
        <v>0</v>
      </c>
      <c r="R281" s="132">
        <v>0</v>
      </c>
      <c r="S281" s="132">
        <v>0</v>
      </c>
      <c r="T281" s="132">
        <v>0</v>
      </c>
      <c r="U281" s="96">
        <v>0</v>
      </c>
      <c r="V281" s="132">
        <v>0</v>
      </c>
      <c r="W281" s="96">
        <v>0</v>
      </c>
    </row>
    <row r="282" spans="2:23" ht="101.25" customHeight="1">
      <c r="B282" s="82">
        <v>3</v>
      </c>
      <c r="C282" s="89" t="s">
        <v>0</v>
      </c>
      <c r="D282" s="8" t="str">
        <f t="shared" si="10"/>
        <v>3Vigilancia de la salud ambiental</v>
      </c>
      <c r="E282" s="8" t="s">
        <v>1</v>
      </c>
      <c r="F282" s="8" t="s">
        <v>245</v>
      </c>
      <c r="G282" s="8" t="s">
        <v>246</v>
      </c>
      <c r="H282" s="8" t="s">
        <v>247</v>
      </c>
      <c r="I282" s="8" t="s">
        <v>248</v>
      </c>
      <c r="J282" s="8" t="s">
        <v>248</v>
      </c>
      <c r="K282" s="89" t="s">
        <v>39</v>
      </c>
      <c r="L282" s="89" t="s">
        <v>31</v>
      </c>
      <c r="M282" s="8" t="str">
        <f t="shared" si="9"/>
        <v>3Vigilancia de la salud ambientalMARTIRESC. FEBRERO 2025</v>
      </c>
      <c r="N282" s="125">
        <f t="shared" ref="N282:N345" si="11">IFERROR(R282/P282,0)</f>
        <v>0</v>
      </c>
      <c r="O282" s="125">
        <f t="shared" ref="O282:O345" si="12">IFERROR(S282/Q282,0)</f>
        <v>120224</v>
      </c>
      <c r="P282" s="125">
        <v>0</v>
      </c>
      <c r="Q282" s="96">
        <v>3</v>
      </c>
      <c r="R282" s="96">
        <v>0</v>
      </c>
      <c r="S282" s="97">
        <v>360672</v>
      </c>
      <c r="T282" s="96">
        <v>0</v>
      </c>
      <c r="U282" s="96">
        <v>3</v>
      </c>
      <c r="V282" s="96">
        <v>0</v>
      </c>
      <c r="W282" s="96">
        <v>360672</v>
      </c>
    </row>
    <row r="283" spans="2:23" ht="101.25" customHeight="1">
      <c r="B283" s="82">
        <v>3</v>
      </c>
      <c r="C283" s="89" t="s">
        <v>0</v>
      </c>
      <c r="D283" s="8" t="str">
        <f t="shared" si="10"/>
        <v>3Vigilancia de la salud ambiental</v>
      </c>
      <c r="E283" s="8" t="s">
        <v>1</v>
      </c>
      <c r="F283" s="8" t="s">
        <v>245</v>
      </c>
      <c r="G283" s="8" t="s">
        <v>246</v>
      </c>
      <c r="H283" s="8" t="s">
        <v>247</v>
      </c>
      <c r="I283" s="8" t="s">
        <v>248</v>
      </c>
      <c r="J283" s="8" t="s">
        <v>248</v>
      </c>
      <c r="K283" s="77" t="s">
        <v>42</v>
      </c>
      <c r="L283" s="89" t="s">
        <v>31</v>
      </c>
      <c r="M283" s="8" t="str">
        <f t="shared" si="9"/>
        <v>3Vigilancia de la salud ambientalANTONIO NARIÑOC. FEBRERO 2025</v>
      </c>
      <c r="N283" s="125">
        <f t="shared" si="11"/>
        <v>0</v>
      </c>
      <c r="O283" s="125">
        <f t="shared" si="12"/>
        <v>120224</v>
      </c>
      <c r="P283" s="125">
        <v>0</v>
      </c>
      <c r="Q283" s="96">
        <v>1</v>
      </c>
      <c r="R283" s="96">
        <v>0</v>
      </c>
      <c r="S283" s="97">
        <v>120224</v>
      </c>
      <c r="T283" s="96">
        <v>0</v>
      </c>
      <c r="U283" s="96">
        <v>1</v>
      </c>
      <c r="V283" s="96">
        <v>0</v>
      </c>
      <c r="W283" s="96">
        <v>120224</v>
      </c>
    </row>
    <row r="284" spans="2:23" ht="101.25" customHeight="1">
      <c r="B284" s="82">
        <v>3</v>
      </c>
      <c r="C284" s="89" t="s">
        <v>0</v>
      </c>
      <c r="D284" s="8" t="str">
        <f t="shared" si="10"/>
        <v>3Vigilancia de la salud ambiental</v>
      </c>
      <c r="E284" s="8" t="s">
        <v>1</v>
      </c>
      <c r="F284" s="8" t="s">
        <v>245</v>
      </c>
      <c r="G284" s="8" t="s">
        <v>246</v>
      </c>
      <c r="H284" s="8" t="s">
        <v>247</v>
      </c>
      <c r="I284" s="8" t="s">
        <v>248</v>
      </c>
      <c r="J284" s="8" t="s">
        <v>248</v>
      </c>
      <c r="K284" s="89" t="s">
        <v>41</v>
      </c>
      <c r="L284" s="89" t="s">
        <v>31</v>
      </c>
      <c r="M284" s="8" t="str">
        <f t="shared" si="9"/>
        <v>3Vigilancia de la salud ambientalRAFAEL URIBE URIBEC. FEBRERO 2025</v>
      </c>
      <c r="N284" s="125">
        <f t="shared" si="11"/>
        <v>0</v>
      </c>
      <c r="O284" s="125">
        <f t="shared" si="12"/>
        <v>0</v>
      </c>
      <c r="P284" s="125">
        <v>0</v>
      </c>
      <c r="Q284" s="96">
        <v>0</v>
      </c>
      <c r="R284" s="96">
        <v>0</v>
      </c>
      <c r="S284" s="97">
        <v>0</v>
      </c>
      <c r="T284" s="96">
        <v>0</v>
      </c>
      <c r="U284" s="96">
        <v>0</v>
      </c>
      <c r="V284" s="96">
        <v>0</v>
      </c>
      <c r="W284" s="96">
        <v>0</v>
      </c>
    </row>
    <row r="285" spans="2:23" ht="101.25" customHeight="1">
      <c r="B285" s="82">
        <v>4</v>
      </c>
      <c r="C285" s="89" t="s">
        <v>0</v>
      </c>
      <c r="D285" s="8" t="str">
        <f t="shared" si="10"/>
        <v>4Vigilancia de la salud ambiental</v>
      </c>
      <c r="E285" s="8" t="s">
        <v>1</v>
      </c>
      <c r="F285" s="8" t="s">
        <v>245</v>
      </c>
      <c r="G285" s="8" t="s">
        <v>249</v>
      </c>
      <c r="H285" s="8" t="s">
        <v>247</v>
      </c>
      <c r="I285" s="8" t="s">
        <v>248</v>
      </c>
      <c r="J285" s="8" t="s">
        <v>248</v>
      </c>
      <c r="K285" s="89" t="s">
        <v>38</v>
      </c>
      <c r="L285" s="89" t="s">
        <v>31</v>
      </c>
      <c r="M285" s="8" t="str">
        <f t="shared" si="9"/>
        <v>4Vigilancia de la salud ambientalSANTA FEC. FEBRERO 2025</v>
      </c>
      <c r="N285" s="125">
        <f t="shared" si="11"/>
        <v>0</v>
      </c>
      <c r="O285" s="125">
        <f t="shared" si="12"/>
        <v>90168</v>
      </c>
      <c r="P285" s="125">
        <v>0</v>
      </c>
      <c r="Q285" s="96">
        <v>2</v>
      </c>
      <c r="R285" s="96">
        <v>0</v>
      </c>
      <c r="S285" s="97">
        <v>180336</v>
      </c>
      <c r="T285" s="96">
        <v>0</v>
      </c>
      <c r="U285" s="96">
        <v>2</v>
      </c>
      <c r="V285" s="96">
        <v>0</v>
      </c>
      <c r="W285" s="96">
        <v>180336</v>
      </c>
    </row>
    <row r="286" spans="2:23" ht="101.25" customHeight="1">
      <c r="B286" s="82">
        <v>4</v>
      </c>
      <c r="C286" s="89" t="s">
        <v>0</v>
      </c>
      <c r="D286" s="8" t="str">
        <f t="shared" si="10"/>
        <v>4Vigilancia de la salud ambiental</v>
      </c>
      <c r="E286" s="8" t="s">
        <v>1</v>
      </c>
      <c r="F286" s="8" t="s">
        <v>245</v>
      </c>
      <c r="G286" s="8" t="s">
        <v>249</v>
      </c>
      <c r="H286" s="8" t="s">
        <v>247</v>
      </c>
      <c r="I286" s="8" t="s">
        <v>248</v>
      </c>
      <c r="J286" s="8" t="s">
        <v>248</v>
      </c>
      <c r="K286" s="77" t="s">
        <v>40</v>
      </c>
      <c r="L286" s="89" t="s">
        <v>31</v>
      </c>
      <c r="M286" s="8" t="str">
        <f t="shared" si="9"/>
        <v>4Vigilancia de la salud ambientalSAN CRISTOBALC. FEBRERO 2025</v>
      </c>
      <c r="N286" s="125">
        <f t="shared" si="11"/>
        <v>0</v>
      </c>
      <c r="O286" s="125">
        <f t="shared" si="12"/>
        <v>90168</v>
      </c>
      <c r="P286" s="125">
        <v>0</v>
      </c>
      <c r="Q286" s="96">
        <v>49</v>
      </c>
      <c r="R286" s="96">
        <v>0</v>
      </c>
      <c r="S286" s="97">
        <v>4418232</v>
      </c>
      <c r="T286" s="96">
        <v>0</v>
      </c>
      <c r="U286" s="96">
        <v>49</v>
      </c>
      <c r="V286" s="96">
        <v>0</v>
      </c>
      <c r="W286" s="96">
        <v>4418232</v>
      </c>
    </row>
    <row r="287" spans="2:23" ht="101.25" customHeight="1">
      <c r="B287" s="82">
        <v>4</v>
      </c>
      <c r="C287" s="89" t="s">
        <v>0</v>
      </c>
      <c r="D287" s="8" t="str">
        <f t="shared" si="10"/>
        <v>4Vigilancia de la salud ambiental</v>
      </c>
      <c r="E287" s="8" t="s">
        <v>1</v>
      </c>
      <c r="F287" s="8" t="s">
        <v>245</v>
      </c>
      <c r="G287" s="8" t="s">
        <v>249</v>
      </c>
      <c r="H287" s="8" t="s">
        <v>247</v>
      </c>
      <c r="I287" s="8" t="s">
        <v>248</v>
      </c>
      <c r="J287" s="8" t="s">
        <v>248</v>
      </c>
      <c r="K287" s="77" t="s">
        <v>39</v>
      </c>
      <c r="L287" s="89" t="s">
        <v>31</v>
      </c>
      <c r="M287" s="8" t="str">
        <f t="shared" si="9"/>
        <v>4Vigilancia de la salud ambientalMARTIRESC. FEBRERO 2025</v>
      </c>
      <c r="N287" s="125">
        <f t="shared" si="11"/>
        <v>0</v>
      </c>
      <c r="O287" s="125">
        <f t="shared" si="12"/>
        <v>90168</v>
      </c>
      <c r="P287" s="125">
        <v>0</v>
      </c>
      <c r="Q287" s="96">
        <v>19</v>
      </c>
      <c r="R287" s="96">
        <v>0</v>
      </c>
      <c r="S287" s="97">
        <v>1713192</v>
      </c>
      <c r="T287" s="96">
        <v>0</v>
      </c>
      <c r="U287" s="96">
        <v>7</v>
      </c>
      <c r="V287" s="96">
        <v>0</v>
      </c>
      <c r="W287" s="96">
        <v>631176</v>
      </c>
    </row>
    <row r="288" spans="2:23" ht="101.25" customHeight="1">
      <c r="B288" s="82">
        <v>4</v>
      </c>
      <c r="C288" s="89" t="s">
        <v>0</v>
      </c>
      <c r="D288" s="8" t="str">
        <f t="shared" si="10"/>
        <v>4Vigilancia de la salud ambiental</v>
      </c>
      <c r="E288" s="8" t="s">
        <v>1</v>
      </c>
      <c r="F288" s="8" t="s">
        <v>245</v>
      </c>
      <c r="G288" s="8" t="s">
        <v>249</v>
      </c>
      <c r="H288" s="8" t="s">
        <v>247</v>
      </c>
      <c r="I288" s="8" t="s">
        <v>248</v>
      </c>
      <c r="J288" s="8" t="s">
        <v>248</v>
      </c>
      <c r="K288" s="89" t="s">
        <v>42</v>
      </c>
      <c r="L288" s="89" t="s">
        <v>31</v>
      </c>
      <c r="M288" s="8" t="str">
        <f t="shared" si="9"/>
        <v>4Vigilancia de la salud ambientalANTONIO NARIÑOC. FEBRERO 2025</v>
      </c>
      <c r="N288" s="125">
        <f t="shared" si="11"/>
        <v>0</v>
      </c>
      <c r="O288" s="125">
        <f t="shared" si="12"/>
        <v>90168</v>
      </c>
      <c r="P288" s="125">
        <v>0</v>
      </c>
      <c r="Q288" s="96">
        <v>24</v>
      </c>
      <c r="R288" s="96">
        <v>0</v>
      </c>
      <c r="S288" s="97">
        <v>2164032</v>
      </c>
      <c r="T288" s="96">
        <v>0</v>
      </c>
      <c r="U288" s="96">
        <v>23</v>
      </c>
      <c r="V288" s="96">
        <v>0</v>
      </c>
      <c r="W288" s="96">
        <v>2073864</v>
      </c>
    </row>
    <row r="289" spans="2:23" ht="101.25" customHeight="1">
      <c r="B289" s="82">
        <v>4</v>
      </c>
      <c r="C289" s="89" t="s">
        <v>0</v>
      </c>
      <c r="D289" s="8" t="str">
        <f t="shared" si="10"/>
        <v>4Vigilancia de la salud ambiental</v>
      </c>
      <c r="E289" s="8" t="s">
        <v>1</v>
      </c>
      <c r="F289" s="8" t="s">
        <v>245</v>
      </c>
      <c r="G289" s="8" t="s">
        <v>249</v>
      </c>
      <c r="H289" s="8" t="s">
        <v>247</v>
      </c>
      <c r="I289" s="8" t="s">
        <v>248</v>
      </c>
      <c r="J289" s="8" t="s">
        <v>248</v>
      </c>
      <c r="K289" s="77" t="s">
        <v>30</v>
      </c>
      <c r="L289" s="89" t="s">
        <v>31</v>
      </c>
      <c r="M289" s="8" t="str">
        <f t="shared" si="9"/>
        <v>4Vigilancia de la salud ambientalCANDELARIAC. FEBRERO 2025</v>
      </c>
      <c r="N289" s="125">
        <f t="shared" si="11"/>
        <v>0</v>
      </c>
      <c r="O289" s="125">
        <f t="shared" si="12"/>
        <v>0</v>
      </c>
      <c r="P289" s="125">
        <v>0</v>
      </c>
      <c r="Q289" s="96">
        <v>0</v>
      </c>
      <c r="R289" s="96">
        <v>0</v>
      </c>
      <c r="S289" s="97">
        <v>0</v>
      </c>
      <c r="T289" s="96">
        <v>0</v>
      </c>
      <c r="U289" s="96">
        <v>0</v>
      </c>
      <c r="V289" s="96">
        <v>0</v>
      </c>
      <c r="W289" s="96">
        <v>0</v>
      </c>
    </row>
    <row r="290" spans="2:23" ht="101.25" customHeight="1">
      <c r="B290" s="82">
        <v>4</v>
      </c>
      <c r="C290" s="89" t="s">
        <v>0</v>
      </c>
      <c r="D290" s="8" t="str">
        <f t="shared" si="10"/>
        <v>4Vigilancia de la salud ambiental</v>
      </c>
      <c r="E290" s="8" t="s">
        <v>1</v>
      </c>
      <c r="F290" s="8" t="s">
        <v>245</v>
      </c>
      <c r="G290" s="8" t="s">
        <v>249</v>
      </c>
      <c r="H290" s="8" t="s">
        <v>247</v>
      </c>
      <c r="I290" s="8" t="s">
        <v>248</v>
      </c>
      <c r="J290" s="8" t="s">
        <v>248</v>
      </c>
      <c r="K290" s="89" t="s">
        <v>41</v>
      </c>
      <c r="L290" s="89" t="s">
        <v>31</v>
      </c>
      <c r="M290" s="8" t="str">
        <f t="shared" si="9"/>
        <v>4Vigilancia de la salud ambientalRAFAEL URIBE URIBEC. FEBRERO 2025</v>
      </c>
      <c r="N290" s="125">
        <f t="shared" si="11"/>
        <v>0</v>
      </c>
      <c r="O290" s="125">
        <f t="shared" si="12"/>
        <v>90168</v>
      </c>
      <c r="P290" s="125">
        <v>0</v>
      </c>
      <c r="Q290" s="96">
        <v>40</v>
      </c>
      <c r="R290" s="96">
        <v>0</v>
      </c>
      <c r="S290" s="97">
        <v>3606720</v>
      </c>
      <c r="T290" s="96">
        <v>0</v>
      </c>
      <c r="U290" s="96">
        <v>40</v>
      </c>
      <c r="V290" s="96">
        <v>0</v>
      </c>
      <c r="W290" s="96">
        <v>3606720</v>
      </c>
    </row>
    <row r="291" spans="2:23" ht="101.25" customHeight="1">
      <c r="B291" s="82">
        <v>6</v>
      </c>
      <c r="C291" s="89" t="s">
        <v>0</v>
      </c>
      <c r="D291" s="8" t="str">
        <f t="shared" si="10"/>
        <v>6Vigilancia de la salud ambiental</v>
      </c>
      <c r="E291" s="8" t="s">
        <v>1</v>
      </c>
      <c r="F291" s="8" t="s">
        <v>245</v>
      </c>
      <c r="G291" s="8" t="s">
        <v>250</v>
      </c>
      <c r="H291" s="8" t="s">
        <v>247</v>
      </c>
      <c r="I291" s="8" t="s">
        <v>248</v>
      </c>
      <c r="J291" s="8" t="s">
        <v>248</v>
      </c>
      <c r="K291" s="77" t="s">
        <v>39</v>
      </c>
      <c r="L291" s="89" t="s">
        <v>31</v>
      </c>
      <c r="M291" s="8" t="str">
        <f t="shared" si="9"/>
        <v>6Vigilancia de la salud ambientalMARTIRESC. FEBRERO 2025</v>
      </c>
      <c r="N291" s="125">
        <f t="shared" si="11"/>
        <v>0</v>
      </c>
      <c r="O291" s="125">
        <f t="shared" si="12"/>
        <v>0</v>
      </c>
      <c r="P291" s="125">
        <v>0</v>
      </c>
      <c r="Q291" s="96">
        <v>0</v>
      </c>
      <c r="R291" s="96">
        <v>0</v>
      </c>
      <c r="S291" s="97">
        <v>0</v>
      </c>
      <c r="T291" s="96">
        <v>0</v>
      </c>
      <c r="U291" s="96">
        <v>0</v>
      </c>
      <c r="V291" s="96">
        <v>0</v>
      </c>
      <c r="W291" s="96">
        <v>0</v>
      </c>
    </row>
    <row r="292" spans="2:23" ht="101.25" customHeight="1">
      <c r="B292" s="82">
        <v>6</v>
      </c>
      <c r="C292" s="89" t="s">
        <v>0</v>
      </c>
      <c r="D292" s="8" t="str">
        <f t="shared" si="10"/>
        <v>6Vigilancia de la salud ambiental</v>
      </c>
      <c r="E292" s="8" t="s">
        <v>1</v>
      </c>
      <c r="F292" s="8" t="s">
        <v>245</v>
      </c>
      <c r="G292" s="8" t="s">
        <v>250</v>
      </c>
      <c r="H292" s="8" t="s">
        <v>247</v>
      </c>
      <c r="I292" s="8" t="s">
        <v>248</v>
      </c>
      <c r="J292" s="8" t="s">
        <v>248</v>
      </c>
      <c r="K292" s="89" t="s">
        <v>42</v>
      </c>
      <c r="L292" s="89" t="s">
        <v>31</v>
      </c>
      <c r="M292" s="8" t="str">
        <f t="shared" si="9"/>
        <v>6Vigilancia de la salud ambientalANTONIO NARIÑOC. FEBRERO 2025</v>
      </c>
      <c r="N292" s="125">
        <f t="shared" si="11"/>
        <v>0</v>
      </c>
      <c r="O292" s="125">
        <f t="shared" si="12"/>
        <v>90168</v>
      </c>
      <c r="P292" s="125">
        <v>0</v>
      </c>
      <c r="Q292" s="96">
        <v>1</v>
      </c>
      <c r="R292" s="96">
        <v>0</v>
      </c>
      <c r="S292" s="97">
        <v>90168</v>
      </c>
      <c r="T292" s="96">
        <v>0</v>
      </c>
      <c r="U292" s="96">
        <v>0</v>
      </c>
      <c r="V292" s="96">
        <v>0</v>
      </c>
      <c r="W292" s="96">
        <v>0</v>
      </c>
    </row>
    <row r="293" spans="2:23" ht="101.25" customHeight="1">
      <c r="B293" s="82">
        <v>6</v>
      </c>
      <c r="C293" s="89" t="s">
        <v>0</v>
      </c>
      <c r="D293" s="8" t="str">
        <f t="shared" si="10"/>
        <v>6Vigilancia de la salud ambiental</v>
      </c>
      <c r="E293" s="8" t="s">
        <v>1</v>
      </c>
      <c r="F293" s="8" t="s">
        <v>245</v>
      </c>
      <c r="G293" s="8" t="s">
        <v>250</v>
      </c>
      <c r="H293" s="8" t="s">
        <v>247</v>
      </c>
      <c r="I293" s="8" t="s">
        <v>248</v>
      </c>
      <c r="J293" s="8" t="s">
        <v>248</v>
      </c>
      <c r="K293" s="89" t="s">
        <v>30</v>
      </c>
      <c r="L293" s="89" t="s">
        <v>31</v>
      </c>
      <c r="M293" s="8" t="str">
        <f t="shared" si="9"/>
        <v>6Vigilancia de la salud ambientalCANDELARIAC. FEBRERO 2025</v>
      </c>
      <c r="N293" s="125">
        <f t="shared" si="11"/>
        <v>0</v>
      </c>
      <c r="O293" s="125">
        <f t="shared" si="12"/>
        <v>90168</v>
      </c>
      <c r="P293" s="125">
        <v>0</v>
      </c>
      <c r="Q293" s="96">
        <v>1</v>
      </c>
      <c r="R293" s="96">
        <v>0</v>
      </c>
      <c r="S293" s="97">
        <v>90168</v>
      </c>
      <c r="T293" s="96">
        <v>0</v>
      </c>
      <c r="U293" s="96">
        <v>1</v>
      </c>
      <c r="V293" s="96">
        <v>0</v>
      </c>
      <c r="W293" s="96">
        <v>90168</v>
      </c>
    </row>
    <row r="294" spans="2:23" ht="101.25" customHeight="1">
      <c r="B294" s="82">
        <v>6</v>
      </c>
      <c r="C294" s="89" t="s">
        <v>0</v>
      </c>
      <c r="D294" s="8" t="str">
        <f t="shared" si="10"/>
        <v>6Vigilancia de la salud ambiental</v>
      </c>
      <c r="E294" s="8" t="s">
        <v>1</v>
      </c>
      <c r="F294" s="8" t="s">
        <v>245</v>
      </c>
      <c r="G294" s="8" t="s">
        <v>250</v>
      </c>
      <c r="H294" s="8" t="s">
        <v>247</v>
      </c>
      <c r="I294" s="8" t="s">
        <v>248</v>
      </c>
      <c r="J294" s="8" t="s">
        <v>248</v>
      </c>
      <c r="K294" s="89" t="s">
        <v>41</v>
      </c>
      <c r="L294" s="89" t="s">
        <v>31</v>
      </c>
      <c r="M294" s="8" t="str">
        <f t="shared" si="9"/>
        <v>6Vigilancia de la salud ambientalRAFAEL URIBE URIBEC. FEBRERO 2025</v>
      </c>
      <c r="N294" s="125">
        <f t="shared" si="11"/>
        <v>0</v>
      </c>
      <c r="O294" s="125">
        <f t="shared" si="12"/>
        <v>0</v>
      </c>
      <c r="P294" s="125">
        <v>0</v>
      </c>
      <c r="Q294" s="96">
        <v>0</v>
      </c>
      <c r="R294" s="96">
        <v>0</v>
      </c>
      <c r="S294" s="97">
        <v>0</v>
      </c>
      <c r="T294" s="96">
        <v>0</v>
      </c>
      <c r="U294" s="96">
        <v>0</v>
      </c>
      <c r="V294" s="96">
        <v>0</v>
      </c>
      <c r="W294" s="96">
        <v>0</v>
      </c>
    </row>
    <row r="295" spans="2:23" ht="101.25" customHeight="1">
      <c r="B295" s="82">
        <v>12</v>
      </c>
      <c r="C295" s="89" t="s">
        <v>0</v>
      </c>
      <c r="D295" s="8" t="str">
        <f t="shared" si="10"/>
        <v>12Vigilancia de la salud ambiental</v>
      </c>
      <c r="E295" s="8" t="s">
        <v>1</v>
      </c>
      <c r="F295" s="8" t="s">
        <v>245</v>
      </c>
      <c r="G295" s="8" t="s">
        <v>251</v>
      </c>
      <c r="H295" s="8" t="s">
        <v>247</v>
      </c>
      <c r="I295" s="8" t="s">
        <v>248</v>
      </c>
      <c r="J295" s="8" t="s">
        <v>248</v>
      </c>
      <c r="K295" s="77" t="s">
        <v>40</v>
      </c>
      <c r="L295" s="89" t="s">
        <v>31</v>
      </c>
      <c r="M295" s="8" t="str">
        <f t="shared" si="9"/>
        <v>12Vigilancia de la salud ambientalSAN CRISTOBALC. FEBRERO 2025</v>
      </c>
      <c r="N295" s="125">
        <f t="shared" si="11"/>
        <v>0</v>
      </c>
      <c r="O295" s="125">
        <f t="shared" si="12"/>
        <v>90168</v>
      </c>
      <c r="P295" s="125">
        <v>0</v>
      </c>
      <c r="Q295" s="96">
        <v>2</v>
      </c>
      <c r="R295" s="96">
        <v>0</v>
      </c>
      <c r="S295" s="97">
        <v>180336</v>
      </c>
      <c r="T295" s="96">
        <v>0</v>
      </c>
      <c r="U295" s="96">
        <v>2</v>
      </c>
      <c r="V295" s="96">
        <v>0</v>
      </c>
      <c r="W295" s="96">
        <v>180336</v>
      </c>
    </row>
    <row r="296" spans="2:23" ht="101.25" customHeight="1">
      <c r="B296" s="82">
        <v>12</v>
      </c>
      <c r="C296" s="89" t="s">
        <v>0</v>
      </c>
      <c r="D296" s="8" t="str">
        <f t="shared" si="10"/>
        <v>12Vigilancia de la salud ambiental</v>
      </c>
      <c r="E296" s="8" t="s">
        <v>1</v>
      </c>
      <c r="F296" s="8" t="s">
        <v>245</v>
      </c>
      <c r="G296" s="8" t="s">
        <v>251</v>
      </c>
      <c r="H296" s="8" t="s">
        <v>247</v>
      </c>
      <c r="I296" s="8" t="s">
        <v>248</v>
      </c>
      <c r="J296" s="8" t="s">
        <v>248</v>
      </c>
      <c r="K296" s="89" t="s">
        <v>39</v>
      </c>
      <c r="L296" s="89" t="s">
        <v>31</v>
      </c>
      <c r="M296" s="8" t="str">
        <f t="shared" si="9"/>
        <v>12Vigilancia de la salud ambientalMARTIRESC. FEBRERO 2025</v>
      </c>
      <c r="N296" s="125">
        <f t="shared" si="11"/>
        <v>0</v>
      </c>
      <c r="O296" s="125">
        <f t="shared" si="12"/>
        <v>90168</v>
      </c>
      <c r="P296" s="125">
        <v>0</v>
      </c>
      <c r="Q296" s="96">
        <v>1</v>
      </c>
      <c r="R296" s="96">
        <v>0</v>
      </c>
      <c r="S296" s="97">
        <v>90168</v>
      </c>
      <c r="T296" s="96">
        <v>0</v>
      </c>
      <c r="U296" s="96">
        <v>1</v>
      </c>
      <c r="V296" s="96">
        <v>0</v>
      </c>
      <c r="W296" s="96">
        <v>90168</v>
      </c>
    </row>
    <row r="297" spans="2:23" ht="101.25" customHeight="1">
      <c r="B297" s="82">
        <v>12</v>
      </c>
      <c r="C297" s="89" t="s">
        <v>0</v>
      </c>
      <c r="D297" s="8" t="str">
        <f t="shared" si="10"/>
        <v>12Vigilancia de la salud ambiental</v>
      </c>
      <c r="E297" s="8" t="s">
        <v>1</v>
      </c>
      <c r="F297" s="8" t="s">
        <v>245</v>
      </c>
      <c r="G297" s="8" t="s">
        <v>251</v>
      </c>
      <c r="H297" s="8" t="s">
        <v>247</v>
      </c>
      <c r="I297" s="8" t="s">
        <v>248</v>
      </c>
      <c r="J297" s="8" t="s">
        <v>248</v>
      </c>
      <c r="K297" s="77" t="s">
        <v>42</v>
      </c>
      <c r="L297" s="89" t="s">
        <v>31</v>
      </c>
      <c r="M297" s="8" t="str">
        <f t="shared" si="9"/>
        <v>12Vigilancia de la salud ambientalANTONIO NARIÑOC. FEBRERO 2025</v>
      </c>
      <c r="N297" s="125">
        <f t="shared" si="11"/>
        <v>0</v>
      </c>
      <c r="O297" s="125">
        <f t="shared" si="12"/>
        <v>90168</v>
      </c>
      <c r="P297" s="125">
        <v>0</v>
      </c>
      <c r="Q297" s="96">
        <v>2</v>
      </c>
      <c r="R297" s="96">
        <v>0</v>
      </c>
      <c r="S297" s="97">
        <v>180336</v>
      </c>
      <c r="T297" s="96">
        <v>0</v>
      </c>
      <c r="U297" s="96">
        <v>2</v>
      </c>
      <c r="V297" s="96">
        <v>0</v>
      </c>
      <c r="W297" s="96">
        <v>180336</v>
      </c>
    </row>
    <row r="298" spans="2:23" ht="101.25" customHeight="1">
      <c r="B298" s="82">
        <v>12</v>
      </c>
      <c r="C298" s="89" t="s">
        <v>0</v>
      </c>
      <c r="D298" s="8" t="str">
        <f t="shared" si="10"/>
        <v>12Vigilancia de la salud ambiental</v>
      </c>
      <c r="E298" s="8" t="s">
        <v>1</v>
      </c>
      <c r="F298" s="8" t="s">
        <v>245</v>
      </c>
      <c r="G298" s="8" t="s">
        <v>251</v>
      </c>
      <c r="H298" s="8" t="s">
        <v>247</v>
      </c>
      <c r="I298" s="8" t="s">
        <v>248</v>
      </c>
      <c r="J298" s="8" t="s">
        <v>248</v>
      </c>
      <c r="K298" s="89" t="s">
        <v>41</v>
      </c>
      <c r="L298" s="89" t="s">
        <v>31</v>
      </c>
      <c r="M298" s="8" t="str">
        <f t="shared" si="9"/>
        <v>12Vigilancia de la salud ambientalRAFAEL URIBE URIBEC. FEBRERO 2025</v>
      </c>
      <c r="N298" s="125">
        <f t="shared" si="11"/>
        <v>0</v>
      </c>
      <c r="O298" s="125">
        <f t="shared" si="12"/>
        <v>90168</v>
      </c>
      <c r="P298" s="125">
        <v>0</v>
      </c>
      <c r="Q298" s="96">
        <v>1</v>
      </c>
      <c r="R298" s="96">
        <v>0</v>
      </c>
      <c r="S298" s="97">
        <v>90168</v>
      </c>
      <c r="T298" s="96">
        <v>0</v>
      </c>
      <c r="U298" s="96">
        <v>1</v>
      </c>
      <c r="V298" s="96">
        <v>0</v>
      </c>
      <c r="W298" s="96">
        <v>90168</v>
      </c>
    </row>
    <row r="299" spans="2:23" ht="101.25" customHeight="1">
      <c r="B299" s="82">
        <v>17</v>
      </c>
      <c r="C299" s="89" t="s">
        <v>0</v>
      </c>
      <c r="D299" s="8" t="str">
        <f t="shared" si="10"/>
        <v>17Vigilancia de la salud ambiental</v>
      </c>
      <c r="E299" s="8" t="s">
        <v>1</v>
      </c>
      <c r="F299" s="8" t="s">
        <v>245</v>
      </c>
      <c r="G299" s="8" t="s">
        <v>252</v>
      </c>
      <c r="H299" s="8" t="s">
        <v>247</v>
      </c>
      <c r="I299" s="8" t="s">
        <v>248</v>
      </c>
      <c r="J299" s="8" t="s">
        <v>248</v>
      </c>
      <c r="K299" s="77" t="s">
        <v>40</v>
      </c>
      <c r="L299" s="89" t="s">
        <v>31</v>
      </c>
      <c r="M299" s="8" t="str">
        <f t="shared" si="9"/>
        <v>17Vigilancia de la salud ambientalSAN CRISTOBALC. FEBRERO 2025</v>
      </c>
      <c r="N299" s="125">
        <f t="shared" si="11"/>
        <v>0</v>
      </c>
      <c r="O299" s="125">
        <f t="shared" si="12"/>
        <v>90168</v>
      </c>
      <c r="P299" s="125">
        <v>0</v>
      </c>
      <c r="Q299" s="96">
        <v>2</v>
      </c>
      <c r="R299" s="96">
        <v>0</v>
      </c>
      <c r="S299" s="97">
        <v>180336</v>
      </c>
      <c r="T299" s="96">
        <v>0</v>
      </c>
      <c r="U299" s="96">
        <v>2</v>
      </c>
      <c r="V299" s="96">
        <v>0</v>
      </c>
      <c r="W299" s="96">
        <v>180336</v>
      </c>
    </row>
    <row r="300" spans="2:23" ht="101.25" customHeight="1">
      <c r="B300" s="82">
        <v>17</v>
      </c>
      <c r="C300" s="89" t="s">
        <v>0</v>
      </c>
      <c r="D300" s="8" t="str">
        <f t="shared" si="10"/>
        <v>17Vigilancia de la salud ambiental</v>
      </c>
      <c r="E300" s="8" t="s">
        <v>1</v>
      </c>
      <c r="F300" s="8" t="s">
        <v>245</v>
      </c>
      <c r="G300" s="8" t="s">
        <v>252</v>
      </c>
      <c r="H300" s="8" t="s">
        <v>247</v>
      </c>
      <c r="I300" s="8" t="s">
        <v>248</v>
      </c>
      <c r="J300" s="8" t="s">
        <v>248</v>
      </c>
      <c r="K300" s="89" t="s">
        <v>41</v>
      </c>
      <c r="L300" s="89" t="s">
        <v>31</v>
      </c>
      <c r="M300" s="8" t="str">
        <f t="shared" si="9"/>
        <v>17Vigilancia de la salud ambientalRAFAEL URIBE URIBEC. FEBRERO 2025</v>
      </c>
      <c r="N300" s="125">
        <f t="shared" si="11"/>
        <v>0</v>
      </c>
      <c r="O300" s="125">
        <f t="shared" si="12"/>
        <v>90168</v>
      </c>
      <c r="P300" s="125">
        <v>0</v>
      </c>
      <c r="Q300" s="96">
        <v>1</v>
      </c>
      <c r="R300" s="96">
        <v>0</v>
      </c>
      <c r="S300" s="97">
        <v>90168</v>
      </c>
      <c r="T300" s="96">
        <v>0</v>
      </c>
      <c r="U300" s="96">
        <v>1</v>
      </c>
      <c r="V300" s="96">
        <v>0</v>
      </c>
      <c r="W300" s="96">
        <v>90168</v>
      </c>
    </row>
    <row r="301" spans="2:23" ht="101.25" customHeight="1">
      <c r="B301" s="82">
        <v>21</v>
      </c>
      <c r="C301" s="89" t="s">
        <v>0</v>
      </c>
      <c r="D301" s="8" t="str">
        <f t="shared" si="10"/>
        <v>21Vigilancia de la salud ambiental</v>
      </c>
      <c r="E301" s="8" t="s">
        <v>1</v>
      </c>
      <c r="F301" s="8" t="s">
        <v>245</v>
      </c>
      <c r="G301" s="8" t="s">
        <v>253</v>
      </c>
      <c r="H301" s="8" t="s">
        <v>247</v>
      </c>
      <c r="I301" s="8" t="s">
        <v>248</v>
      </c>
      <c r="J301" s="8" t="s">
        <v>248</v>
      </c>
      <c r="K301" s="77" t="s">
        <v>39</v>
      </c>
      <c r="L301" s="89" t="s">
        <v>31</v>
      </c>
      <c r="M301" s="8" t="str">
        <f t="shared" si="9"/>
        <v>21Vigilancia de la salud ambientalMARTIRESC. FEBRERO 2025</v>
      </c>
      <c r="N301" s="125">
        <f t="shared" si="11"/>
        <v>0</v>
      </c>
      <c r="O301" s="125">
        <f t="shared" si="12"/>
        <v>120224</v>
      </c>
      <c r="P301" s="125">
        <v>0</v>
      </c>
      <c r="Q301" s="96">
        <v>1</v>
      </c>
      <c r="R301" s="96">
        <v>0</v>
      </c>
      <c r="S301" s="97">
        <v>120224</v>
      </c>
      <c r="T301" s="96">
        <v>0</v>
      </c>
      <c r="U301" s="96">
        <v>1</v>
      </c>
      <c r="V301" s="96">
        <v>0</v>
      </c>
      <c r="W301" s="96">
        <v>120224</v>
      </c>
    </row>
    <row r="302" spans="2:23" ht="101.25" customHeight="1">
      <c r="B302" s="82">
        <v>21</v>
      </c>
      <c r="C302" s="89" t="s">
        <v>0</v>
      </c>
      <c r="D302" s="8" t="str">
        <f t="shared" si="10"/>
        <v>21Vigilancia de la salud ambiental</v>
      </c>
      <c r="E302" s="8" t="s">
        <v>1</v>
      </c>
      <c r="F302" s="8" t="s">
        <v>245</v>
      </c>
      <c r="G302" s="8" t="s">
        <v>253</v>
      </c>
      <c r="H302" s="8" t="s">
        <v>247</v>
      </c>
      <c r="I302" s="8" t="s">
        <v>248</v>
      </c>
      <c r="J302" s="8" t="s">
        <v>248</v>
      </c>
      <c r="K302" s="89" t="s">
        <v>42</v>
      </c>
      <c r="L302" s="89" t="s">
        <v>31</v>
      </c>
      <c r="M302" s="8" t="str">
        <f t="shared" si="9"/>
        <v>21Vigilancia de la salud ambientalANTONIO NARIÑOC. FEBRERO 2025</v>
      </c>
      <c r="N302" s="125">
        <f t="shared" si="11"/>
        <v>0</v>
      </c>
      <c r="O302" s="125">
        <f t="shared" si="12"/>
        <v>0</v>
      </c>
      <c r="P302" s="125">
        <v>0</v>
      </c>
      <c r="Q302" s="96">
        <v>0</v>
      </c>
      <c r="R302" s="96">
        <v>0</v>
      </c>
      <c r="S302" s="97">
        <v>0</v>
      </c>
      <c r="T302" s="96">
        <v>0</v>
      </c>
      <c r="U302" s="96">
        <v>0</v>
      </c>
      <c r="V302" s="96">
        <v>0</v>
      </c>
      <c r="W302" s="96">
        <v>0</v>
      </c>
    </row>
    <row r="303" spans="2:23" ht="101.25" customHeight="1">
      <c r="B303" s="82">
        <v>22</v>
      </c>
      <c r="C303" s="89" t="s">
        <v>0</v>
      </c>
      <c r="D303" s="8" t="str">
        <f t="shared" si="10"/>
        <v>22Vigilancia de la salud ambiental</v>
      </c>
      <c r="E303" s="8" t="s">
        <v>1</v>
      </c>
      <c r="F303" s="8" t="s">
        <v>245</v>
      </c>
      <c r="G303" s="8" t="s">
        <v>254</v>
      </c>
      <c r="H303" s="8" t="s">
        <v>247</v>
      </c>
      <c r="I303" s="8" t="s">
        <v>248</v>
      </c>
      <c r="J303" s="8" t="s">
        <v>248</v>
      </c>
      <c r="K303" s="77" t="s">
        <v>38</v>
      </c>
      <c r="L303" s="89" t="s">
        <v>31</v>
      </c>
      <c r="M303" s="8" t="str">
        <f t="shared" si="9"/>
        <v>22Vigilancia de la salud ambientalSANTA FEC. FEBRERO 2025</v>
      </c>
      <c r="N303" s="125">
        <f t="shared" si="11"/>
        <v>0</v>
      </c>
      <c r="O303" s="125">
        <f t="shared" si="12"/>
        <v>90168</v>
      </c>
      <c r="P303" s="125">
        <v>0</v>
      </c>
      <c r="Q303" s="96">
        <v>8</v>
      </c>
      <c r="R303" s="96">
        <v>0</v>
      </c>
      <c r="S303" s="97">
        <v>721344</v>
      </c>
      <c r="T303" s="96">
        <v>0</v>
      </c>
      <c r="U303" s="96">
        <v>7</v>
      </c>
      <c r="V303" s="96">
        <v>0</v>
      </c>
      <c r="W303" s="96">
        <v>631176</v>
      </c>
    </row>
    <row r="304" spans="2:23" ht="101.25" customHeight="1">
      <c r="B304" s="82">
        <v>22</v>
      </c>
      <c r="C304" s="89" t="s">
        <v>0</v>
      </c>
      <c r="D304" s="8" t="str">
        <f t="shared" si="10"/>
        <v>22Vigilancia de la salud ambiental</v>
      </c>
      <c r="E304" s="8" t="s">
        <v>1</v>
      </c>
      <c r="F304" s="8" t="s">
        <v>245</v>
      </c>
      <c r="G304" s="8" t="s">
        <v>254</v>
      </c>
      <c r="H304" s="8" t="s">
        <v>247</v>
      </c>
      <c r="I304" s="8" t="s">
        <v>248</v>
      </c>
      <c r="J304" s="8" t="s">
        <v>248</v>
      </c>
      <c r="K304" s="89" t="s">
        <v>40</v>
      </c>
      <c r="L304" s="89" t="s">
        <v>31</v>
      </c>
      <c r="M304" s="8" t="str">
        <f t="shared" si="9"/>
        <v>22Vigilancia de la salud ambientalSAN CRISTOBALC. FEBRERO 2025</v>
      </c>
      <c r="N304" s="125">
        <f t="shared" si="11"/>
        <v>0</v>
      </c>
      <c r="O304" s="125">
        <f t="shared" si="12"/>
        <v>90168</v>
      </c>
      <c r="P304" s="125">
        <v>0</v>
      </c>
      <c r="Q304" s="96">
        <v>14</v>
      </c>
      <c r="R304" s="96">
        <v>0</v>
      </c>
      <c r="S304" s="97">
        <v>1262352</v>
      </c>
      <c r="T304" s="96">
        <v>0</v>
      </c>
      <c r="U304" s="96">
        <v>14</v>
      </c>
      <c r="V304" s="96">
        <v>0</v>
      </c>
      <c r="W304" s="96">
        <v>1262352</v>
      </c>
    </row>
    <row r="305" spans="2:23" ht="101.25" customHeight="1">
      <c r="B305" s="82">
        <v>22</v>
      </c>
      <c r="C305" s="89" t="s">
        <v>0</v>
      </c>
      <c r="D305" s="8" t="str">
        <f t="shared" si="10"/>
        <v>22Vigilancia de la salud ambiental</v>
      </c>
      <c r="E305" s="8" t="s">
        <v>1</v>
      </c>
      <c r="F305" s="8" t="s">
        <v>245</v>
      </c>
      <c r="G305" s="8" t="s">
        <v>254</v>
      </c>
      <c r="H305" s="8" t="s">
        <v>247</v>
      </c>
      <c r="I305" s="8" t="s">
        <v>248</v>
      </c>
      <c r="J305" s="8" t="s">
        <v>248</v>
      </c>
      <c r="K305" s="77" t="s">
        <v>39</v>
      </c>
      <c r="L305" s="89" t="s">
        <v>31</v>
      </c>
      <c r="M305" s="8" t="str">
        <f t="shared" si="9"/>
        <v>22Vigilancia de la salud ambientalMARTIRESC. FEBRERO 2025</v>
      </c>
      <c r="N305" s="125">
        <f t="shared" si="11"/>
        <v>0</v>
      </c>
      <c r="O305" s="125">
        <f t="shared" si="12"/>
        <v>90168</v>
      </c>
      <c r="P305" s="125">
        <v>0</v>
      </c>
      <c r="Q305" s="96">
        <v>180</v>
      </c>
      <c r="R305" s="96">
        <v>0</v>
      </c>
      <c r="S305" s="97">
        <v>16230240</v>
      </c>
      <c r="T305" s="96">
        <v>0</v>
      </c>
      <c r="U305" s="96">
        <v>180</v>
      </c>
      <c r="V305" s="96">
        <v>0</v>
      </c>
      <c r="W305" s="96">
        <v>16230240</v>
      </c>
    </row>
    <row r="306" spans="2:23" ht="101.25" customHeight="1">
      <c r="B306" s="82">
        <v>22</v>
      </c>
      <c r="C306" s="89" t="s">
        <v>0</v>
      </c>
      <c r="D306" s="8" t="str">
        <f t="shared" si="10"/>
        <v>22Vigilancia de la salud ambiental</v>
      </c>
      <c r="E306" s="8" t="s">
        <v>1</v>
      </c>
      <c r="F306" s="8" t="s">
        <v>245</v>
      </c>
      <c r="G306" s="8" t="s">
        <v>254</v>
      </c>
      <c r="H306" s="8" t="s">
        <v>247</v>
      </c>
      <c r="I306" s="8" t="s">
        <v>248</v>
      </c>
      <c r="J306" s="8" t="s">
        <v>248</v>
      </c>
      <c r="K306" s="89" t="s">
        <v>42</v>
      </c>
      <c r="L306" s="89" t="s">
        <v>31</v>
      </c>
      <c r="M306" s="8" t="str">
        <f t="shared" si="9"/>
        <v>22Vigilancia de la salud ambientalANTONIO NARIÑOC. FEBRERO 2025</v>
      </c>
      <c r="N306" s="125">
        <f t="shared" si="11"/>
        <v>0</v>
      </c>
      <c r="O306" s="125">
        <f t="shared" si="12"/>
        <v>90168</v>
      </c>
      <c r="P306" s="125">
        <v>0</v>
      </c>
      <c r="Q306" s="96">
        <v>18</v>
      </c>
      <c r="R306" s="96">
        <v>0</v>
      </c>
      <c r="S306" s="97">
        <v>1623024</v>
      </c>
      <c r="T306" s="96">
        <v>0</v>
      </c>
      <c r="U306" s="96">
        <v>18</v>
      </c>
      <c r="V306" s="96">
        <v>0</v>
      </c>
      <c r="W306" s="96">
        <v>1623024</v>
      </c>
    </row>
    <row r="307" spans="2:23" ht="101.25" customHeight="1">
      <c r="B307" s="82">
        <v>22</v>
      </c>
      <c r="C307" s="89" t="s">
        <v>0</v>
      </c>
      <c r="D307" s="8" t="str">
        <f t="shared" si="10"/>
        <v>22Vigilancia de la salud ambiental</v>
      </c>
      <c r="E307" s="8" t="s">
        <v>1</v>
      </c>
      <c r="F307" s="8" t="s">
        <v>245</v>
      </c>
      <c r="G307" s="8" t="s">
        <v>254</v>
      </c>
      <c r="H307" s="8" t="s">
        <v>247</v>
      </c>
      <c r="I307" s="8" t="s">
        <v>248</v>
      </c>
      <c r="J307" s="8" t="s">
        <v>248</v>
      </c>
      <c r="K307" s="77" t="s">
        <v>30</v>
      </c>
      <c r="L307" s="89" t="s">
        <v>31</v>
      </c>
      <c r="M307" s="8" t="str">
        <f t="shared" si="9"/>
        <v>22Vigilancia de la salud ambientalCANDELARIAC. FEBRERO 2025</v>
      </c>
      <c r="N307" s="125">
        <f t="shared" si="11"/>
        <v>0</v>
      </c>
      <c r="O307" s="125">
        <f t="shared" si="12"/>
        <v>90168</v>
      </c>
      <c r="P307" s="125">
        <v>0</v>
      </c>
      <c r="Q307" s="96">
        <v>23</v>
      </c>
      <c r="R307" s="96">
        <v>0</v>
      </c>
      <c r="S307" s="97">
        <v>2073864</v>
      </c>
      <c r="T307" s="96">
        <v>0</v>
      </c>
      <c r="U307" s="96">
        <v>23</v>
      </c>
      <c r="V307" s="96">
        <v>0</v>
      </c>
      <c r="W307" s="96">
        <v>2073864</v>
      </c>
    </row>
    <row r="308" spans="2:23" ht="101.25" customHeight="1">
      <c r="B308" s="82">
        <v>22</v>
      </c>
      <c r="C308" s="89" t="s">
        <v>0</v>
      </c>
      <c r="D308" s="8" t="str">
        <f t="shared" si="10"/>
        <v>22Vigilancia de la salud ambiental</v>
      </c>
      <c r="E308" s="8" t="s">
        <v>1</v>
      </c>
      <c r="F308" s="8" t="s">
        <v>245</v>
      </c>
      <c r="G308" s="8" t="s">
        <v>254</v>
      </c>
      <c r="H308" s="8" t="s">
        <v>247</v>
      </c>
      <c r="I308" s="8" t="s">
        <v>248</v>
      </c>
      <c r="J308" s="8" t="s">
        <v>248</v>
      </c>
      <c r="K308" s="89" t="s">
        <v>41</v>
      </c>
      <c r="L308" s="89" t="s">
        <v>31</v>
      </c>
      <c r="M308" s="8" t="str">
        <f t="shared" si="9"/>
        <v>22Vigilancia de la salud ambientalRAFAEL URIBE URIBEC. FEBRERO 2025</v>
      </c>
      <c r="N308" s="125">
        <f t="shared" si="11"/>
        <v>0</v>
      </c>
      <c r="O308" s="125">
        <f t="shared" si="12"/>
        <v>90168</v>
      </c>
      <c r="P308" s="125">
        <v>0</v>
      </c>
      <c r="Q308" s="96">
        <v>10</v>
      </c>
      <c r="R308" s="96">
        <v>0</v>
      </c>
      <c r="S308" s="97">
        <v>901680</v>
      </c>
      <c r="T308" s="96">
        <v>0</v>
      </c>
      <c r="U308" s="96">
        <v>10</v>
      </c>
      <c r="V308" s="96">
        <v>0</v>
      </c>
      <c r="W308" s="96">
        <v>901680</v>
      </c>
    </row>
    <row r="309" spans="2:23" ht="101.25" customHeight="1">
      <c r="B309" s="82">
        <v>24</v>
      </c>
      <c r="C309" s="89" t="s">
        <v>0</v>
      </c>
      <c r="D309" s="8" t="str">
        <f t="shared" si="10"/>
        <v>24Vigilancia de la salud ambiental</v>
      </c>
      <c r="E309" s="8" t="s">
        <v>1</v>
      </c>
      <c r="F309" s="8" t="s">
        <v>245</v>
      </c>
      <c r="G309" s="8" t="s">
        <v>255</v>
      </c>
      <c r="H309" s="8" t="s">
        <v>247</v>
      </c>
      <c r="I309" s="8" t="s">
        <v>248</v>
      </c>
      <c r="J309" s="8" t="s">
        <v>248</v>
      </c>
      <c r="K309" s="77" t="s">
        <v>41</v>
      </c>
      <c r="L309" s="89" t="s">
        <v>31</v>
      </c>
      <c r="M309" s="8" t="str">
        <f t="shared" si="9"/>
        <v>24Vigilancia de la salud ambientalRAFAEL URIBE URIBEC. FEBRERO 2025</v>
      </c>
      <c r="N309" s="125">
        <f t="shared" si="11"/>
        <v>0</v>
      </c>
      <c r="O309" s="125">
        <f t="shared" si="12"/>
        <v>90168</v>
      </c>
      <c r="P309" s="125">
        <v>0</v>
      </c>
      <c r="Q309" s="96">
        <v>1</v>
      </c>
      <c r="R309" s="96">
        <v>0</v>
      </c>
      <c r="S309" s="97">
        <v>90168</v>
      </c>
      <c r="T309" s="96">
        <v>0</v>
      </c>
      <c r="U309" s="96">
        <v>1</v>
      </c>
      <c r="V309" s="96">
        <v>0</v>
      </c>
      <c r="W309" s="96">
        <v>90168</v>
      </c>
    </row>
    <row r="310" spans="2:23" ht="101.25" customHeight="1">
      <c r="B310" s="82">
        <v>28</v>
      </c>
      <c r="C310" s="89" t="s">
        <v>0</v>
      </c>
      <c r="D310" s="8" t="str">
        <f t="shared" si="10"/>
        <v>28Vigilancia de la salud ambiental</v>
      </c>
      <c r="E310" s="8" t="s">
        <v>1</v>
      </c>
      <c r="F310" s="8" t="s">
        <v>256</v>
      </c>
      <c r="G310" s="8" t="s">
        <v>257</v>
      </c>
      <c r="H310" s="8" t="s">
        <v>247</v>
      </c>
      <c r="I310" s="8" t="s">
        <v>248</v>
      </c>
      <c r="J310" s="8" t="s">
        <v>248</v>
      </c>
      <c r="K310" s="89" t="s">
        <v>38</v>
      </c>
      <c r="L310" s="89" t="s">
        <v>31</v>
      </c>
      <c r="M310" s="8" t="str">
        <f t="shared" si="9"/>
        <v>28Vigilancia de la salud ambientalSANTA FEC. FEBRERO 2025</v>
      </c>
      <c r="N310" s="125">
        <f t="shared" si="11"/>
        <v>0</v>
      </c>
      <c r="O310" s="125">
        <f t="shared" si="12"/>
        <v>0</v>
      </c>
      <c r="P310" s="125">
        <v>0</v>
      </c>
      <c r="Q310" s="96">
        <v>0</v>
      </c>
      <c r="R310" s="96">
        <v>0</v>
      </c>
      <c r="S310" s="97">
        <v>0</v>
      </c>
      <c r="T310" s="96">
        <v>0</v>
      </c>
      <c r="U310" s="96">
        <v>0</v>
      </c>
      <c r="V310" s="96">
        <v>0</v>
      </c>
      <c r="W310" s="96">
        <v>0</v>
      </c>
    </row>
    <row r="311" spans="2:23" ht="101.25" customHeight="1">
      <c r="B311" s="82">
        <v>28</v>
      </c>
      <c r="C311" s="89" t="s">
        <v>0</v>
      </c>
      <c r="D311" s="8" t="str">
        <f t="shared" si="10"/>
        <v>28Vigilancia de la salud ambiental</v>
      </c>
      <c r="E311" s="8" t="s">
        <v>1</v>
      </c>
      <c r="F311" s="8" t="s">
        <v>256</v>
      </c>
      <c r="G311" s="8" t="s">
        <v>257</v>
      </c>
      <c r="H311" s="8" t="s">
        <v>247</v>
      </c>
      <c r="I311" s="8" t="s">
        <v>248</v>
      </c>
      <c r="J311" s="8" t="s">
        <v>248</v>
      </c>
      <c r="K311" s="77" t="s">
        <v>40</v>
      </c>
      <c r="L311" s="89" t="s">
        <v>31</v>
      </c>
      <c r="M311" s="8" t="str">
        <f t="shared" si="9"/>
        <v>28Vigilancia de la salud ambientalSAN CRISTOBALC. FEBRERO 2025</v>
      </c>
      <c r="N311" s="125">
        <f t="shared" si="11"/>
        <v>0</v>
      </c>
      <c r="O311" s="125">
        <f t="shared" si="12"/>
        <v>0</v>
      </c>
      <c r="P311" s="125">
        <v>0</v>
      </c>
      <c r="Q311" s="96">
        <v>0</v>
      </c>
      <c r="R311" s="96">
        <v>0</v>
      </c>
      <c r="S311" s="97">
        <v>0</v>
      </c>
      <c r="T311" s="96">
        <v>0</v>
      </c>
      <c r="U311" s="96">
        <v>0</v>
      </c>
      <c r="V311" s="96">
        <v>0</v>
      </c>
      <c r="W311" s="96">
        <v>0</v>
      </c>
    </row>
    <row r="312" spans="2:23" ht="101.25" customHeight="1">
      <c r="B312" s="82">
        <v>28</v>
      </c>
      <c r="C312" s="89" t="s">
        <v>0</v>
      </c>
      <c r="D312" s="8" t="str">
        <f t="shared" si="10"/>
        <v>28Vigilancia de la salud ambiental</v>
      </c>
      <c r="E312" s="8" t="s">
        <v>1</v>
      </c>
      <c r="F312" s="8" t="s">
        <v>256</v>
      </c>
      <c r="G312" s="8" t="s">
        <v>257</v>
      </c>
      <c r="H312" s="8" t="s">
        <v>247</v>
      </c>
      <c r="I312" s="8" t="s">
        <v>248</v>
      </c>
      <c r="J312" s="8" t="s">
        <v>248</v>
      </c>
      <c r="K312" s="89" t="s">
        <v>39</v>
      </c>
      <c r="L312" s="89" t="s">
        <v>31</v>
      </c>
      <c r="M312" s="8" t="str">
        <f t="shared" si="9"/>
        <v>28Vigilancia de la salud ambientalMARTIRESC. FEBRERO 2025</v>
      </c>
      <c r="N312" s="125">
        <f t="shared" si="11"/>
        <v>0</v>
      </c>
      <c r="O312" s="125">
        <f t="shared" si="12"/>
        <v>0</v>
      </c>
      <c r="P312" s="125">
        <v>0</v>
      </c>
      <c r="Q312" s="96">
        <v>0</v>
      </c>
      <c r="R312" s="96">
        <v>0</v>
      </c>
      <c r="S312" s="97">
        <v>0</v>
      </c>
      <c r="T312" s="96">
        <v>0</v>
      </c>
      <c r="U312" s="96">
        <v>0</v>
      </c>
      <c r="V312" s="96">
        <v>0</v>
      </c>
      <c r="W312" s="96">
        <v>0</v>
      </c>
    </row>
    <row r="313" spans="2:23" ht="101.25" customHeight="1">
      <c r="B313" s="82">
        <v>28</v>
      </c>
      <c r="C313" s="89" t="s">
        <v>0</v>
      </c>
      <c r="D313" s="8" t="str">
        <f t="shared" si="10"/>
        <v>28Vigilancia de la salud ambiental</v>
      </c>
      <c r="E313" s="8" t="s">
        <v>1</v>
      </c>
      <c r="F313" s="8" t="s">
        <v>256</v>
      </c>
      <c r="G313" s="8" t="s">
        <v>257</v>
      </c>
      <c r="H313" s="8" t="s">
        <v>247</v>
      </c>
      <c r="I313" s="8" t="s">
        <v>248</v>
      </c>
      <c r="J313" s="8" t="s">
        <v>248</v>
      </c>
      <c r="K313" s="77" t="s">
        <v>42</v>
      </c>
      <c r="L313" s="89" t="s">
        <v>31</v>
      </c>
      <c r="M313" s="8" t="str">
        <f t="shared" si="9"/>
        <v>28Vigilancia de la salud ambientalANTONIO NARIÑOC. FEBRERO 2025</v>
      </c>
      <c r="N313" s="125">
        <f t="shared" si="11"/>
        <v>0</v>
      </c>
      <c r="O313" s="125">
        <f t="shared" si="12"/>
        <v>0</v>
      </c>
      <c r="P313" s="125">
        <v>0</v>
      </c>
      <c r="Q313" s="96">
        <v>0</v>
      </c>
      <c r="R313" s="96">
        <v>0</v>
      </c>
      <c r="S313" s="97">
        <v>0</v>
      </c>
      <c r="T313" s="96">
        <v>0</v>
      </c>
      <c r="U313" s="96">
        <v>0</v>
      </c>
      <c r="V313" s="96">
        <v>0</v>
      </c>
      <c r="W313" s="96">
        <v>0</v>
      </c>
    </row>
    <row r="314" spans="2:23" ht="101.25" customHeight="1">
      <c r="B314" s="82">
        <v>28</v>
      </c>
      <c r="C314" s="89" t="s">
        <v>0</v>
      </c>
      <c r="D314" s="8" t="str">
        <f t="shared" si="10"/>
        <v>28Vigilancia de la salud ambiental</v>
      </c>
      <c r="E314" s="8" t="s">
        <v>1</v>
      </c>
      <c r="F314" s="8" t="s">
        <v>256</v>
      </c>
      <c r="G314" s="8" t="s">
        <v>257</v>
      </c>
      <c r="H314" s="8" t="s">
        <v>247</v>
      </c>
      <c r="I314" s="8" t="s">
        <v>248</v>
      </c>
      <c r="J314" s="8" t="s">
        <v>248</v>
      </c>
      <c r="K314" s="89" t="s">
        <v>30</v>
      </c>
      <c r="L314" s="89" t="s">
        <v>31</v>
      </c>
      <c r="M314" s="8" t="str">
        <f t="shared" si="9"/>
        <v>28Vigilancia de la salud ambientalCANDELARIAC. FEBRERO 2025</v>
      </c>
      <c r="N314" s="125">
        <f t="shared" si="11"/>
        <v>0</v>
      </c>
      <c r="O314" s="125">
        <f t="shared" si="12"/>
        <v>0</v>
      </c>
      <c r="P314" s="125">
        <v>0</v>
      </c>
      <c r="Q314" s="96">
        <v>0</v>
      </c>
      <c r="R314" s="96">
        <v>0</v>
      </c>
      <c r="S314" s="97">
        <v>0</v>
      </c>
      <c r="T314" s="96">
        <v>0</v>
      </c>
      <c r="U314" s="96">
        <v>0</v>
      </c>
      <c r="V314" s="96">
        <v>0</v>
      </c>
      <c r="W314" s="96">
        <v>0</v>
      </c>
    </row>
    <row r="315" spans="2:23" ht="101.25" customHeight="1">
      <c r="B315" s="82">
        <v>31</v>
      </c>
      <c r="C315" s="89" t="s">
        <v>0</v>
      </c>
      <c r="D315" s="8" t="str">
        <f t="shared" si="10"/>
        <v>31Vigilancia de la salud ambiental</v>
      </c>
      <c r="E315" s="8" t="s">
        <v>1</v>
      </c>
      <c r="F315" s="8" t="s">
        <v>256</v>
      </c>
      <c r="G315" s="8" t="s">
        <v>258</v>
      </c>
      <c r="H315" s="8" t="s">
        <v>247</v>
      </c>
      <c r="I315" s="8" t="s">
        <v>248</v>
      </c>
      <c r="J315" s="8" t="s">
        <v>248</v>
      </c>
      <c r="K315" s="77" t="s">
        <v>38</v>
      </c>
      <c r="L315" s="89" t="s">
        <v>31</v>
      </c>
      <c r="M315" s="8" t="str">
        <f t="shared" si="9"/>
        <v>31Vigilancia de la salud ambientalSANTA FEC. FEBRERO 2025</v>
      </c>
      <c r="N315" s="125">
        <f t="shared" si="11"/>
        <v>0</v>
      </c>
      <c r="O315" s="125">
        <f t="shared" si="12"/>
        <v>90168</v>
      </c>
      <c r="P315" s="125">
        <v>0</v>
      </c>
      <c r="Q315" s="96">
        <v>5</v>
      </c>
      <c r="R315" s="96">
        <v>0</v>
      </c>
      <c r="S315" s="97">
        <v>450840</v>
      </c>
      <c r="T315" s="96">
        <v>0</v>
      </c>
      <c r="U315" s="96">
        <v>5</v>
      </c>
      <c r="V315" s="96">
        <v>0</v>
      </c>
      <c r="W315" s="96">
        <v>450840</v>
      </c>
    </row>
    <row r="316" spans="2:23" ht="101.25" customHeight="1">
      <c r="B316" s="82">
        <v>31</v>
      </c>
      <c r="C316" s="89" t="s">
        <v>0</v>
      </c>
      <c r="D316" s="8" t="str">
        <f t="shared" si="10"/>
        <v>31Vigilancia de la salud ambiental</v>
      </c>
      <c r="E316" s="8" t="s">
        <v>1</v>
      </c>
      <c r="F316" s="8" t="s">
        <v>256</v>
      </c>
      <c r="G316" s="8" t="s">
        <v>258</v>
      </c>
      <c r="H316" s="8" t="s">
        <v>247</v>
      </c>
      <c r="I316" s="8" t="s">
        <v>248</v>
      </c>
      <c r="J316" s="8" t="s">
        <v>248</v>
      </c>
      <c r="K316" s="89" t="s">
        <v>40</v>
      </c>
      <c r="L316" s="89" t="s">
        <v>31</v>
      </c>
      <c r="M316" s="8" t="str">
        <f t="shared" si="9"/>
        <v>31Vigilancia de la salud ambientalSAN CRISTOBALC. FEBRERO 2025</v>
      </c>
      <c r="N316" s="125">
        <f t="shared" si="11"/>
        <v>0</v>
      </c>
      <c r="O316" s="125">
        <f t="shared" si="12"/>
        <v>90168</v>
      </c>
      <c r="P316" s="125">
        <v>0</v>
      </c>
      <c r="Q316" s="96">
        <v>8</v>
      </c>
      <c r="R316" s="96">
        <v>0</v>
      </c>
      <c r="S316" s="97">
        <v>721344</v>
      </c>
      <c r="T316" s="96">
        <v>0</v>
      </c>
      <c r="U316" s="96">
        <v>8</v>
      </c>
      <c r="V316" s="96">
        <v>0</v>
      </c>
      <c r="W316" s="96">
        <v>721344</v>
      </c>
    </row>
    <row r="317" spans="2:23" ht="101.25" customHeight="1">
      <c r="B317" s="82">
        <v>31</v>
      </c>
      <c r="C317" s="89" t="s">
        <v>0</v>
      </c>
      <c r="D317" s="8" t="str">
        <f t="shared" si="10"/>
        <v>31Vigilancia de la salud ambiental</v>
      </c>
      <c r="E317" s="8" t="s">
        <v>1</v>
      </c>
      <c r="F317" s="8" t="s">
        <v>256</v>
      </c>
      <c r="G317" s="8" t="s">
        <v>258</v>
      </c>
      <c r="H317" s="8" t="s">
        <v>247</v>
      </c>
      <c r="I317" s="8" t="s">
        <v>248</v>
      </c>
      <c r="J317" s="8" t="s">
        <v>248</v>
      </c>
      <c r="K317" s="77" t="s">
        <v>39</v>
      </c>
      <c r="L317" s="89" t="s">
        <v>31</v>
      </c>
      <c r="M317" s="8" t="str">
        <f t="shared" si="9"/>
        <v>31Vigilancia de la salud ambientalMARTIRESC. FEBRERO 2025</v>
      </c>
      <c r="N317" s="125">
        <f t="shared" si="11"/>
        <v>0</v>
      </c>
      <c r="O317" s="125">
        <f t="shared" si="12"/>
        <v>90168</v>
      </c>
      <c r="P317" s="125">
        <v>0</v>
      </c>
      <c r="Q317" s="96">
        <v>12</v>
      </c>
      <c r="R317" s="96">
        <v>0</v>
      </c>
      <c r="S317" s="97">
        <v>1082016</v>
      </c>
      <c r="T317" s="96">
        <v>0</v>
      </c>
      <c r="U317" s="96">
        <v>12</v>
      </c>
      <c r="V317" s="96">
        <v>0</v>
      </c>
      <c r="W317" s="96">
        <v>1082016</v>
      </c>
    </row>
    <row r="318" spans="2:23" ht="101.25" customHeight="1">
      <c r="B318" s="82">
        <v>31</v>
      </c>
      <c r="C318" s="89" t="s">
        <v>0</v>
      </c>
      <c r="D318" s="8" t="str">
        <f t="shared" si="10"/>
        <v>31Vigilancia de la salud ambiental</v>
      </c>
      <c r="E318" s="8" t="s">
        <v>1</v>
      </c>
      <c r="F318" s="8" t="s">
        <v>256</v>
      </c>
      <c r="G318" s="8" t="s">
        <v>258</v>
      </c>
      <c r="H318" s="8" t="s">
        <v>247</v>
      </c>
      <c r="I318" s="8" t="s">
        <v>248</v>
      </c>
      <c r="J318" s="8" t="s">
        <v>248</v>
      </c>
      <c r="K318" s="89" t="s">
        <v>42</v>
      </c>
      <c r="L318" s="89" t="s">
        <v>31</v>
      </c>
      <c r="M318" s="8" t="str">
        <f t="shared" si="9"/>
        <v>31Vigilancia de la salud ambientalANTONIO NARIÑOC. FEBRERO 2025</v>
      </c>
      <c r="N318" s="125">
        <f t="shared" si="11"/>
        <v>0</v>
      </c>
      <c r="O318" s="125">
        <f t="shared" si="12"/>
        <v>90168</v>
      </c>
      <c r="P318" s="125">
        <v>0</v>
      </c>
      <c r="Q318" s="96">
        <v>2</v>
      </c>
      <c r="R318" s="96">
        <v>0</v>
      </c>
      <c r="S318" s="97">
        <v>180336</v>
      </c>
      <c r="T318" s="96">
        <v>0</v>
      </c>
      <c r="U318" s="96">
        <v>2</v>
      </c>
      <c r="V318" s="96">
        <v>0</v>
      </c>
      <c r="W318" s="96">
        <v>180336</v>
      </c>
    </row>
    <row r="319" spans="2:23" ht="101.25" customHeight="1">
      <c r="B319" s="82">
        <v>31</v>
      </c>
      <c r="C319" s="89" t="s">
        <v>0</v>
      </c>
      <c r="D319" s="8" t="str">
        <f t="shared" si="10"/>
        <v>31Vigilancia de la salud ambiental</v>
      </c>
      <c r="E319" s="8" t="s">
        <v>1</v>
      </c>
      <c r="F319" s="8" t="s">
        <v>256</v>
      </c>
      <c r="G319" s="8" t="s">
        <v>258</v>
      </c>
      <c r="H319" s="8" t="s">
        <v>247</v>
      </c>
      <c r="I319" s="8" t="s">
        <v>248</v>
      </c>
      <c r="J319" s="8" t="s">
        <v>248</v>
      </c>
      <c r="K319" s="89" t="s">
        <v>30</v>
      </c>
      <c r="L319" s="89" t="s">
        <v>31</v>
      </c>
      <c r="M319" s="8" t="str">
        <f t="shared" si="9"/>
        <v>31Vigilancia de la salud ambientalCANDELARIAC. FEBRERO 2025</v>
      </c>
      <c r="N319" s="125">
        <f t="shared" si="11"/>
        <v>0</v>
      </c>
      <c r="O319" s="125">
        <f t="shared" si="12"/>
        <v>0</v>
      </c>
      <c r="P319" s="125">
        <v>0</v>
      </c>
      <c r="Q319" s="96">
        <v>0</v>
      </c>
      <c r="R319" s="96">
        <v>0</v>
      </c>
      <c r="S319" s="97">
        <v>0</v>
      </c>
      <c r="T319" s="96">
        <v>0</v>
      </c>
      <c r="U319" s="96">
        <v>0</v>
      </c>
      <c r="V319" s="96">
        <v>0</v>
      </c>
      <c r="W319" s="96">
        <v>0</v>
      </c>
    </row>
    <row r="320" spans="2:23" ht="101.25" customHeight="1">
      <c r="B320" s="82">
        <v>31</v>
      </c>
      <c r="C320" s="89" t="s">
        <v>0</v>
      </c>
      <c r="D320" s="8" t="str">
        <f t="shared" si="10"/>
        <v>31Vigilancia de la salud ambiental</v>
      </c>
      <c r="E320" s="8" t="s">
        <v>1</v>
      </c>
      <c r="F320" s="8" t="s">
        <v>256</v>
      </c>
      <c r="G320" s="8" t="s">
        <v>258</v>
      </c>
      <c r="H320" s="8" t="s">
        <v>247</v>
      </c>
      <c r="I320" s="8" t="s">
        <v>248</v>
      </c>
      <c r="J320" s="8" t="s">
        <v>248</v>
      </c>
      <c r="K320" s="77" t="s">
        <v>41</v>
      </c>
      <c r="L320" s="89" t="s">
        <v>31</v>
      </c>
      <c r="M320" s="8" t="str">
        <f t="shared" si="9"/>
        <v>31Vigilancia de la salud ambientalRAFAEL URIBE URIBEC. FEBRERO 2025</v>
      </c>
      <c r="N320" s="125">
        <f t="shared" si="11"/>
        <v>0</v>
      </c>
      <c r="O320" s="125">
        <f t="shared" si="12"/>
        <v>90168</v>
      </c>
      <c r="P320" s="125">
        <v>0</v>
      </c>
      <c r="Q320" s="96">
        <v>9</v>
      </c>
      <c r="R320" s="96">
        <v>0</v>
      </c>
      <c r="S320" s="97">
        <v>811512</v>
      </c>
      <c r="T320" s="96">
        <v>0</v>
      </c>
      <c r="U320" s="96">
        <v>9</v>
      </c>
      <c r="V320" s="96">
        <v>0</v>
      </c>
      <c r="W320" s="96">
        <v>811512</v>
      </c>
    </row>
    <row r="321" spans="2:23" ht="101.25" customHeight="1">
      <c r="B321" s="82">
        <v>33</v>
      </c>
      <c r="C321" s="89" t="s">
        <v>0</v>
      </c>
      <c r="D321" s="8" t="str">
        <f t="shared" si="10"/>
        <v>33Vigilancia de la salud ambiental</v>
      </c>
      <c r="E321" s="8" t="s">
        <v>1</v>
      </c>
      <c r="F321" s="8" t="s">
        <v>256</v>
      </c>
      <c r="G321" s="8" t="s">
        <v>259</v>
      </c>
      <c r="H321" s="8" t="s">
        <v>247</v>
      </c>
      <c r="I321" s="8" t="s">
        <v>248</v>
      </c>
      <c r="J321" s="8" t="s">
        <v>248</v>
      </c>
      <c r="K321" s="77" t="s">
        <v>38</v>
      </c>
      <c r="L321" s="89" t="s">
        <v>31</v>
      </c>
      <c r="M321" s="8" t="str">
        <f t="shared" si="9"/>
        <v>33Vigilancia de la salud ambientalSANTA FEC. FEBRERO 2025</v>
      </c>
      <c r="N321" s="125">
        <f t="shared" si="11"/>
        <v>0</v>
      </c>
      <c r="O321" s="125">
        <f t="shared" si="12"/>
        <v>150280</v>
      </c>
      <c r="P321" s="125">
        <v>0</v>
      </c>
      <c r="Q321" s="96">
        <v>27</v>
      </c>
      <c r="R321" s="96">
        <v>0</v>
      </c>
      <c r="S321" s="97">
        <v>4057560</v>
      </c>
      <c r="T321" s="96">
        <v>0</v>
      </c>
      <c r="U321" s="96">
        <v>27</v>
      </c>
      <c r="V321" s="96">
        <v>0</v>
      </c>
      <c r="W321" s="96">
        <v>4057560</v>
      </c>
    </row>
    <row r="322" spans="2:23" ht="101.25" customHeight="1">
      <c r="B322" s="82">
        <v>33</v>
      </c>
      <c r="C322" s="89" t="s">
        <v>0</v>
      </c>
      <c r="D322" s="8" t="str">
        <f t="shared" si="10"/>
        <v>33Vigilancia de la salud ambiental</v>
      </c>
      <c r="E322" s="8" t="s">
        <v>1</v>
      </c>
      <c r="F322" s="8" t="s">
        <v>256</v>
      </c>
      <c r="G322" s="8" t="s">
        <v>259</v>
      </c>
      <c r="H322" s="8" t="s">
        <v>247</v>
      </c>
      <c r="I322" s="8" t="s">
        <v>248</v>
      </c>
      <c r="J322" s="8" t="s">
        <v>248</v>
      </c>
      <c r="K322" s="89" t="s">
        <v>40</v>
      </c>
      <c r="L322" s="89" t="s">
        <v>31</v>
      </c>
      <c r="M322" s="8" t="str">
        <f t="shared" si="9"/>
        <v>33Vigilancia de la salud ambientalSAN CRISTOBALC. FEBRERO 2025</v>
      </c>
      <c r="N322" s="125">
        <f t="shared" si="11"/>
        <v>0</v>
      </c>
      <c r="O322" s="125">
        <f t="shared" si="12"/>
        <v>0</v>
      </c>
      <c r="P322" s="125">
        <v>0</v>
      </c>
      <c r="Q322" s="96">
        <v>0</v>
      </c>
      <c r="R322" s="96">
        <v>0</v>
      </c>
      <c r="S322" s="97">
        <v>0</v>
      </c>
      <c r="T322" s="96">
        <v>0</v>
      </c>
      <c r="U322" s="96">
        <v>0</v>
      </c>
      <c r="V322" s="96">
        <v>0</v>
      </c>
      <c r="W322" s="96">
        <v>0</v>
      </c>
    </row>
    <row r="323" spans="2:23" ht="101.25" customHeight="1">
      <c r="B323" s="82">
        <v>33</v>
      </c>
      <c r="C323" s="89" t="s">
        <v>0</v>
      </c>
      <c r="D323" s="8" t="str">
        <f t="shared" si="10"/>
        <v>33Vigilancia de la salud ambiental</v>
      </c>
      <c r="E323" s="8" t="s">
        <v>1</v>
      </c>
      <c r="F323" s="8" t="s">
        <v>256</v>
      </c>
      <c r="G323" s="8" t="s">
        <v>259</v>
      </c>
      <c r="H323" s="8" t="s">
        <v>247</v>
      </c>
      <c r="I323" s="8" t="s">
        <v>248</v>
      </c>
      <c r="J323" s="8" t="s">
        <v>248</v>
      </c>
      <c r="K323" s="89" t="s">
        <v>39</v>
      </c>
      <c r="L323" s="89" t="s">
        <v>31</v>
      </c>
      <c r="M323" s="8" t="str">
        <f t="shared" ref="M323:M386" si="13">+D323&amp;K323&amp;L323</f>
        <v>33Vigilancia de la salud ambientalMARTIRESC. FEBRERO 2025</v>
      </c>
      <c r="N323" s="125">
        <f t="shared" si="11"/>
        <v>0</v>
      </c>
      <c r="O323" s="125">
        <f t="shared" si="12"/>
        <v>150280</v>
      </c>
      <c r="P323" s="125">
        <v>0</v>
      </c>
      <c r="Q323" s="96">
        <v>21</v>
      </c>
      <c r="R323" s="96">
        <v>0</v>
      </c>
      <c r="S323" s="97">
        <v>3155880</v>
      </c>
      <c r="T323" s="96">
        <v>0</v>
      </c>
      <c r="U323" s="96">
        <v>21</v>
      </c>
      <c r="V323" s="96">
        <v>0</v>
      </c>
      <c r="W323" s="96">
        <v>3155880</v>
      </c>
    </row>
    <row r="324" spans="2:23" ht="101.25" customHeight="1">
      <c r="B324" s="82">
        <v>33</v>
      </c>
      <c r="C324" s="89" t="s">
        <v>0</v>
      </c>
      <c r="D324" s="8" t="str">
        <f t="shared" ref="D324:D387" si="14">+B324&amp;C324</f>
        <v>33Vigilancia de la salud ambiental</v>
      </c>
      <c r="E324" s="8" t="s">
        <v>1</v>
      </c>
      <c r="F324" s="8" t="s">
        <v>256</v>
      </c>
      <c r="G324" s="8" t="s">
        <v>259</v>
      </c>
      <c r="H324" s="8" t="s">
        <v>247</v>
      </c>
      <c r="I324" s="8" t="s">
        <v>248</v>
      </c>
      <c r="J324" s="8" t="s">
        <v>248</v>
      </c>
      <c r="K324" s="77" t="s">
        <v>42</v>
      </c>
      <c r="L324" s="89" t="s">
        <v>31</v>
      </c>
      <c r="M324" s="8" t="str">
        <f t="shared" si="13"/>
        <v>33Vigilancia de la salud ambientalANTONIO NARIÑOC. FEBRERO 2025</v>
      </c>
      <c r="N324" s="125">
        <f t="shared" si="11"/>
        <v>0</v>
      </c>
      <c r="O324" s="125">
        <f t="shared" si="12"/>
        <v>150280</v>
      </c>
      <c r="P324" s="125">
        <v>0</v>
      </c>
      <c r="Q324" s="96">
        <v>3</v>
      </c>
      <c r="R324" s="96">
        <v>0</v>
      </c>
      <c r="S324" s="97">
        <v>450840</v>
      </c>
      <c r="T324" s="96">
        <v>0</v>
      </c>
      <c r="U324" s="96">
        <v>3</v>
      </c>
      <c r="V324" s="96">
        <v>0</v>
      </c>
      <c r="W324" s="96">
        <v>450840</v>
      </c>
    </row>
    <row r="325" spans="2:23" ht="101.25" customHeight="1">
      <c r="B325" s="82">
        <v>33</v>
      </c>
      <c r="C325" s="89" t="s">
        <v>0</v>
      </c>
      <c r="D325" s="8" t="str">
        <f t="shared" si="14"/>
        <v>33Vigilancia de la salud ambiental</v>
      </c>
      <c r="E325" s="8" t="s">
        <v>1</v>
      </c>
      <c r="F325" s="8" t="s">
        <v>256</v>
      </c>
      <c r="G325" s="8" t="s">
        <v>259</v>
      </c>
      <c r="H325" s="8" t="s">
        <v>247</v>
      </c>
      <c r="I325" s="8" t="s">
        <v>248</v>
      </c>
      <c r="J325" s="8" t="s">
        <v>248</v>
      </c>
      <c r="K325" s="77" t="s">
        <v>30</v>
      </c>
      <c r="L325" s="89" t="s">
        <v>31</v>
      </c>
      <c r="M325" s="8" t="str">
        <f t="shared" si="13"/>
        <v>33Vigilancia de la salud ambientalCANDELARIAC. FEBRERO 2025</v>
      </c>
      <c r="N325" s="125">
        <f t="shared" si="11"/>
        <v>0</v>
      </c>
      <c r="O325" s="125">
        <f t="shared" si="12"/>
        <v>150280</v>
      </c>
      <c r="P325" s="125">
        <v>0</v>
      </c>
      <c r="Q325" s="96">
        <v>7</v>
      </c>
      <c r="R325" s="96">
        <v>0</v>
      </c>
      <c r="S325" s="97">
        <v>1051960</v>
      </c>
      <c r="T325" s="96">
        <v>0</v>
      </c>
      <c r="U325" s="96">
        <v>7</v>
      </c>
      <c r="V325" s="96">
        <v>0</v>
      </c>
      <c r="W325" s="96">
        <v>1051960</v>
      </c>
    </row>
    <row r="326" spans="2:23" ht="101.25" customHeight="1">
      <c r="B326" s="82">
        <v>33</v>
      </c>
      <c r="C326" s="89" t="s">
        <v>0</v>
      </c>
      <c r="D326" s="8" t="str">
        <f t="shared" si="14"/>
        <v>33Vigilancia de la salud ambiental</v>
      </c>
      <c r="E326" s="8" t="s">
        <v>1</v>
      </c>
      <c r="F326" s="8" t="s">
        <v>256</v>
      </c>
      <c r="G326" s="8" t="s">
        <v>259</v>
      </c>
      <c r="H326" s="8" t="s">
        <v>247</v>
      </c>
      <c r="I326" s="8" t="s">
        <v>248</v>
      </c>
      <c r="J326" s="8" t="s">
        <v>248</v>
      </c>
      <c r="K326" s="89" t="s">
        <v>41</v>
      </c>
      <c r="L326" s="89" t="s">
        <v>31</v>
      </c>
      <c r="M326" s="8" t="str">
        <f t="shared" si="13"/>
        <v>33Vigilancia de la salud ambientalRAFAEL URIBE URIBEC. FEBRERO 2025</v>
      </c>
      <c r="N326" s="125">
        <f t="shared" si="11"/>
        <v>0</v>
      </c>
      <c r="O326" s="125">
        <f t="shared" si="12"/>
        <v>0</v>
      </c>
      <c r="P326" s="125">
        <v>0</v>
      </c>
      <c r="Q326" s="96">
        <v>0</v>
      </c>
      <c r="R326" s="96">
        <v>0</v>
      </c>
      <c r="S326" s="97">
        <v>0</v>
      </c>
      <c r="T326" s="96">
        <v>0</v>
      </c>
      <c r="U326" s="96">
        <v>0</v>
      </c>
      <c r="V326" s="96">
        <v>0</v>
      </c>
      <c r="W326" s="96">
        <v>0</v>
      </c>
    </row>
    <row r="327" spans="2:23" ht="101.25" customHeight="1">
      <c r="B327" s="82">
        <v>34</v>
      </c>
      <c r="C327" s="89" t="s">
        <v>0</v>
      </c>
      <c r="D327" s="8" t="str">
        <f t="shared" si="14"/>
        <v>34Vigilancia de la salud ambiental</v>
      </c>
      <c r="E327" s="8" t="s">
        <v>1</v>
      </c>
      <c r="F327" s="8" t="s">
        <v>256</v>
      </c>
      <c r="G327" s="8" t="s">
        <v>260</v>
      </c>
      <c r="H327" s="8" t="s">
        <v>247</v>
      </c>
      <c r="I327" s="8" t="s">
        <v>248</v>
      </c>
      <c r="J327" s="8" t="s">
        <v>248</v>
      </c>
      <c r="K327" s="77" t="s">
        <v>40</v>
      </c>
      <c r="L327" s="89" t="s">
        <v>31</v>
      </c>
      <c r="M327" s="8" t="str">
        <f t="shared" si="13"/>
        <v>34Vigilancia de la salud ambientalSAN CRISTOBALC. FEBRERO 2025</v>
      </c>
      <c r="N327" s="125">
        <f t="shared" si="11"/>
        <v>0</v>
      </c>
      <c r="O327" s="125">
        <f t="shared" si="12"/>
        <v>0</v>
      </c>
      <c r="P327" s="125">
        <v>0</v>
      </c>
      <c r="Q327" s="96">
        <v>0</v>
      </c>
      <c r="R327" s="96">
        <v>0</v>
      </c>
      <c r="S327" s="97">
        <v>0</v>
      </c>
      <c r="T327" s="96">
        <v>0</v>
      </c>
      <c r="U327" s="96">
        <v>0</v>
      </c>
      <c r="V327" s="96">
        <v>0</v>
      </c>
      <c r="W327" s="96">
        <v>0</v>
      </c>
    </row>
    <row r="328" spans="2:23" ht="101.25" customHeight="1">
      <c r="B328" s="82">
        <v>34</v>
      </c>
      <c r="C328" s="89" t="s">
        <v>0</v>
      </c>
      <c r="D328" s="8" t="str">
        <f t="shared" si="14"/>
        <v>34Vigilancia de la salud ambiental</v>
      </c>
      <c r="E328" s="8" t="s">
        <v>1</v>
      </c>
      <c r="F328" s="8" t="s">
        <v>256</v>
      </c>
      <c r="G328" s="8" t="s">
        <v>260</v>
      </c>
      <c r="H328" s="8" t="s">
        <v>247</v>
      </c>
      <c r="I328" s="8" t="s">
        <v>248</v>
      </c>
      <c r="J328" s="8" t="s">
        <v>248</v>
      </c>
      <c r="K328" s="89" t="s">
        <v>42</v>
      </c>
      <c r="L328" s="89" t="s">
        <v>31</v>
      </c>
      <c r="M328" s="8" t="str">
        <f t="shared" si="13"/>
        <v>34Vigilancia de la salud ambientalANTONIO NARIÑOC. FEBRERO 2025</v>
      </c>
      <c r="N328" s="125">
        <f t="shared" si="11"/>
        <v>0</v>
      </c>
      <c r="O328" s="125">
        <f t="shared" si="12"/>
        <v>90168</v>
      </c>
      <c r="P328" s="125">
        <v>0</v>
      </c>
      <c r="Q328" s="96">
        <v>2</v>
      </c>
      <c r="R328" s="96">
        <v>0</v>
      </c>
      <c r="S328" s="97">
        <v>180336</v>
      </c>
      <c r="T328" s="96">
        <v>0</v>
      </c>
      <c r="U328" s="96">
        <v>2</v>
      </c>
      <c r="V328" s="96">
        <v>0</v>
      </c>
      <c r="W328" s="96">
        <v>180336</v>
      </c>
    </row>
    <row r="329" spans="2:23" ht="101.25" customHeight="1">
      <c r="B329" s="82">
        <v>34</v>
      </c>
      <c r="C329" s="89" t="s">
        <v>0</v>
      </c>
      <c r="D329" s="8" t="str">
        <f t="shared" si="14"/>
        <v>34Vigilancia de la salud ambiental</v>
      </c>
      <c r="E329" s="8" t="s">
        <v>1</v>
      </c>
      <c r="F329" s="8" t="s">
        <v>256</v>
      </c>
      <c r="G329" s="8" t="s">
        <v>260</v>
      </c>
      <c r="H329" s="8" t="s">
        <v>247</v>
      </c>
      <c r="I329" s="8" t="s">
        <v>248</v>
      </c>
      <c r="J329" s="8" t="s">
        <v>248</v>
      </c>
      <c r="K329" s="77" t="s">
        <v>41</v>
      </c>
      <c r="L329" s="89" t="s">
        <v>31</v>
      </c>
      <c r="M329" s="8" t="str">
        <f t="shared" si="13"/>
        <v>34Vigilancia de la salud ambientalRAFAEL URIBE URIBEC. FEBRERO 2025</v>
      </c>
      <c r="N329" s="125">
        <f t="shared" si="11"/>
        <v>0</v>
      </c>
      <c r="O329" s="125">
        <f t="shared" si="12"/>
        <v>90168</v>
      </c>
      <c r="P329" s="125">
        <v>0</v>
      </c>
      <c r="Q329" s="96">
        <v>1</v>
      </c>
      <c r="R329" s="96">
        <v>0</v>
      </c>
      <c r="S329" s="97">
        <v>90168</v>
      </c>
      <c r="T329" s="96">
        <v>0</v>
      </c>
      <c r="U329" s="96">
        <v>1</v>
      </c>
      <c r="V329" s="96">
        <v>0</v>
      </c>
      <c r="W329" s="96">
        <v>90168</v>
      </c>
    </row>
    <row r="330" spans="2:23" ht="101.25" customHeight="1">
      <c r="B330" s="82">
        <v>41</v>
      </c>
      <c r="C330" s="89" t="s">
        <v>0</v>
      </c>
      <c r="D330" s="8" t="str">
        <f t="shared" si="14"/>
        <v>41Vigilancia de la salud ambiental</v>
      </c>
      <c r="E330" s="8" t="s">
        <v>1</v>
      </c>
      <c r="F330" s="8" t="s">
        <v>256</v>
      </c>
      <c r="G330" s="8" t="s">
        <v>261</v>
      </c>
      <c r="H330" s="8" t="s">
        <v>247</v>
      </c>
      <c r="I330" s="8" t="s">
        <v>248</v>
      </c>
      <c r="J330" s="8" t="s">
        <v>248</v>
      </c>
      <c r="K330" s="89" t="s">
        <v>38</v>
      </c>
      <c r="L330" s="89" t="s">
        <v>31</v>
      </c>
      <c r="M330" s="8" t="str">
        <f t="shared" si="13"/>
        <v>41Vigilancia de la salud ambientalSANTA FEC. FEBRERO 2025</v>
      </c>
      <c r="N330" s="125">
        <f t="shared" si="11"/>
        <v>0</v>
      </c>
      <c r="O330" s="125">
        <f t="shared" si="12"/>
        <v>0</v>
      </c>
      <c r="P330" s="125">
        <v>0</v>
      </c>
      <c r="Q330" s="96">
        <v>0</v>
      </c>
      <c r="R330" s="96">
        <v>0</v>
      </c>
      <c r="S330" s="97">
        <v>0</v>
      </c>
      <c r="T330" s="96">
        <v>0</v>
      </c>
      <c r="U330" s="96">
        <v>0</v>
      </c>
      <c r="V330" s="96">
        <v>0</v>
      </c>
      <c r="W330" s="96">
        <v>0</v>
      </c>
    </row>
    <row r="331" spans="2:23" ht="101.25" customHeight="1">
      <c r="B331" s="82">
        <v>41</v>
      </c>
      <c r="C331" s="89" t="s">
        <v>0</v>
      </c>
      <c r="D331" s="8" t="str">
        <f t="shared" si="14"/>
        <v>41Vigilancia de la salud ambiental</v>
      </c>
      <c r="E331" s="8" t="s">
        <v>1</v>
      </c>
      <c r="F331" s="8" t="s">
        <v>256</v>
      </c>
      <c r="G331" s="8" t="s">
        <v>261</v>
      </c>
      <c r="H331" s="8" t="s">
        <v>247</v>
      </c>
      <c r="I331" s="8" t="s">
        <v>248</v>
      </c>
      <c r="J331" s="8" t="s">
        <v>248</v>
      </c>
      <c r="K331" s="77" t="s">
        <v>40</v>
      </c>
      <c r="L331" s="89" t="s">
        <v>31</v>
      </c>
      <c r="M331" s="8" t="str">
        <f t="shared" si="13"/>
        <v>41Vigilancia de la salud ambientalSAN CRISTOBALC. FEBRERO 2025</v>
      </c>
      <c r="N331" s="125">
        <f t="shared" si="11"/>
        <v>0</v>
      </c>
      <c r="O331" s="125">
        <f t="shared" si="12"/>
        <v>90168</v>
      </c>
      <c r="P331" s="125">
        <v>0</v>
      </c>
      <c r="Q331" s="96">
        <v>3</v>
      </c>
      <c r="R331" s="96">
        <v>0</v>
      </c>
      <c r="S331" s="97">
        <v>270504</v>
      </c>
      <c r="T331" s="96">
        <v>0</v>
      </c>
      <c r="U331" s="96">
        <v>3</v>
      </c>
      <c r="V331" s="96">
        <v>0</v>
      </c>
      <c r="W331" s="96">
        <v>270504</v>
      </c>
    </row>
    <row r="332" spans="2:23" ht="101.25" customHeight="1">
      <c r="B332" s="82">
        <v>41</v>
      </c>
      <c r="C332" s="89" t="s">
        <v>0</v>
      </c>
      <c r="D332" s="8" t="str">
        <f t="shared" si="14"/>
        <v>41Vigilancia de la salud ambiental</v>
      </c>
      <c r="E332" s="8" t="s">
        <v>1</v>
      </c>
      <c r="F332" s="8" t="s">
        <v>256</v>
      </c>
      <c r="G332" s="8" t="s">
        <v>261</v>
      </c>
      <c r="H332" s="8" t="s">
        <v>247</v>
      </c>
      <c r="I332" s="8" t="s">
        <v>248</v>
      </c>
      <c r="J332" s="8" t="s">
        <v>248</v>
      </c>
      <c r="K332" s="89" t="s">
        <v>39</v>
      </c>
      <c r="L332" s="89" t="s">
        <v>31</v>
      </c>
      <c r="M332" s="8" t="str">
        <f t="shared" si="13"/>
        <v>41Vigilancia de la salud ambientalMARTIRESC. FEBRERO 2025</v>
      </c>
      <c r="N332" s="125">
        <f t="shared" si="11"/>
        <v>0</v>
      </c>
      <c r="O332" s="125">
        <f t="shared" si="12"/>
        <v>0</v>
      </c>
      <c r="P332" s="125">
        <v>0</v>
      </c>
      <c r="Q332" s="96">
        <v>0</v>
      </c>
      <c r="R332" s="96">
        <v>0</v>
      </c>
      <c r="S332" s="97">
        <v>0</v>
      </c>
      <c r="T332" s="96">
        <v>0</v>
      </c>
      <c r="U332" s="96">
        <v>0</v>
      </c>
      <c r="V332" s="96">
        <v>0</v>
      </c>
      <c r="W332" s="96">
        <v>0</v>
      </c>
    </row>
    <row r="333" spans="2:23" ht="101.25" customHeight="1">
      <c r="B333" s="82">
        <v>41</v>
      </c>
      <c r="C333" s="89" t="s">
        <v>0</v>
      </c>
      <c r="D333" s="8" t="str">
        <f t="shared" si="14"/>
        <v>41Vigilancia de la salud ambiental</v>
      </c>
      <c r="E333" s="8" t="s">
        <v>1</v>
      </c>
      <c r="F333" s="8" t="s">
        <v>256</v>
      </c>
      <c r="G333" s="8" t="s">
        <v>261</v>
      </c>
      <c r="H333" s="8" t="s">
        <v>247</v>
      </c>
      <c r="I333" s="8" t="s">
        <v>248</v>
      </c>
      <c r="J333" s="8" t="s">
        <v>248</v>
      </c>
      <c r="K333" s="77" t="s">
        <v>42</v>
      </c>
      <c r="L333" s="89" t="s">
        <v>31</v>
      </c>
      <c r="M333" s="8" t="str">
        <f t="shared" si="13"/>
        <v>41Vigilancia de la salud ambientalANTONIO NARIÑOC. FEBRERO 2025</v>
      </c>
      <c r="N333" s="125">
        <f t="shared" si="11"/>
        <v>0</v>
      </c>
      <c r="O333" s="125">
        <f t="shared" si="12"/>
        <v>0</v>
      </c>
      <c r="P333" s="125">
        <v>0</v>
      </c>
      <c r="Q333" s="96">
        <v>0</v>
      </c>
      <c r="R333" s="96">
        <v>0</v>
      </c>
      <c r="S333" s="97">
        <v>0</v>
      </c>
      <c r="T333" s="96">
        <v>0</v>
      </c>
      <c r="U333" s="96">
        <v>0</v>
      </c>
      <c r="V333" s="96">
        <v>0</v>
      </c>
      <c r="W333" s="96">
        <v>0</v>
      </c>
    </row>
    <row r="334" spans="2:23" ht="101.25" customHeight="1">
      <c r="B334" s="82">
        <v>41</v>
      </c>
      <c r="C334" s="89" t="s">
        <v>0</v>
      </c>
      <c r="D334" s="8" t="str">
        <f t="shared" si="14"/>
        <v>41Vigilancia de la salud ambiental</v>
      </c>
      <c r="E334" s="8" t="s">
        <v>1</v>
      </c>
      <c r="F334" s="8" t="s">
        <v>256</v>
      </c>
      <c r="G334" s="8" t="s">
        <v>261</v>
      </c>
      <c r="H334" s="8" t="s">
        <v>247</v>
      </c>
      <c r="I334" s="8" t="s">
        <v>248</v>
      </c>
      <c r="J334" s="8" t="s">
        <v>248</v>
      </c>
      <c r="K334" s="89" t="s">
        <v>41</v>
      </c>
      <c r="L334" s="89" t="s">
        <v>31</v>
      </c>
      <c r="M334" s="8" t="str">
        <f t="shared" si="13"/>
        <v>41Vigilancia de la salud ambientalRAFAEL URIBE URIBEC. FEBRERO 2025</v>
      </c>
      <c r="N334" s="125">
        <f t="shared" si="11"/>
        <v>0</v>
      </c>
      <c r="O334" s="125">
        <f t="shared" si="12"/>
        <v>90168</v>
      </c>
      <c r="P334" s="125">
        <v>0</v>
      </c>
      <c r="Q334" s="96">
        <v>5</v>
      </c>
      <c r="R334" s="96">
        <v>0</v>
      </c>
      <c r="S334" s="97">
        <v>450840</v>
      </c>
      <c r="T334" s="96">
        <v>0</v>
      </c>
      <c r="U334" s="96">
        <v>5</v>
      </c>
      <c r="V334" s="96">
        <v>0</v>
      </c>
      <c r="W334" s="96">
        <v>450840</v>
      </c>
    </row>
    <row r="335" spans="2:23" ht="101.25" customHeight="1">
      <c r="B335" s="82">
        <v>43</v>
      </c>
      <c r="C335" s="89" t="s">
        <v>0</v>
      </c>
      <c r="D335" s="8" t="str">
        <f t="shared" si="14"/>
        <v>43Vigilancia de la salud ambiental</v>
      </c>
      <c r="E335" s="8" t="s">
        <v>1</v>
      </c>
      <c r="F335" s="8" t="s">
        <v>256</v>
      </c>
      <c r="G335" s="8" t="s">
        <v>262</v>
      </c>
      <c r="H335" s="8" t="s">
        <v>247</v>
      </c>
      <c r="I335" s="8" t="s">
        <v>248</v>
      </c>
      <c r="J335" s="8" t="s">
        <v>248</v>
      </c>
      <c r="K335" s="77" t="s">
        <v>38</v>
      </c>
      <c r="L335" s="89" t="s">
        <v>31</v>
      </c>
      <c r="M335" s="8" t="str">
        <f t="shared" si="13"/>
        <v>43Vigilancia de la salud ambientalSANTA FEC. FEBRERO 2025</v>
      </c>
      <c r="N335" s="125">
        <f t="shared" si="11"/>
        <v>0</v>
      </c>
      <c r="O335" s="125">
        <f t="shared" si="12"/>
        <v>58956</v>
      </c>
      <c r="P335" s="125">
        <v>0</v>
      </c>
      <c r="Q335" s="96">
        <v>2</v>
      </c>
      <c r="R335" s="96">
        <v>0</v>
      </c>
      <c r="S335" s="97">
        <v>117912</v>
      </c>
      <c r="T335" s="96">
        <v>0</v>
      </c>
      <c r="U335" s="96">
        <v>2</v>
      </c>
      <c r="V335" s="96">
        <v>0</v>
      </c>
      <c r="W335" s="96">
        <v>117912</v>
      </c>
    </row>
    <row r="336" spans="2:23" ht="101.25" customHeight="1">
      <c r="B336" s="82">
        <v>43</v>
      </c>
      <c r="C336" s="89" t="s">
        <v>0</v>
      </c>
      <c r="D336" s="8" t="str">
        <f t="shared" si="14"/>
        <v>43Vigilancia de la salud ambiental</v>
      </c>
      <c r="E336" s="8" t="s">
        <v>1</v>
      </c>
      <c r="F336" s="8" t="s">
        <v>256</v>
      </c>
      <c r="G336" s="8" t="s">
        <v>262</v>
      </c>
      <c r="H336" s="8" t="s">
        <v>247</v>
      </c>
      <c r="I336" s="8" t="s">
        <v>248</v>
      </c>
      <c r="J336" s="8" t="s">
        <v>248</v>
      </c>
      <c r="K336" s="89" t="s">
        <v>40</v>
      </c>
      <c r="L336" s="89" t="s">
        <v>31</v>
      </c>
      <c r="M336" s="8" t="str">
        <f t="shared" si="13"/>
        <v>43Vigilancia de la salud ambientalSAN CRISTOBALC. FEBRERO 2025</v>
      </c>
      <c r="N336" s="125">
        <f t="shared" si="11"/>
        <v>0</v>
      </c>
      <c r="O336" s="125">
        <f t="shared" si="12"/>
        <v>58956</v>
      </c>
      <c r="P336" s="125">
        <v>0</v>
      </c>
      <c r="Q336" s="96">
        <v>35</v>
      </c>
      <c r="R336" s="96">
        <v>0</v>
      </c>
      <c r="S336" s="97">
        <v>2063460</v>
      </c>
      <c r="T336" s="96">
        <v>0</v>
      </c>
      <c r="U336" s="96">
        <v>35</v>
      </c>
      <c r="V336" s="96">
        <v>0</v>
      </c>
      <c r="W336" s="96">
        <v>2063460</v>
      </c>
    </row>
    <row r="337" spans="2:23" ht="101.25" customHeight="1">
      <c r="B337" s="82">
        <v>43</v>
      </c>
      <c r="C337" s="89" t="s">
        <v>0</v>
      </c>
      <c r="D337" s="8" t="str">
        <f t="shared" si="14"/>
        <v>43Vigilancia de la salud ambiental</v>
      </c>
      <c r="E337" s="8" t="s">
        <v>1</v>
      </c>
      <c r="F337" s="8" t="s">
        <v>256</v>
      </c>
      <c r="G337" s="8" t="s">
        <v>262</v>
      </c>
      <c r="H337" s="8" t="s">
        <v>247</v>
      </c>
      <c r="I337" s="8" t="s">
        <v>248</v>
      </c>
      <c r="J337" s="8" t="s">
        <v>248</v>
      </c>
      <c r="K337" s="89" t="s">
        <v>39</v>
      </c>
      <c r="L337" s="89" t="s">
        <v>31</v>
      </c>
      <c r="M337" s="8" t="str">
        <f t="shared" si="13"/>
        <v>43Vigilancia de la salud ambientalMARTIRESC. FEBRERO 2025</v>
      </c>
      <c r="N337" s="125">
        <f t="shared" si="11"/>
        <v>0</v>
      </c>
      <c r="O337" s="125">
        <f t="shared" si="12"/>
        <v>58956</v>
      </c>
      <c r="P337" s="125">
        <v>0</v>
      </c>
      <c r="Q337" s="96">
        <v>1</v>
      </c>
      <c r="R337" s="96">
        <v>0</v>
      </c>
      <c r="S337" s="97">
        <v>58956</v>
      </c>
      <c r="T337" s="96">
        <v>0</v>
      </c>
      <c r="U337" s="96">
        <v>1</v>
      </c>
      <c r="V337" s="96">
        <v>0</v>
      </c>
      <c r="W337" s="96">
        <v>58956</v>
      </c>
    </row>
    <row r="338" spans="2:23" ht="101.25" customHeight="1">
      <c r="B338" s="82">
        <v>43</v>
      </c>
      <c r="C338" s="89" t="s">
        <v>0</v>
      </c>
      <c r="D338" s="8" t="str">
        <f t="shared" si="14"/>
        <v>43Vigilancia de la salud ambiental</v>
      </c>
      <c r="E338" s="8" t="s">
        <v>1</v>
      </c>
      <c r="F338" s="8" t="s">
        <v>256</v>
      </c>
      <c r="G338" s="8" t="s">
        <v>262</v>
      </c>
      <c r="H338" s="8" t="s">
        <v>247</v>
      </c>
      <c r="I338" s="8" t="s">
        <v>248</v>
      </c>
      <c r="J338" s="8" t="s">
        <v>248</v>
      </c>
      <c r="K338" s="77" t="s">
        <v>42</v>
      </c>
      <c r="L338" s="89" t="s">
        <v>31</v>
      </c>
      <c r="M338" s="8" t="str">
        <f t="shared" si="13"/>
        <v>43Vigilancia de la salud ambientalANTONIO NARIÑOC. FEBRERO 2025</v>
      </c>
      <c r="N338" s="125">
        <f t="shared" si="11"/>
        <v>0</v>
      </c>
      <c r="O338" s="125">
        <f t="shared" si="12"/>
        <v>0</v>
      </c>
      <c r="P338" s="125">
        <v>0</v>
      </c>
      <c r="Q338" s="96">
        <v>0</v>
      </c>
      <c r="R338" s="96">
        <v>0</v>
      </c>
      <c r="S338" s="97">
        <v>0</v>
      </c>
      <c r="T338" s="96">
        <v>0</v>
      </c>
      <c r="U338" s="96">
        <v>0</v>
      </c>
      <c r="V338" s="96">
        <v>0</v>
      </c>
      <c r="W338" s="96">
        <v>0</v>
      </c>
    </row>
    <row r="339" spans="2:23" ht="101.25" customHeight="1">
      <c r="B339" s="82">
        <v>43</v>
      </c>
      <c r="C339" s="89" t="s">
        <v>0</v>
      </c>
      <c r="D339" s="8" t="str">
        <f t="shared" si="14"/>
        <v>43Vigilancia de la salud ambiental</v>
      </c>
      <c r="E339" s="8" t="s">
        <v>1</v>
      </c>
      <c r="F339" s="8" t="s">
        <v>256</v>
      </c>
      <c r="G339" s="8" t="s">
        <v>262</v>
      </c>
      <c r="H339" s="8" t="s">
        <v>247</v>
      </c>
      <c r="I339" s="8" t="s">
        <v>248</v>
      </c>
      <c r="J339" s="8" t="s">
        <v>248</v>
      </c>
      <c r="K339" s="89" t="s">
        <v>30</v>
      </c>
      <c r="L339" s="89" t="s">
        <v>31</v>
      </c>
      <c r="M339" s="8" t="str">
        <f t="shared" si="13"/>
        <v>43Vigilancia de la salud ambientalCANDELARIAC. FEBRERO 2025</v>
      </c>
      <c r="N339" s="125">
        <f t="shared" si="11"/>
        <v>0</v>
      </c>
      <c r="O339" s="125">
        <f t="shared" si="12"/>
        <v>0</v>
      </c>
      <c r="P339" s="125">
        <v>0</v>
      </c>
      <c r="Q339" s="96">
        <v>0</v>
      </c>
      <c r="R339" s="96">
        <v>0</v>
      </c>
      <c r="S339" s="97">
        <v>0</v>
      </c>
      <c r="T339" s="96">
        <v>0</v>
      </c>
      <c r="U339" s="96">
        <v>0</v>
      </c>
      <c r="V339" s="96">
        <v>0</v>
      </c>
      <c r="W339" s="96">
        <v>0</v>
      </c>
    </row>
    <row r="340" spans="2:23" ht="101.25" customHeight="1">
      <c r="B340" s="82">
        <v>43</v>
      </c>
      <c r="C340" s="89" t="s">
        <v>0</v>
      </c>
      <c r="D340" s="8" t="str">
        <f t="shared" si="14"/>
        <v>43Vigilancia de la salud ambiental</v>
      </c>
      <c r="E340" s="8" t="s">
        <v>1</v>
      </c>
      <c r="F340" s="8" t="s">
        <v>256</v>
      </c>
      <c r="G340" s="8" t="s">
        <v>262</v>
      </c>
      <c r="H340" s="8" t="s">
        <v>247</v>
      </c>
      <c r="I340" s="8" t="s">
        <v>248</v>
      </c>
      <c r="J340" s="8" t="s">
        <v>248</v>
      </c>
      <c r="K340" s="77" t="s">
        <v>41</v>
      </c>
      <c r="L340" s="89" t="s">
        <v>31</v>
      </c>
      <c r="M340" s="8" t="str">
        <f t="shared" si="13"/>
        <v>43Vigilancia de la salud ambientalRAFAEL URIBE URIBEC. FEBRERO 2025</v>
      </c>
      <c r="N340" s="125">
        <f t="shared" si="11"/>
        <v>0</v>
      </c>
      <c r="O340" s="125">
        <f t="shared" si="12"/>
        <v>58956</v>
      </c>
      <c r="P340" s="125">
        <v>0</v>
      </c>
      <c r="Q340" s="96">
        <v>30</v>
      </c>
      <c r="R340" s="96">
        <v>0</v>
      </c>
      <c r="S340" s="97">
        <v>1768680</v>
      </c>
      <c r="T340" s="96">
        <v>0</v>
      </c>
      <c r="U340" s="96">
        <v>30</v>
      </c>
      <c r="V340" s="96">
        <v>0</v>
      </c>
      <c r="W340" s="96">
        <v>1768680</v>
      </c>
    </row>
    <row r="341" spans="2:23" ht="101.25" customHeight="1">
      <c r="B341" s="82">
        <v>46</v>
      </c>
      <c r="C341" s="89" t="s">
        <v>0</v>
      </c>
      <c r="D341" s="8" t="str">
        <f t="shared" si="14"/>
        <v>46Vigilancia de la salud ambiental</v>
      </c>
      <c r="E341" s="8" t="s">
        <v>1</v>
      </c>
      <c r="F341" s="8" t="s">
        <v>256</v>
      </c>
      <c r="G341" s="8" t="s">
        <v>263</v>
      </c>
      <c r="H341" s="8" t="s">
        <v>247</v>
      </c>
      <c r="I341" s="8" t="s">
        <v>248</v>
      </c>
      <c r="J341" s="8" t="s">
        <v>248</v>
      </c>
      <c r="K341" s="89" t="s">
        <v>38</v>
      </c>
      <c r="L341" s="89" t="s">
        <v>31</v>
      </c>
      <c r="M341" s="8" t="str">
        <f t="shared" si="13"/>
        <v>46Vigilancia de la salud ambientalSANTA FEC. FEBRERO 2025</v>
      </c>
      <c r="N341" s="125">
        <f t="shared" si="11"/>
        <v>0</v>
      </c>
      <c r="O341" s="125">
        <f t="shared" si="12"/>
        <v>120224</v>
      </c>
      <c r="P341" s="125">
        <v>0</v>
      </c>
      <c r="Q341" s="96">
        <v>10</v>
      </c>
      <c r="R341" s="96">
        <v>0</v>
      </c>
      <c r="S341" s="97">
        <v>1202240</v>
      </c>
      <c r="T341" s="96">
        <v>0</v>
      </c>
      <c r="U341" s="96">
        <v>10</v>
      </c>
      <c r="V341" s="96">
        <v>0</v>
      </c>
      <c r="W341" s="96">
        <v>1202240</v>
      </c>
    </row>
    <row r="342" spans="2:23" ht="101.25" customHeight="1">
      <c r="B342" s="82">
        <v>46</v>
      </c>
      <c r="C342" s="89" t="s">
        <v>0</v>
      </c>
      <c r="D342" s="8" t="str">
        <f t="shared" si="14"/>
        <v>46Vigilancia de la salud ambiental</v>
      </c>
      <c r="E342" s="8" t="s">
        <v>1</v>
      </c>
      <c r="F342" s="8" t="s">
        <v>256</v>
      </c>
      <c r="G342" s="8" t="s">
        <v>263</v>
      </c>
      <c r="H342" s="8" t="s">
        <v>247</v>
      </c>
      <c r="I342" s="8" t="s">
        <v>248</v>
      </c>
      <c r="J342" s="8" t="s">
        <v>248</v>
      </c>
      <c r="K342" s="77" t="s">
        <v>40</v>
      </c>
      <c r="L342" s="89" t="s">
        <v>31</v>
      </c>
      <c r="M342" s="8" t="str">
        <f t="shared" si="13"/>
        <v>46Vigilancia de la salud ambientalSAN CRISTOBALC. FEBRERO 2025</v>
      </c>
      <c r="N342" s="125">
        <f t="shared" si="11"/>
        <v>0</v>
      </c>
      <c r="O342" s="125">
        <f t="shared" si="12"/>
        <v>120224</v>
      </c>
      <c r="P342" s="125">
        <v>0</v>
      </c>
      <c r="Q342" s="96">
        <v>4</v>
      </c>
      <c r="R342" s="96">
        <v>0</v>
      </c>
      <c r="S342" s="97">
        <v>480896</v>
      </c>
      <c r="T342" s="96">
        <v>0</v>
      </c>
      <c r="U342" s="96">
        <v>4</v>
      </c>
      <c r="V342" s="96">
        <v>0</v>
      </c>
      <c r="W342" s="96">
        <v>480896</v>
      </c>
    </row>
    <row r="343" spans="2:23" ht="101.25" customHeight="1">
      <c r="B343" s="82">
        <v>46</v>
      </c>
      <c r="C343" s="89" t="s">
        <v>0</v>
      </c>
      <c r="D343" s="8" t="str">
        <f t="shared" si="14"/>
        <v>46Vigilancia de la salud ambiental</v>
      </c>
      <c r="E343" s="8" t="s">
        <v>1</v>
      </c>
      <c r="F343" s="8" t="s">
        <v>256</v>
      </c>
      <c r="G343" s="8" t="s">
        <v>263</v>
      </c>
      <c r="H343" s="8" t="s">
        <v>247</v>
      </c>
      <c r="I343" s="8" t="s">
        <v>248</v>
      </c>
      <c r="J343" s="8" t="s">
        <v>248</v>
      </c>
      <c r="K343" s="89" t="s">
        <v>39</v>
      </c>
      <c r="L343" s="89" t="s">
        <v>31</v>
      </c>
      <c r="M343" s="8" t="str">
        <f t="shared" si="13"/>
        <v>46Vigilancia de la salud ambientalMARTIRESC. FEBRERO 2025</v>
      </c>
      <c r="N343" s="125">
        <f t="shared" si="11"/>
        <v>0</v>
      </c>
      <c r="O343" s="125">
        <f t="shared" si="12"/>
        <v>120224</v>
      </c>
      <c r="P343" s="125">
        <v>0</v>
      </c>
      <c r="Q343" s="96">
        <v>10</v>
      </c>
      <c r="R343" s="96">
        <v>0</v>
      </c>
      <c r="S343" s="97">
        <v>1202240</v>
      </c>
      <c r="T343" s="96">
        <v>0</v>
      </c>
      <c r="U343" s="96">
        <v>10</v>
      </c>
      <c r="V343" s="96">
        <v>0</v>
      </c>
      <c r="W343" s="96">
        <v>1202240</v>
      </c>
    </row>
    <row r="344" spans="2:23" ht="101.25" customHeight="1">
      <c r="B344" s="82">
        <v>46</v>
      </c>
      <c r="C344" s="89" t="s">
        <v>0</v>
      </c>
      <c r="D344" s="8" t="str">
        <f t="shared" si="14"/>
        <v>46Vigilancia de la salud ambiental</v>
      </c>
      <c r="E344" s="8" t="s">
        <v>1</v>
      </c>
      <c r="F344" s="8" t="s">
        <v>256</v>
      </c>
      <c r="G344" s="8" t="s">
        <v>263</v>
      </c>
      <c r="H344" s="8" t="s">
        <v>247</v>
      </c>
      <c r="I344" s="8" t="s">
        <v>248</v>
      </c>
      <c r="J344" s="8" t="s">
        <v>248</v>
      </c>
      <c r="K344" s="77" t="s">
        <v>42</v>
      </c>
      <c r="L344" s="89" t="s">
        <v>31</v>
      </c>
      <c r="M344" s="8" t="str">
        <f t="shared" si="13"/>
        <v>46Vigilancia de la salud ambientalANTONIO NARIÑOC. FEBRERO 2025</v>
      </c>
      <c r="N344" s="125">
        <f t="shared" si="11"/>
        <v>0</v>
      </c>
      <c r="O344" s="125">
        <f t="shared" si="12"/>
        <v>120224</v>
      </c>
      <c r="P344" s="125">
        <v>0</v>
      </c>
      <c r="Q344" s="96">
        <v>3</v>
      </c>
      <c r="R344" s="96">
        <v>0</v>
      </c>
      <c r="S344" s="97">
        <v>360672</v>
      </c>
      <c r="T344" s="96">
        <v>0</v>
      </c>
      <c r="U344" s="96">
        <v>3</v>
      </c>
      <c r="V344" s="96">
        <v>0</v>
      </c>
      <c r="W344" s="96">
        <v>360672</v>
      </c>
    </row>
    <row r="345" spans="2:23" ht="101.25" customHeight="1">
      <c r="B345" s="82">
        <v>46</v>
      </c>
      <c r="C345" s="89" t="s">
        <v>0</v>
      </c>
      <c r="D345" s="8" t="str">
        <f t="shared" si="14"/>
        <v>46Vigilancia de la salud ambiental</v>
      </c>
      <c r="E345" s="8" t="s">
        <v>1</v>
      </c>
      <c r="F345" s="8" t="s">
        <v>256</v>
      </c>
      <c r="G345" s="8" t="s">
        <v>263</v>
      </c>
      <c r="H345" s="8" t="s">
        <v>247</v>
      </c>
      <c r="I345" s="8" t="s">
        <v>248</v>
      </c>
      <c r="J345" s="8" t="s">
        <v>248</v>
      </c>
      <c r="K345" s="89" t="s">
        <v>30</v>
      </c>
      <c r="L345" s="89" t="s">
        <v>31</v>
      </c>
      <c r="M345" s="8" t="str">
        <f t="shared" si="13"/>
        <v>46Vigilancia de la salud ambientalCANDELARIAC. FEBRERO 2025</v>
      </c>
      <c r="N345" s="125">
        <f t="shared" si="11"/>
        <v>0</v>
      </c>
      <c r="O345" s="125">
        <f t="shared" si="12"/>
        <v>120224</v>
      </c>
      <c r="P345" s="125">
        <v>0</v>
      </c>
      <c r="Q345" s="96">
        <v>8</v>
      </c>
      <c r="R345" s="96">
        <v>0</v>
      </c>
      <c r="S345" s="97">
        <v>961792</v>
      </c>
      <c r="T345" s="96">
        <v>0</v>
      </c>
      <c r="U345" s="96">
        <v>8</v>
      </c>
      <c r="V345" s="96">
        <v>0</v>
      </c>
      <c r="W345" s="96">
        <v>961792</v>
      </c>
    </row>
    <row r="346" spans="2:23" ht="101.25" customHeight="1">
      <c r="B346" s="82">
        <v>46</v>
      </c>
      <c r="C346" s="89" t="s">
        <v>0</v>
      </c>
      <c r="D346" s="8" t="str">
        <f t="shared" si="14"/>
        <v>46Vigilancia de la salud ambiental</v>
      </c>
      <c r="E346" s="8" t="s">
        <v>1</v>
      </c>
      <c r="F346" s="8" t="s">
        <v>256</v>
      </c>
      <c r="G346" s="8" t="s">
        <v>263</v>
      </c>
      <c r="H346" s="8" t="s">
        <v>247</v>
      </c>
      <c r="I346" s="8" t="s">
        <v>248</v>
      </c>
      <c r="J346" s="8" t="s">
        <v>248</v>
      </c>
      <c r="K346" s="89" t="s">
        <v>41</v>
      </c>
      <c r="L346" s="89" t="s">
        <v>31</v>
      </c>
      <c r="M346" s="8" t="str">
        <f t="shared" si="13"/>
        <v>46Vigilancia de la salud ambientalRAFAEL URIBE URIBEC. FEBRERO 2025</v>
      </c>
      <c r="N346" s="125">
        <f t="shared" ref="N346:N409" si="15">IFERROR(R346/P346,0)</f>
        <v>0</v>
      </c>
      <c r="O346" s="125">
        <f t="shared" ref="O346:O409" si="16">IFERROR(S346/Q346,0)</f>
        <v>120224</v>
      </c>
      <c r="P346" s="125">
        <v>0</v>
      </c>
      <c r="Q346" s="96">
        <v>2</v>
      </c>
      <c r="R346" s="96">
        <v>0</v>
      </c>
      <c r="S346" s="97">
        <v>240448</v>
      </c>
      <c r="T346" s="96">
        <v>0</v>
      </c>
      <c r="U346" s="96">
        <v>2</v>
      </c>
      <c r="V346" s="96">
        <v>0</v>
      </c>
      <c r="W346" s="96">
        <v>240448</v>
      </c>
    </row>
    <row r="347" spans="2:23" ht="101.25" customHeight="1">
      <c r="B347" s="82">
        <v>63</v>
      </c>
      <c r="C347" s="89" t="s">
        <v>0</v>
      </c>
      <c r="D347" s="8" t="str">
        <f t="shared" si="14"/>
        <v>63Vigilancia de la salud ambiental</v>
      </c>
      <c r="E347" s="8" t="s">
        <v>1</v>
      </c>
      <c r="F347" s="8" t="s">
        <v>256</v>
      </c>
      <c r="G347" s="8" t="s">
        <v>264</v>
      </c>
      <c r="H347" s="8" t="s">
        <v>265</v>
      </c>
      <c r="I347" s="8" t="s">
        <v>248</v>
      </c>
      <c r="J347" s="8" t="s">
        <v>248</v>
      </c>
      <c r="K347" s="77" t="s">
        <v>38</v>
      </c>
      <c r="L347" s="89" t="s">
        <v>31</v>
      </c>
      <c r="M347" s="8" t="str">
        <f t="shared" si="13"/>
        <v>63Vigilancia de la salud ambientalSANTA FEC. FEBRERO 2025</v>
      </c>
      <c r="N347" s="125">
        <f t="shared" si="15"/>
        <v>0</v>
      </c>
      <c r="O347" s="125">
        <f t="shared" si="16"/>
        <v>58956</v>
      </c>
      <c r="P347" s="125">
        <v>0</v>
      </c>
      <c r="Q347" s="96">
        <v>1</v>
      </c>
      <c r="R347" s="96">
        <v>0</v>
      </c>
      <c r="S347" s="97">
        <v>58956</v>
      </c>
      <c r="T347" s="96">
        <v>0</v>
      </c>
      <c r="U347" s="96">
        <v>1</v>
      </c>
      <c r="V347" s="96">
        <v>0</v>
      </c>
      <c r="W347" s="96">
        <v>58956</v>
      </c>
    </row>
    <row r="348" spans="2:23" ht="101.25" customHeight="1">
      <c r="B348" s="82">
        <v>63</v>
      </c>
      <c r="C348" s="89" t="s">
        <v>0</v>
      </c>
      <c r="D348" s="8" t="str">
        <f t="shared" si="14"/>
        <v>63Vigilancia de la salud ambiental</v>
      </c>
      <c r="E348" s="8" t="s">
        <v>1</v>
      </c>
      <c r="F348" s="8" t="s">
        <v>256</v>
      </c>
      <c r="G348" s="8" t="s">
        <v>264</v>
      </c>
      <c r="H348" s="8" t="s">
        <v>265</v>
      </c>
      <c r="I348" s="8" t="s">
        <v>248</v>
      </c>
      <c r="J348" s="8" t="s">
        <v>248</v>
      </c>
      <c r="K348" s="89" t="s">
        <v>40</v>
      </c>
      <c r="L348" s="89" t="s">
        <v>31</v>
      </c>
      <c r="M348" s="8" t="str">
        <f t="shared" si="13"/>
        <v>63Vigilancia de la salud ambientalSAN CRISTOBALC. FEBRERO 2025</v>
      </c>
      <c r="N348" s="125">
        <f t="shared" si="15"/>
        <v>0</v>
      </c>
      <c r="O348" s="125">
        <f t="shared" si="16"/>
        <v>0</v>
      </c>
      <c r="P348" s="125">
        <v>0</v>
      </c>
      <c r="Q348" s="96">
        <v>0</v>
      </c>
      <c r="R348" s="96">
        <v>0</v>
      </c>
      <c r="S348" s="97">
        <v>0</v>
      </c>
      <c r="T348" s="96">
        <v>0</v>
      </c>
      <c r="U348" s="96">
        <v>0</v>
      </c>
      <c r="V348" s="96">
        <v>0</v>
      </c>
      <c r="W348" s="96">
        <v>0</v>
      </c>
    </row>
    <row r="349" spans="2:23" ht="101.25" customHeight="1">
      <c r="B349" s="82">
        <v>63</v>
      </c>
      <c r="C349" s="89" t="s">
        <v>0</v>
      </c>
      <c r="D349" s="8" t="str">
        <f t="shared" si="14"/>
        <v>63Vigilancia de la salud ambiental</v>
      </c>
      <c r="E349" s="8" t="s">
        <v>1</v>
      </c>
      <c r="F349" s="8" t="s">
        <v>256</v>
      </c>
      <c r="G349" s="8" t="s">
        <v>264</v>
      </c>
      <c r="H349" s="8" t="s">
        <v>265</v>
      </c>
      <c r="I349" s="8" t="s">
        <v>248</v>
      </c>
      <c r="J349" s="8" t="s">
        <v>248</v>
      </c>
      <c r="K349" s="77" t="s">
        <v>39</v>
      </c>
      <c r="L349" s="89" t="s">
        <v>31</v>
      </c>
      <c r="M349" s="8" t="str">
        <f t="shared" si="13"/>
        <v>63Vigilancia de la salud ambientalMARTIRESC. FEBRERO 2025</v>
      </c>
      <c r="N349" s="125">
        <f t="shared" si="15"/>
        <v>0</v>
      </c>
      <c r="O349" s="125">
        <f t="shared" si="16"/>
        <v>58956</v>
      </c>
      <c r="P349" s="125">
        <v>0</v>
      </c>
      <c r="Q349" s="96">
        <v>1</v>
      </c>
      <c r="R349" s="96">
        <v>0</v>
      </c>
      <c r="S349" s="97">
        <v>58956</v>
      </c>
      <c r="T349" s="96">
        <v>0</v>
      </c>
      <c r="U349" s="96">
        <v>1</v>
      </c>
      <c r="V349" s="96">
        <v>0</v>
      </c>
      <c r="W349" s="96">
        <v>58956</v>
      </c>
    </row>
    <row r="350" spans="2:23" ht="101.25" customHeight="1">
      <c r="B350" s="82">
        <v>63</v>
      </c>
      <c r="C350" s="89" t="s">
        <v>0</v>
      </c>
      <c r="D350" s="8" t="str">
        <f t="shared" si="14"/>
        <v>63Vigilancia de la salud ambiental</v>
      </c>
      <c r="E350" s="8" t="s">
        <v>1</v>
      </c>
      <c r="F350" s="8" t="s">
        <v>256</v>
      </c>
      <c r="G350" s="8" t="s">
        <v>264</v>
      </c>
      <c r="H350" s="8" t="s">
        <v>265</v>
      </c>
      <c r="I350" s="8" t="s">
        <v>248</v>
      </c>
      <c r="J350" s="8" t="s">
        <v>248</v>
      </c>
      <c r="K350" s="89" t="s">
        <v>41</v>
      </c>
      <c r="L350" s="89" t="s">
        <v>31</v>
      </c>
      <c r="M350" s="8" t="str">
        <f t="shared" si="13"/>
        <v>63Vigilancia de la salud ambientalRAFAEL URIBE URIBEC. FEBRERO 2025</v>
      </c>
      <c r="N350" s="125">
        <f t="shared" si="15"/>
        <v>0</v>
      </c>
      <c r="O350" s="125">
        <f t="shared" si="16"/>
        <v>0</v>
      </c>
      <c r="P350" s="125">
        <v>0</v>
      </c>
      <c r="Q350" s="96">
        <v>0</v>
      </c>
      <c r="R350" s="96">
        <v>0</v>
      </c>
      <c r="S350" s="97">
        <v>0</v>
      </c>
      <c r="T350" s="96">
        <v>0</v>
      </c>
      <c r="U350" s="96">
        <v>0</v>
      </c>
      <c r="V350" s="96">
        <v>0</v>
      </c>
      <c r="W350" s="96">
        <v>0</v>
      </c>
    </row>
    <row r="351" spans="2:23" ht="101.25" customHeight="1">
      <c r="B351" s="82">
        <v>64</v>
      </c>
      <c r="C351" s="89" t="s">
        <v>0</v>
      </c>
      <c r="D351" s="8" t="str">
        <f t="shared" si="14"/>
        <v>64Vigilancia de la salud ambiental</v>
      </c>
      <c r="E351" s="8" t="s">
        <v>1</v>
      </c>
      <c r="F351" s="8" t="s">
        <v>266</v>
      </c>
      <c r="G351" s="8" t="s">
        <v>267</v>
      </c>
      <c r="H351" s="8" t="s">
        <v>247</v>
      </c>
      <c r="I351" s="8" t="s">
        <v>248</v>
      </c>
      <c r="J351" s="8" t="s">
        <v>248</v>
      </c>
      <c r="K351" s="77" t="s">
        <v>39</v>
      </c>
      <c r="L351" s="89" t="s">
        <v>31</v>
      </c>
      <c r="M351" s="8" t="str">
        <f t="shared" si="13"/>
        <v>64Vigilancia de la salud ambientalMARTIRESC. FEBRERO 2025</v>
      </c>
      <c r="N351" s="125">
        <f t="shared" si="15"/>
        <v>0</v>
      </c>
      <c r="O351" s="125">
        <f t="shared" si="16"/>
        <v>52021</v>
      </c>
      <c r="P351" s="125">
        <v>0</v>
      </c>
      <c r="Q351" s="96">
        <v>3</v>
      </c>
      <c r="R351" s="96">
        <v>0</v>
      </c>
      <c r="S351" s="97">
        <v>156063</v>
      </c>
      <c r="T351" s="96">
        <v>0</v>
      </c>
      <c r="U351" s="96">
        <v>3</v>
      </c>
      <c r="V351" s="96">
        <v>0</v>
      </c>
      <c r="W351" s="96">
        <v>156063</v>
      </c>
    </row>
    <row r="352" spans="2:23" ht="101.25" customHeight="1">
      <c r="B352" s="82">
        <v>64</v>
      </c>
      <c r="C352" s="89" t="s">
        <v>0</v>
      </c>
      <c r="D352" s="8" t="str">
        <f t="shared" si="14"/>
        <v>64Vigilancia de la salud ambiental</v>
      </c>
      <c r="E352" s="8" t="s">
        <v>1</v>
      </c>
      <c r="F352" s="8" t="s">
        <v>266</v>
      </c>
      <c r="G352" s="8" t="s">
        <v>267</v>
      </c>
      <c r="H352" s="8" t="s">
        <v>247</v>
      </c>
      <c r="I352" s="8" t="s">
        <v>248</v>
      </c>
      <c r="J352" s="8" t="s">
        <v>248</v>
      </c>
      <c r="K352" s="89" t="s">
        <v>30</v>
      </c>
      <c r="L352" s="89" t="s">
        <v>31</v>
      </c>
      <c r="M352" s="8" t="str">
        <f t="shared" si="13"/>
        <v>64Vigilancia de la salud ambientalCANDELARIAC. FEBRERO 2025</v>
      </c>
      <c r="N352" s="125">
        <f t="shared" si="15"/>
        <v>0</v>
      </c>
      <c r="O352" s="125">
        <f t="shared" si="16"/>
        <v>52021</v>
      </c>
      <c r="P352" s="125">
        <v>0</v>
      </c>
      <c r="Q352" s="96">
        <v>29</v>
      </c>
      <c r="R352" s="96">
        <v>0</v>
      </c>
      <c r="S352" s="97">
        <v>1508609</v>
      </c>
      <c r="T352" s="96">
        <v>0</v>
      </c>
      <c r="U352" s="96">
        <v>29</v>
      </c>
      <c r="V352" s="96">
        <v>0</v>
      </c>
      <c r="W352" s="96">
        <v>1508609</v>
      </c>
    </row>
    <row r="353" spans="2:23" ht="101.25" customHeight="1">
      <c r="B353" s="82">
        <v>65</v>
      </c>
      <c r="C353" s="89" t="s">
        <v>0</v>
      </c>
      <c r="D353" s="8" t="str">
        <f t="shared" si="14"/>
        <v>65Vigilancia de la salud ambiental</v>
      </c>
      <c r="E353" s="8" t="s">
        <v>1</v>
      </c>
      <c r="F353" s="8" t="s">
        <v>266</v>
      </c>
      <c r="G353" s="8" t="s">
        <v>268</v>
      </c>
      <c r="H353" s="8" t="s">
        <v>247</v>
      </c>
      <c r="I353" s="8" t="s">
        <v>248</v>
      </c>
      <c r="J353" s="8" t="s">
        <v>248</v>
      </c>
      <c r="K353" s="77" t="s">
        <v>38</v>
      </c>
      <c r="L353" s="89" t="s">
        <v>31</v>
      </c>
      <c r="M353" s="8" t="str">
        <f t="shared" si="13"/>
        <v>65Vigilancia de la salud ambientalSANTA FEC. FEBRERO 2025</v>
      </c>
      <c r="N353" s="125">
        <f t="shared" si="15"/>
        <v>0</v>
      </c>
      <c r="O353" s="125">
        <f t="shared" si="16"/>
        <v>138720</v>
      </c>
      <c r="P353" s="125">
        <v>0</v>
      </c>
      <c r="Q353" s="96">
        <v>8</v>
      </c>
      <c r="R353" s="96">
        <v>0</v>
      </c>
      <c r="S353" s="97">
        <v>1109760</v>
      </c>
      <c r="T353" s="96">
        <v>0</v>
      </c>
      <c r="U353" s="96">
        <v>8</v>
      </c>
      <c r="V353" s="96">
        <v>0</v>
      </c>
      <c r="W353" s="96">
        <v>1109760</v>
      </c>
    </row>
    <row r="354" spans="2:23" ht="101.25" customHeight="1">
      <c r="B354" s="82">
        <v>65</v>
      </c>
      <c r="C354" s="89" t="s">
        <v>0</v>
      </c>
      <c r="D354" s="8" t="str">
        <f t="shared" si="14"/>
        <v>65Vigilancia de la salud ambiental</v>
      </c>
      <c r="E354" s="8" t="s">
        <v>1</v>
      </c>
      <c r="F354" s="8" t="s">
        <v>266</v>
      </c>
      <c r="G354" s="8" t="s">
        <v>268</v>
      </c>
      <c r="H354" s="8" t="s">
        <v>247</v>
      </c>
      <c r="I354" s="8" t="s">
        <v>248</v>
      </c>
      <c r="J354" s="8" t="s">
        <v>248</v>
      </c>
      <c r="K354" s="89" t="s">
        <v>40</v>
      </c>
      <c r="L354" s="89" t="s">
        <v>31</v>
      </c>
      <c r="M354" s="8" t="str">
        <f t="shared" si="13"/>
        <v>65Vigilancia de la salud ambientalSAN CRISTOBALC. FEBRERO 2025</v>
      </c>
      <c r="N354" s="125">
        <f t="shared" si="15"/>
        <v>0</v>
      </c>
      <c r="O354" s="125">
        <f t="shared" si="16"/>
        <v>138720</v>
      </c>
      <c r="P354" s="125">
        <v>0</v>
      </c>
      <c r="Q354" s="96">
        <v>24</v>
      </c>
      <c r="R354" s="96">
        <v>0</v>
      </c>
      <c r="S354" s="97">
        <v>3329280</v>
      </c>
      <c r="T354" s="96">
        <v>0</v>
      </c>
      <c r="U354" s="96">
        <v>24</v>
      </c>
      <c r="V354" s="96">
        <v>0</v>
      </c>
      <c r="W354" s="96">
        <v>3329280</v>
      </c>
    </row>
    <row r="355" spans="2:23" ht="101.25" customHeight="1">
      <c r="B355" s="82">
        <v>65</v>
      </c>
      <c r="C355" s="89" t="s">
        <v>0</v>
      </c>
      <c r="D355" s="8" t="str">
        <f t="shared" si="14"/>
        <v>65Vigilancia de la salud ambiental</v>
      </c>
      <c r="E355" s="8" t="s">
        <v>1</v>
      </c>
      <c r="F355" s="8" t="s">
        <v>266</v>
      </c>
      <c r="G355" s="8" t="s">
        <v>268</v>
      </c>
      <c r="H355" s="8" t="s">
        <v>247</v>
      </c>
      <c r="I355" s="8" t="s">
        <v>248</v>
      </c>
      <c r="J355" s="8" t="s">
        <v>248</v>
      </c>
      <c r="K355" s="77" t="s">
        <v>39</v>
      </c>
      <c r="L355" s="89" t="s">
        <v>31</v>
      </c>
      <c r="M355" s="8" t="str">
        <f t="shared" si="13"/>
        <v>65Vigilancia de la salud ambientalMARTIRESC. FEBRERO 2025</v>
      </c>
      <c r="N355" s="125">
        <f t="shared" si="15"/>
        <v>0</v>
      </c>
      <c r="O355" s="125">
        <f t="shared" si="16"/>
        <v>138720</v>
      </c>
      <c r="P355" s="125">
        <v>0</v>
      </c>
      <c r="Q355" s="96">
        <v>6</v>
      </c>
      <c r="R355" s="96">
        <v>0</v>
      </c>
      <c r="S355" s="97">
        <v>832320</v>
      </c>
      <c r="T355" s="96">
        <v>0</v>
      </c>
      <c r="U355" s="96">
        <v>6</v>
      </c>
      <c r="V355" s="96">
        <v>0</v>
      </c>
      <c r="W355" s="96">
        <v>832320</v>
      </c>
    </row>
    <row r="356" spans="2:23" ht="101.25" customHeight="1">
      <c r="B356" s="82">
        <v>65</v>
      </c>
      <c r="C356" s="89" t="s">
        <v>0</v>
      </c>
      <c r="D356" s="8" t="str">
        <f t="shared" si="14"/>
        <v>65Vigilancia de la salud ambiental</v>
      </c>
      <c r="E356" s="8" t="s">
        <v>1</v>
      </c>
      <c r="F356" s="8" t="s">
        <v>266</v>
      </c>
      <c r="G356" s="8" t="s">
        <v>268</v>
      </c>
      <c r="H356" s="8" t="s">
        <v>247</v>
      </c>
      <c r="I356" s="8" t="s">
        <v>248</v>
      </c>
      <c r="J356" s="8" t="s">
        <v>248</v>
      </c>
      <c r="K356" s="89" t="s">
        <v>42</v>
      </c>
      <c r="L356" s="89" t="s">
        <v>31</v>
      </c>
      <c r="M356" s="8" t="str">
        <f t="shared" si="13"/>
        <v>65Vigilancia de la salud ambientalANTONIO NARIÑOC. FEBRERO 2025</v>
      </c>
      <c r="N356" s="125">
        <f t="shared" si="15"/>
        <v>0</v>
      </c>
      <c r="O356" s="125">
        <f t="shared" si="16"/>
        <v>138720</v>
      </c>
      <c r="P356" s="125">
        <v>0</v>
      </c>
      <c r="Q356" s="96">
        <v>14</v>
      </c>
      <c r="R356" s="96">
        <v>0</v>
      </c>
      <c r="S356" s="97">
        <v>1942080</v>
      </c>
      <c r="T356" s="96">
        <v>0</v>
      </c>
      <c r="U356" s="96">
        <v>14</v>
      </c>
      <c r="V356" s="96">
        <v>0</v>
      </c>
      <c r="W356" s="96">
        <v>1942080</v>
      </c>
    </row>
    <row r="357" spans="2:23" ht="101.25" customHeight="1">
      <c r="B357" s="82">
        <v>65</v>
      </c>
      <c r="C357" s="89" t="s">
        <v>0</v>
      </c>
      <c r="D357" s="8" t="str">
        <f t="shared" si="14"/>
        <v>65Vigilancia de la salud ambiental</v>
      </c>
      <c r="E357" s="8" t="s">
        <v>1</v>
      </c>
      <c r="F357" s="8" t="s">
        <v>266</v>
      </c>
      <c r="G357" s="8" t="s">
        <v>268</v>
      </c>
      <c r="H357" s="8" t="s">
        <v>247</v>
      </c>
      <c r="I357" s="8" t="s">
        <v>248</v>
      </c>
      <c r="J357" s="8" t="s">
        <v>248</v>
      </c>
      <c r="K357" s="77" t="s">
        <v>30</v>
      </c>
      <c r="L357" s="89" t="s">
        <v>31</v>
      </c>
      <c r="M357" s="8" t="str">
        <f t="shared" si="13"/>
        <v>65Vigilancia de la salud ambientalCANDELARIAC. FEBRERO 2025</v>
      </c>
      <c r="N357" s="125">
        <f t="shared" si="15"/>
        <v>0</v>
      </c>
      <c r="O357" s="125">
        <f t="shared" si="16"/>
        <v>138720</v>
      </c>
      <c r="P357" s="125">
        <v>0</v>
      </c>
      <c r="Q357" s="96">
        <v>1</v>
      </c>
      <c r="R357" s="96">
        <v>0</v>
      </c>
      <c r="S357" s="97">
        <v>138720</v>
      </c>
      <c r="T357" s="96">
        <v>0</v>
      </c>
      <c r="U357" s="96">
        <v>1</v>
      </c>
      <c r="V357" s="96">
        <v>0</v>
      </c>
      <c r="W357" s="96">
        <v>138720</v>
      </c>
    </row>
    <row r="358" spans="2:23" ht="101.25" customHeight="1">
      <c r="B358" s="82">
        <v>65</v>
      </c>
      <c r="C358" s="89" t="s">
        <v>0</v>
      </c>
      <c r="D358" s="8" t="str">
        <f t="shared" si="14"/>
        <v>65Vigilancia de la salud ambiental</v>
      </c>
      <c r="E358" s="8" t="s">
        <v>1</v>
      </c>
      <c r="F358" s="8" t="s">
        <v>266</v>
      </c>
      <c r="G358" s="8" t="s">
        <v>268</v>
      </c>
      <c r="H358" s="8" t="s">
        <v>247</v>
      </c>
      <c r="I358" s="8" t="s">
        <v>248</v>
      </c>
      <c r="J358" s="8" t="s">
        <v>248</v>
      </c>
      <c r="K358" s="89" t="s">
        <v>41</v>
      </c>
      <c r="L358" s="89" t="s">
        <v>31</v>
      </c>
      <c r="M358" s="8" t="str">
        <f t="shared" si="13"/>
        <v>65Vigilancia de la salud ambientalRAFAEL URIBE URIBEC. FEBRERO 2025</v>
      </c>
      <c r="N358" s="125">
        <f t="shared" si="15"/>
        <v>0</v>
      </c>
      <c r="O358" s="125">
        <f t="shared" si="16"/>
        <v>138720</v>
      </c>
      <c r="P358" s="125">
        <v>0</v>
      </c>
      <c r="Q358" s="96">
        <v>32</v>
      </c>
      <c r="R358" s="96">
        <v>0</v>
      </c>
      <c r="S358" s="97">
        <v>4439040</v>
      </c>
      <c r="T358" s="96">
        <v>0</v>
      </c>
      <c r="U358" s="96">
        <v>25</v>
      </c>
      <c r="V358" s="96">
        <v>0</v>
      </c>
      <c r="W358" s="96">
        <v>3468000</v>
      </c>
    </row>
    <row r="359" spans="2:23" ht="101.25" customHeight="1">
      <c r="B359" s="82">
        <v>68</v>
      </c>
      <c r="C359" s="89" t="s">
        <v>0</v>
      </c>
      <c r="D359" s="8" t="str">
        <f t="shared" si="14"/>
        <v>68Vigilancia de la salud ambiental</v>
      </c>
      <c r="E359" s="8" t="s">
        <v>1</v>
      </c>
      <c r="F359" s="8" t="s">
        <v>266</v>
      </c>
      <c r="G359" s="8" t="s">
        <v>269</v>
      </c>
      <c r="H359" s="8" t="s">
        <v>247</v>
      </c>
      <c r="I359" s="8" t="s">
        <v>248</v>
      </c>
      <c r="J359" s="8" t="s">
        <v>248</v>
      </c>
      <c r="K359" s="77" t="s">
        <v>38</v>
      </c>
      <c r="L359" s="89" t="s">
        <v>31</v>
      </c>
      <c r="M359" s="8" t="str">
        <f t="shared" si="13"/>
        <v>68Vigilancia de la salud ambientalSANTA FEC. FEBRERO 2025</v>
      </c>
      <c r="N359" s="125">
        <f t="shared" si="15"/>
        <v>0</v>
      </c>
      <c r="O359" s="125">
        <f t="shared" si="16"/>
        <v>277440</v>
      </c>
      <c r="P359" s="125">
        <v>0</v>
      </c>
      <c r="Q359" s="96">
        <v>1</v>
      </c>
      <c r="R359" s="96">
        <v>0</v>
      </c>
      <c r="S359" s="97">
        <v>277440</v>
      </c>
      <c r="T359" s="96">
        <v>0</v>
      </c>
      <c r="U359" s="96">
        <v>1</v>
      </c>
      <c r="V359" s="96">
        <v>0</v>
      </c>
      <c r="W359" s="96">
        <v>277440</v>
      </c>
    </row>
    <row r="360" spans="2:23" ht="101.25" customHeight="1">
      <c r="B360" s="82">
        <v>68</v>
      </c>
      <c r="C360" s="89" t="s">
        <v>0</v>
      </c>
      <c r="D360" s="8" t="str">
        <f t="shared" si="14"/>
        <v>68Vigilancia de la salud ambiental</v>
      </c>
      <c r="E360" s="8" t="s">
        <v>1</v>
      </c>
      <c r="F360" s="8" t="s">
        <v>266</v>
      </c>
      <c r="G360" s="8" t="s">
        <v>269</v>
      </c>
      <c r="H360" s="8" t="s">
        <v>247</v>
      </c>
      <c r="I360" s="8" t="s">
        <v>248</v>
      </c>
      <c r="J360" s="8" t="s">
        <v>248</v>
      </c>
      <c r="K360" s="89" t="s">
        <v>40</v>
      </c>
      <c r="L360" s="89" t="s">
        <v>31</v>
      </c>
      <c r="M360" s="8" t="str">
        <f t="shared" si="13"/>
        <v>68Vigilancia de la salud ambientalSAN CRISTOBALC. FEBRERO 2025</v>
      </c>
      <c r="N360" s="125">
        <f t="shared" si="15"/>
        <v>0</v>
      </c>
      <c r="O360" s="125">
        <f t="shared" si="16"/>
        <v>277440</v>
      </c>
      <c r="P360" s="125">
        <v>0</v>
      </c>
      <c r="Q360" s="96">
        <v>1</v>
      </c>
      <c r="R360" s="96">
        <v>0</v>
      </c>
      <c r="S360" s="97">
        <v>277440</v>
      </c>
      <c r="T360" s="96">
        <v>0</v>
      </c>
      <c r="U360" s="96">
        <v>1</v>
      </c>
      <c r="V360" s="96">
        <v>0</v>
      </c>
      <c r="W360" s="96">
        <v>277440</v>
      </c>
    </row>
    <row r="361" spans="2:23" ht="101.25" customHeight="1">
      <c r="B361" s="82">
        <v>68</v>
      </c>
      <c r="C361" s="89" t="s">
        <v>0</v>
      </c>
      <c r="D361" s="8" t="str">
        <f t="shared" si="14"/>
        <v>68Vigilancia de la salud ambiental</v>
      </c>
      <c r="E361" s="8" t="s">
        <v>1</v>
      </c>
      <c r="F361" s="8" t="s">
        <v>266</v>
      </c>
      <c r="G361" s="8" t="s">
        <v>269</v>
      </c>
      <c r="H361" s="8" t="s">
        <v>247</v>
      </c>
      <c r="I361" s="8" t="s">
        <v>248</v>
      </c>
      <c r="J361" s="8" t="s">
        <v>248</v>
      </c>
      <c r="K361" s="77" t="s">
        <v>39</v>
      </c>
      <c r="L361" s="89" t="s">
        <v>31</v>
      </c>
      <c r="M361" s="8" t="str">
        <f t="shared" si="13"/>
        <v>68Vigilancia de la salud ambientalMARTIRESC. FEBRERO 2025</v>
      </c>
      <c r="N361" s="125">
        <f t="shared" si="15"/>
        <v>0</v>
      </c>
      <c r="O361" s="125">
        <f t="shared" si="16"/>
        <v>277440</v>
      </c>
      <c r="P361" s="125">
        <v>0</v>
      </c>
      <c r="Q361" s="96">
        <v>3</v>
      </c>
      <c r="R361" s="96">
        <v>0</v>
      </c>
      <c r="S361" s="97">
        <v>832320</v>
      </c>
      <c r="T361" s="96">
        <v>0</v>
      </c>
      <c r="U361" s="96">
        <v>2</v>
      </c>
      <c r="V361" s="96">
        <v>0</v>
      </c>
      <c r="W361" s="96">
        <v>554880</v>
      </c>
    </row>
    <row r="362" spans="2:23" ht="101.25" customHeight="1">
      <c r="B362" s="82">
        <v>68</v>
      </c>
      <c r="C362" s="89" t="s">
        <v>0</v>
      </c>
      <c r="D362" s="8" t="str">
        <f t="shared" si="14"/>
        <v>68Vigilancia de la salud ambiental</v>
      </c>
      <c r="E362" s="8" t="s">
        <v>1</v>
      </c>
      <c r="F362" s="8" t="s">
        <v>266</v>
      </c>
      <c r="G362" s="8" t="s">
        <v>269</v>
      </c>
      <c r="H362" s="8" t="s">
        <v>247</v>
      </c>
      <c r="I362" s="8" t="s">
        <v>248</v>
      </c>
      <c r="J362" s="8" t="s">
        <v>248</v>
      </c>
      <c r="K362" s="89" t="s">
        <v>42</v>
      </c>
      <c r="L362" s="89" t="s">
        <v>31</v>
      </c>
      <c r="M362" s="8" t="str">
        <f t="shared" si="13"/>
        <v>68Vigilancia de la salud ambientalANTONIO NARIÑOC. FEBRERO 2025</v>
      </c>
      <c r="N362" s="125">
        <f t="shared" si="15"/>
        <v>0</v>
      </c>
      <c r="O362" s="125">
        <f t="shared" si="16"/>
        <v>0</v>
      </c>
      <c r="P362" s="125">
        <v>0</v>
      </c>
      <c r="Q362" s="96">
        <v>0</v>
      </c>
      <c r="R362" s="96">
        <v>0</v>
      </c>
      <c r="S362" s="97">
        <v>0</v>
      </c>
      <c r="T362" s="96">
        <v>0</v>
      </c>
      <c r="U362" s="96">
        <v>0</v>
      </c>
      <c r="V362" s="96">
        <v>0</v>
      </c>
      <c r="W362" s="96">
        <v>0</v>
      </c>
    </row>
    <row r="363" spans="2:23" ht="101.25" customHeight="1">
      <c r="B363" s="82">
        <v>68</v>
      </c>
      <c r="C363" s="89" t="s">
        <v>0</v>
      </c>
      <c r="D363" s="8" t="str">
        <f t="shared" si="14"/>
        <v>68Vigilancia de la salud ambiental</v>
      </c>
      <c r="E363" s="8" t="s">
        <v>1</v>
      </c>
      <c r="F363" s="8" t="s">
        <v>266</v>
      </c>
      <c r="G363" s="8" t="s">
        <v>269</v>
      </c>
      <c r="H363" s="8" t="s">
        <v>247</v>
      </c>
      <c r="I363" s="8" t="s">
        <v>248</v>
      </c>
      <c r="J363" s="8" t="s">
        <v>248</v>
      </c>
      <c r="K363" s="77" t="s">
        <v>41</v>
      </c>
      <c r="L363" s="89" t="s">
        <v>31</v>
      </c>
      <c r="M363" s="8" t="str">
        <f t="shared" si="13"/>
        <v>68Vigilancia de la salud ambientalRAFAEL URIBE URIBEC. FEBRERO 2025</v>
      </c>
      <c r="N363" s="125">
        <f t="shared" si="15"/>
        <v>0</v>
      </c>
      <c r="O363" s="125">
        <f t="shared" si="16"/>
        <v>277440</v>
      </c>
      <c r="P363" s="125">
        <v>0</v>
      </c>
      <c r="Q363" s="96">
        <v>1</v>
      </c>
      <c r="R363" s="96">
        <v>0</v>
      </c>
      <c r="S363" s="97">
        <v>277440</v>
      </c>
      <c r="T363" s="96">
        <v>0</v>
      </c>
      <c r="U363" s="96">
        <v>1</v>
      </c>
      <c r="V363" s="96">
        <v>0</v>
      </c>
      <c r="W363" s="96">
        <v>277440</v>
      </c>
    </row>
    <row r="364" spans="2:23" ht="101.25" customHeight="1">
      <c r="B364" s="82">
        <v>69</v>
      </c>
      <c r="C364" s="89" t="s">
        <v>0</v>
      </c>
      <c r="D364" s="8" t="str">
        <f t="shared" si="14"/>
        <v>69Vigilancia de la salud ambiental</v>
      </c>
      <c r="E364" s="8" t="s">
        <v>1</v>
      </c>
      <c r="F364" s="8" t="s">
        <v>266</v>
      </c>
      <c r="G364" s="8" t="s">
        <v>270</v>
      </c>
      <c r="H364" s="8" t="s">
        <v>247</v>
      </c>
      <c r="I364" s="8" t="s">
        <v>248</v>
      </c>
      <c r="J364" s="8" t="s">
        <v>248</v>
      </c>
      <c r="K364" s="89" t="s">
        <v>38</v>
      </c>
      <c r="L364" s="89" t="s">
        <v>31</v>
      </c>
      <c r="M364" s="8" t="str">
        <f t="shared" si="13"/>
        <v>69Vigilancia de la salud ambientalSANTA FEC. FEBRERO 2025</v>
      </c>
      <c r="N364" s="125">
        <f t="shared" si="15"/>
        <v>0</v>
      </c>
      <c r="O364" s="125">
        <f t="shared" si="16"/>
        <v>49130</v>
      </c>
      <c r="P364" s="125">
        <v>0</v>
      </c>
      <c r="Q364" s="96">
        <v>6</v>
      </c>
      <c r="R364" s="96">
        <v>0</v>
      </c>
      <c r="S364" s="97">
        <v>294780</v>
      </c>
      <c r="T364" s="96">
        <v>0</v>
      </c>
      <c r="U364" s="96">
        <v>6</v>
      </c>
      <c r="V364" s="96">
        <v>0</v>
      </c>
      <c r="W364" s="96">
        <v>294780</v>
      </c>
    </row>
    <row r="365" spans="2:23" ht="101.25" customHeight="1">
      <c r="B365" s="82">
        <v>69</v>
      </c>
      <c r="C365" s="89" t="s">
        <v>0</v>
      </c>
      <c r="D365" s="8" t="str">
        <f t="shared" si="14"/>
        <v>69Vigilancia de la salud ambiental</v>
      </c>
      <c r="E365" s="8" t="s">
        <v>1</v>
      </c>
      <c r="F365" s="8" t="s">
        <v>266</v>
      </c>
      <c r="G365" s="8" t="s">
        <v>270</v>
      </c>
      <c r="H365" s="8" t="s">
        <v>247</v>
      </c>
      <c r="I365" s="8" t="s">
        <v>248</v>
      </c>
      <c r="J365" s="8" t="s">
        <v>248</v>
      </c>
      <c r="K365" s="77" t="s">
        <v>40</v>
      </c>
      <c r="L365" s="89" t="s">
        <v>31</v>
      </c>
      <c r="M365" s="8" t="str">
        <f t="shared" si="13"/>
        <v>69Vigilancia de la salud ambientalSAN CRISTOBALC. FEBRERO 2025</v>
      </c>
      <c r="N365" s="125">
        <f t="shared" si="15"/>
        <v>0</v>
      </c>
      <c r="O365" s="125">
        <f t="shared" si="16"/>
        <v>49130</v>
      </c>
      <c r="P365" s="125">
        <v>0</v>
      </c>
      <c r="Q365" s="96">
        <v>11</v>
      </c>
      <c r="R365" s="96">
        <v>0</v>
      </c>
      <c r="S365" s="97">
        <v>540430</v>
      </c>
      <c r="T365" s="96">
        <v>0</v>
      </c>
      <c r="U365" s="96">
        <v>11</v>
      </c>
      <c r="V365" s="96">
        <v>0</v>
      </c>
      <c r="W365" s="96">
        <v>540430</v>
      </c>
    </row>
    <row r="366" spans="2:23" ht="101.25" customHeight="1">
      <c r="B366" s="82">
        <v>69</v>
      </c>
      <c r="C366" s="89" t="s">
        <v>0</v>
      </c>
      <c r="D366" s="8" t="str">
        <f t="shared" si="14"/>
        <v>69Vigilancia de la salud ambiental</v>
      </c>
      <c r="E366" s="8" t="s">
        <v>1</v>
      </c>
      <c r="F366" s="8" t="s">
        <v>266</v>
      </c>
      <c r="G366" s="8" t="s">
        <v>270</v>
      </c>
      <c r="H366" s="8" t="s">
        <v>247</v>
      </c>
      <c r="I366" s="8" t="s">
        <v>248</v>
      </c>
      <c r="J366" s="8" t="s">
        <v>248</v>
      </c>
      <c r="K366" s="89" t="s">
        <v>39</v>
      </c>
      <c r="L366" s="89" t="s">
        <v>31</v>
      </c>
      <c r="M366" s="8" t="str">
        <f t="shared" si="13"/>
        <v>69Vigilancia de la salud ambientalMARTIRESC. FEBRERO 2025</v>
      </c>
      <c r="N366" s="125">
        <f t="shared" si="15"/>
        <v>0</v>
      </c>
      <c r="O366" s="125">
        <f t="shared" si="16"/>
        <v>49130</v>
      </c>
      <c r="P366" s="125">
        <v>0</v>
      </c>
      <c r="Q366" s="96">
        <v>1</v>
      </c>
      <c r="R366" s="96">
        <v>0</v>
      </c>
      <c r="S366" s="97">
        <v>49130</v>
      </c>
      <c r="T366" s="96">
        <v>0</v>
      </c>
      <c r="U366" s="96">
        <v>1</v>
      </c>
      <c r="V366" s="96">
        <v>0</v>
      </c>
      <c r="W366" s="96">
        <v>49130</v>
      </c>
    </row>
    <row r="367" spans="2:23" ht="101.25" customHeight="1">
      <c r="B367" s="82">
        <v>69</v>
      </c>
      <c r="C367" s="89" t="s">
        <v>0</v>
      </c>
      <c r="D367" s="8" t="str">
        <f t="shared" si="14"/>
        <v>69Vigilancia de la salud ambiental</v>
      </c>
      <c r="E367" s="8" t="s">
        <v>1</v>
      </c>
      <c r="F367" s="8" t="s">
        <v>266</v>
      </c>
      <c r="G367" s="8" t="s">
        <v>270</v>
      </c>
      <c r="H367" s="8" t="s">
        <v>247</v>
      </c>
      <c r="I367" s="8" t="s">
        <v>248</v>
      </c>
      <c r="J367" s="8" t="s">
        <v>248</v>
      </c>
      <c r="K367" s="77" t="s">
        <v>42</v>
      </c>
      <c r="L367" s="89" t="s">
        <v>31</v>
      </c>
      <c r="M367" s="8" t="str">
        <f t="shared" si="13"/>
        <v>69Vigilancia de la salud ambientalANTONIO NARIÑOC. FEBRERO 2025</v>
      </c>
      <c r="N367" s="125">
        <f t="shared" si="15"/>
        <v>0</v>
      </c>
      <c r="O367" s="125">
        <f t="shared" si="16"/>
        <v>49130</v>
      </c>
      <c r="P367" s="125">
        <v>0</v>
      </c>
      <c r="Q367" s="96">
        <v>4</v>
      </c>
      <c r="R367" s="96">
        <v>0</v>
      </c>
      <c r="S367" s="97">
        <v>196520</v>
      </c>
      <c r="T367" s="96">
        <v>0</v>
      </c>
      <c r="U367" s="96">
        <v>4</v>
      </c>
      <c r="V367" s="96">
        <v>0</v>
      </c>
      <c r="W367" s="96">
        <v>196520</v>
      </c>
    </row>
    <row r="368" spans="2:23" ht="101.25" customHeight="1">
      <c r="B368" s="82">
        <v>69</v>
      </c>
      <c r="C368" s="89" t="s">
        <v>0</v>
      </c>
      <c r="D368" s="8" t="str">
        <f t="shared" si="14"/>
        <v>69Vigilancia de la salud ambiental</v>
      </c>
      <c r="E368" s="8" t="s">
        <v>1</v>
      </c>
      <c r="F368" s="8" t="s">
        <v>266</v>
      </c>
      <c r="G368" s="8" t="s">
        <v>270</v>
      </c>
      <c r="H368" s="8" t="s">
        <v>247</v>
      </c>
      <c r="I368" s="8" t="s">
        <v>248</v>
      </c>
      <c r="J368" s="8" t="s">
        <v>248</v>
      </c>
      <c r="K368" s="89" t="s">
        <v>30</v>
      </c>
      <c r="L368" s="89" t="s">
        <v>31</v>
      </c>
      <c r="M368" s="8" t="str">
        <f t="shared" si="13"/>
        <v>69Vigilancia de la salud ambientalCANDELARIAC. FEBRERO 2025</v>
      </c>
      <c r="N368" s="125">
        <f t="shared" si="15"/>
        <v>0</v>
      </c>
      <c r="O368" s="125">
        <f t="shared" si="16"/>
        <v>0</v>
      </c>
      <c r="P368" s="125">
        <v>0</v>
      </c>
      <c r="Q368" s="96">
        <v>0</v>
      </c>
      <c r="R368" s="96">
        <v>0</v>
      </c>
      <c r="S368" s="97">
        <v>0</v>
      </c>
      <c r="T368" s="96">
        <v>0</v>
      </c>
      <c r="U368" s="96">
        <v>0</v>
      </c>
      <c r="V368" s="96">
        <v>0</v>
      </c>
      <c r="W368" s="96">
        <v>0</v>
      </c>
    </row>
    <row r="369" spans="2:23" ht="101.25" customHeight="1">
      <c r="B369" s="82">
        <v>69</v>
      </c>
      <c r="C369" s="89" t="s">
        <v>0</v>
      </c>
      <c r="D369" s="8" t="str">
        <f t="shared" si="14"/>
        <v>69Vigilancia de la salud ambiental</v>
      </c>
      <c r="E369" s="8" t="s">
        <v>1</v>
      </c>
      <c r="F369" s="8" t="s">
        <v>266</v>
      </c>
      <c r="G369" s="8" t="s">
        <v>270</v>
      </c>
      <c r="H369" s="8" t="s">
        <v>247</v>
      </c>
      <c r="I369" s="8" t="s">
        <v>248</v>
      </c>
      <c r="J369" s="8" t="s">
        <v>248</v>
      </c>
      <c r="K369" s="77" t="s">
        <v>41</v>
      </c>
      <c r="L369" s="89" t="s">
        <v>31</v>
      </c>
      <c r="M369" s="8" t="str">
        <f t="shared" si="13"/>
        <v>69Vigilancia de la salud ambientalRAFAEL URIBE URIBEC. FEBRERO 2025</v>
      </c>
      <c r="N369" s="125">
        <f t="shared" si="15"/>
        <v>0</v>
      </c>
      <c r="O369" s="125">
        <f t="shared" si="16"/>
        <v>49130</v>
      </c>
      <c r="P369" s="125">
        <v>0</v>
      </c>
      <c r="Q369" s="96">
        <v>12</v>
      </c>
      <c r="R369" s="96">
        <v>0</v>
      </c>
      <c r="S369" s="97">
        <v>589560</v>
      </c>
      <c r="T369" s="96">
        <v>0</v>
      </c>
      <c r="U369" s="96">
        <v>12</v>
      </c>
      <c r="V369" s="96">
        <v>0</v>
      </c>
      <c r="W369" s="96">
        <v>589560</v>
      </c>
    </row>
    <row r="370" spans="2:23" ht="101.25" customHeight="1">
      <c r="B370" s="82">
        <v>71</v>
      </c>
      <c r="C370" s="89" t="s">
        <v>0</v>
      </c>
      <c r="D370" s="8" t="str">
        <f t="shared" si="14"/>
        <v>71Vigilancia de la salud ambiental</v>
      </c>
      <c r="E370" s="8" t="s">
        <v>1</v>
      </c>
      <c r="F370" s="8" t="s">
        <v>266</v>
      </c>
      <c r="G370" s="8" t="s">
        <v>271</v>
      </c>
      <c r="H370" s="8" t="s">
        <v>247</v>
      </c>
      <c r="I370" s="8" t="s">
        <v>248</v>
      </c>
      <c r="J370" s="8" t="s">
        <v>248</v>
      </c>
      <c r="K370" s="89" t="s">
        <v>38</v>
      </c>
      <c r="L370" s="89" t="s">
        <v>31</v>
      </c>
      <c r="M370" s="8" t="str">
        <f t="shared" si="13"/>
        <v>71Vigilancia de la salud ambientalSANTA FEC. FEBRERO 2025</v>
      </c>
      <c r="N370" s="125">
        <f t="shared" si="15"/>
        <v>0</v>
      </c>
      <c r="O370" s="125">
        <f t="shared" si="16"/>
        <v>49130</v>
      </c>
      <c r="P370" s="125">
        <v>0</v>
      </c>
      <c r="Q370" s="96">
        <v>2</v>
      </c>
      <c r="R370" s="96">
        <v>0</v>
      </c>
      <c r="S370" s="97">
        <v>98260</v>
      </c>
      <c r="T370" s="96">
        <v>0</v>
      </c>
      <c r="U370" s="96">
        <v>2</v>
      </c>
      <c r="V370" s="96">
        <v>0</v>
      </c>
      <c r="W370" s="96">
        <v>98260</v>
      </c>
    </row>
    <row r="371" spans="2:23" ht="101.25" customHeight="1">
      <c r="B371" s="82">
        <v>71</v>
      </c>
      <c r="C371" s="89" t="s">
        <v>0</v>
      </c>
      <c r="D371" s="8" t="str">
        <f t="shared" si="14"/>
        <v>71Vigilancia de la salud ambiental</v>
      </c>
      <c r="E371" s="8" t="s">
        <v>1</v>
      </c>
      <c r="F371" s="8" t="s">
        <v>266</v>
      </c>
      <c r="G371" s="8" t="s">
        <v>271</v>
      </c>
      <c r="H371" s="8" t="s">
        <v>247</v>
      </c>
      <c r="I371" s="8" t="s">
        <v>248</v>
      </c>
      <c r="J371" s="8" t="s">
        <v>248</v>
      </c>
      <c r="K371" s="77" t="s">
        <v>40</v>
      </c>
      <c r="L371" s="89" t="s">
        <v>31</v>
      </c>
      <c r="M371" s="8" t="str">
        <f t="shared" si="13"/>
        <v>71Vigilancia de la salud ambientalSAN CRISTOBALC. FEBRERO 2025</v>
      </c>
      <c r="N371" s="125">
        <f t="shared" si="15"/>
        <v>0</v>
      </c>
      <c r="O371" s="125">
        <f t="shared" si="16"/>
        <v>49130</v>
      </c>
      <c r="P371" s="125">
        <v>0</v>
      </c>
      <c r="Q371" s="96">
        <v>10</v>
      </c>
      <c r="R371" s="96">
        <v>0</v>
      </c>
      <c r="S371" s="97">
        <v>491300</v>
      </c>
      <c r="T371" s="96">
        <v>0</v>
      </c>
      <c r="U371" s="96">
        <v>9</v>
      </c>
      <c r="V371" s="96">
        <v>0</v>
      </c>
      <c r="W371" s="96">
        <v>442170</v>
      </c>
    </row>
    <row r="372" spans="2:23" ht="101.25" customHeight="1">
      <c r="B372" s="82">
        <v>71</v>
      </c>
      <c r="C372" s="89" t="s">
        <v>0</v>
      </c>
      <c r="D372" s="8" t="str">
        <f t="shared" si="14"/>
        <v>71Vigilancia de la salud ambiental</v>
      </c>
      <c r="E372" s="8" t="s">
        <v>1</v>
      </c>
      <c r="F372" s="8" t="s">
        <v>266</v>
      </c>
      <c r="G372" s="8" t="s">
        <v>271</v>
      </c>
      <c r="H372" s="8" t="s">
        <v>247</v>
      </c>
      <c r="I372" s="8" t="s">
        <v>248</v>
      </c>
      <c r="J372" s="8" t="s">
        <v>248</v>
      </c>
      <c r="K372" s="77" t="s">
        <v>39</v>
      </c>
      <c r="L372" s="89" t="s">
        <v>31</v>
      </c>
      <c r="M372" s="8" t="str">
        <f t="shared" si="13"/>
        <v>71Vigilancia de la salud ambientalMARTIRESC. FEBRERO 2025</v>
      </c>
      <c r="N372" s="125">
        <f t="shared" si="15"/>
        <v>0</v>
      </c>
      <c r="O372" s="125">
        <f t="shared" si="16"/>
        <v>49130</v>
      </c>
      <c r="P372" s="125">
        <v>0</v>
      </c>
      <c r="Q372" s="96">
        <v>6</v>
      </c>
      <c r="R372" s="96">
        <v>0</v>
      </c>
      <c r="S372" s="97">
        <v>294780</v>
      </c>
      <c r="T372" s="96">
        <v>0</v>
      </c>
      <c r="U372" s="96">
        <v>5</v>
      </c>
      <c r="V372" s="96">
        <v>0</v>
      </c>
      <c r="W372" s="96">
        <v>245650</v>
      </c>
    </row>
    <row r="373" spans="2:23" ht="101.25" customHeight="1">
      <c r="B373" s="82">
        <v>71</v>
      </c>
      <c r="C373" s="89" t="s">
        <v>0</v>
      </c>
      <c r="D373" s="8" t="str">
        <f t="shared" si="14"/>
        <v>71Vigilancia de la salud ambiental</v>
      </c>
      <c r="E373" s="8" t="s">
        <v>1</v>
      </c>
      <c r="F373" s="8" t="s">
        <v>266</v>
      </c>
      <c r="G373" s="8" t="s">
        <v>271</v>
      </c>
      <c r="H373" s="8" t="s">
        <v>247</v>
      </c>
      <c r="I373" s="8" t="s">
        <v>248</v>
      </c>
      <c r="J373" s="8" t="s">
        <v>248</v>
      </c>
      <c r="K373" s="89" t="s">
        <v>42</v>
      </c>
      <c r="L373" s="89" t="s">
        <v>31</v>
      </c>
      <c r="M373" s="8" t="str">
        <f t="shared" si="13"/>
        <v>71Vigilancia de la salud ambientalANTONIO NARIÑOC. FEBRERO 2025</v>
      </c>
      <c r="N373" s="125">
        <f t="shared" si="15"/>
        <v>0</v>
      </c>
      <c r="O373" s="125">
        <f t="shared" si="16"/>
        <v>49130</v>
      </c>
      <c r="P373" s="125">
        <v>0</v>
      </c>
      <c r="Q373" s="96">
        <v>4</v>
      </c>
      <c r="R373" s="96">
        <v>0</v>
      </c>
      <c r="S373" s="97">
        <v>196520</v>
      </c>
      <c r="T373" s="96">
        <v>0</v>
      </c>
      <c r="U373" s="96">
        <v>1</v>
      </c>
      <c r="V373" s="96">
        <v>0</v>
      </c>
      <c r="W373" s="96">
        <v>49130</v>
      </c>
    </row>
    <row r="374" spans="2:23" ht="101.25" customHeight="1">
      <c r="B374" s="82">
        <v>71</v>
      </c>
      <c r="C374" s="89" t="s">
        <v>0</v>
      </c>
      <c r="D374" s="8" t="str">
        <f t="shared" si="14"/>
        <v>71Vigilancia de la salud ambiental</v>
      </c>
      <c r="E374" s="8" t="s">
        <v>1</v>
      </c>
      <c r="F374" s="8" t="s">
        <v>266</v>
      </c>
      <c r="G374" s="8" t="s">
        <v>271</v>
      </c>
      <c r="H374" s="8" t="s">
        <v>247</v>
      </c>
      <c r="I374" s="8" t="s">
        <v>248</v>
      </c>
      <c r="J374" s="8" t="s">
        <v>248</v>
      </c>
      <c r="K374" s="77" t="s">
        <v>30</v>
      </c>
      <c r="L374" s="89" t="s">
        <v>31</v>
      </c>
      <c r="M374" s="8" t="str">
        <f t="shared" si="13"/>
        <v>71Vigilancia de la salud ambientalCANDELARIAC. FEBRERO 2025</v>
      </c>
      <c r="N374" s="125">
        <f t="shared" si="15"/>
        <v>0</v>
      </c>
      <c r="O374" s="125">
        <f t="shared" si="16"/>
        <v>49130</v>
      </c>
      <c r="P374" s="125">
        <v>0</v>
      </c>
      <c r="Q374" s="96">
        <v>1</v>
      </c>
      <c r="R374" s="96">
        <v>0</v>
      </c>
      <c r="S374" s="97">
        <v>49130</v>
      </c>
      <c r="T374" s="96">
        <v>0</v>
      </c>
      <c r="U374" s="96">
        <v>0</v>
      </c>
      <c r="V374" s="96">
        <v>0</v>
      </c>
      <c r="W374" s="96">
        <v>0</v>
      </c>
    </row>
    <row r="375" spans="2:23" ht="101.25" customHeight="1">
      <c r="B375" s="82">
        <v>71</v>
      </c>
      <c r="C375" s="89" t="s">
        <v>0</v>
      </c>
      <c r="D375" s="8" t="str">
        <f t="shared" si="14"/>
        <v>71Vigilancia de la salud ambiental</v>
      </c>
      <c r="E375" s="8" t="s">
        <v>1</v>
      </c>
      <c r="F375" s="8" t="s">
        <v>266</v>
      </c>
      <c r="G375" s="8" t="s">
        <v>271</v>
      </c>
      <c r="H375" s="8" t="s">
        <v>247</v>
      </c>
      <c r="I375" s="8" t="s">
        <v>248</v>
      </c>
      <c r="J375" s="8" t="s">
        <v>248</v>
      </c>
      <c r="K375" s="89" t="s">
        <v>41</v>
      </c>
      <c r="L375" s="89" t="s">
        <v>31</v>
      </c>
      <c r="M375" s="8" t="str">
        <f t="shared" si="13"/>
        <v>71Vigilancia de la salud ambientalRAFAEL URIBE URIBEC. FEBRERO 2025</v>
      </c>
      <c r="N375" s="125">
        <f t="shared" si="15"/>
        <v>0</v>
      </c>
      <c r="O375" s="125">
        <f t="shared" si="16"/>
        <v>49130</v>
      </c>
      <c r="P375" s="125">
        <v>0</v>
      </c>
      <c r="Q375" s="96">
        <v>16</v>
      </c>
      <c r="R375" s="96">
        <v>0</v>
      </c>
      <c r="S375" s="97">
        <v>786080</v>
      </c>
      <c r="T375" s="96">
        <v>0</v>
      </c>
      <c r="U375" s="96">
        <v>16</v>
      </c>
      <c r="V375" s="96">
        <v>0</v>
      </c>
      <c r="W375" s="96">
        <v>786080</v>
      </c>
    </row>
    <row r="376" spans="2:23" ht="101.25" customHeight="1">
      <c r="B376" s="82">
        <v>73</v>
      </c>
      <c r="C376" s="89" t="s">
        <v>0</v>
      </c>
      <c r="D376" s="8" t="str">
        <f t="shared" si="14"/>
        <v>73Vigilancia de la salud ambiental</v>
      </c>
      <c r="E376" s="8" t="s">
        <v>1</v>
      </c>
      <c r="F376" s="8" t="s">
        <v>266</v>
      </c>
      <c r="G376" s="8" t="s">
        <v>272</v>
      </c>
      <c r="H376" s="8" t="s">
        <v>247</v>
      </c>
      <c r="I376" s="8" t="s">
        <v>248</v>
      </c>
      <c r="J376" s="8" t="s">
        <v>248</v>
      </c>
      <c r="K376" s="77" t="s">
        <v>38</v>
      </c>
      <c r="L376" s="89" t="s">
        <v>31</v>
      </c>
      <c r="M376" s="8" t="str">
        <f t="shared" si="13"/>
        <v>73Vigilancia de la salud ambientalSANTA FEC. FEBRERO 2025</v>
      </c>
      <c r="N376" s="125">
        <f t="shared" si="15"/>
        <v>0</v>
      </c>
      <c r="O376" s="125">
        <f t="shared" si="16"/>
        <v>277440</v>
      </c>
      <c r="P376" s="125">
        <v>0</v>
      </c>
      <c r="Q376" s="96">
        <v>1</v>
      </c>
      <c r="R376" s="96">
        <v>0</v>
      </c>
      <c r="S376" s="97">
        <v>277440</v>
      </c>
      <c r="T376" s="96">
        <v>0</v>
      </c>
      <c r="U376" s="96">
        <v>1</v>
      </c>
      <c r="V376" s="96">
        <v>0</v>
      </c>
      <c r="W376" s="96">
        <v>277440</v>
      </c>
    </row>
    <row r="377" spans="2:23" ht="101.25" customHeight="1">
      <c r="B377" s="82">
        <v>73</v>
      </c>
      <c r="C377" s="89" t="s">
        <v>0</v>
      </c>
      <c r="D377" s="8" t="str">
        <f t="shared" si="14"/>
        <v>73Vigilancia de la salud ambiental</v>
      </c>
      <c r="E377" s="8" t="s">
        <v>1</v>
      </c>
      <c r="F377" s="8" t="s">
        <v>266</v>
      </c>
      <c r="G377" s="8" t="s">
        <v>272</v>
      </c>
      <c r="H377" s="8" t="s">
        <v>247</v>
      </c>
      <c r="I377" s="8" t="s">
        <v>248</v>
      </c>
      <c r="J377" s="8" t="s">
        <v>248</v>
      </c>
      <c r="K377" s="89" t="s">
        <v>40</v>
      </c>
      <c r="L377" s="89" t="s">
        <v>31</v>
      </c>
      <c r="M377" s="8" t="str">
        <f t="shared" si="13"/>
        <v>73Vigilancia de la salud ambientalSAN CRISTOBALC. FEBRERO 2025</v>
      </c>
      <c r="N377" s="125">
        <f t="shared" si="15"/>
        <v>0</v>
      </c>
      <c r="O377" s="125">
        <f t="shared" si="16"/>
        <v>0</v>
      </c>
      <c r="P377" s="125">
        <v>0</v>
      </c>
      <c r="Q377" s="96">
        <v>0</v>
      </c>
      <c r="R377" s="96">
        <v>0</v>
      </c>
      <c r="S377" s="97">
        <v>0</v>
      </c>
      <c r="T377" s="96">
        <v>0</v>
      </c>
      <c r="U377" s="96">
        <v>0</v>
      </c>
      <c r="V377" s="96">
        <v>0</v>
      </c>
      <c r="W377" s="96">
        <v>0</v>
      </c>
    </row>
    <row r="378" spans="2:23" ht="101.25" customHeight="1">
      <c r="B378" s="82">
        <v>73</v>
      </c>
      <c r="C378" s="89" t="s">
        <v>0</v>
      </c>
      <c r="D378" s="8" t="str">
        <f t="shared" si="14"/>
        <v>73Vigilancia de la salud ambiental</v>
      </c>
      <c r="E378" s="8" t="s">
        <v>1</v>
      </c>
      <c r="F378" s="8" t="s">
        <v>266</v>
      </c>
      <c r="G378" s="8" t="s">
        <v>272</v>
      </c>
      <c r="H378" s="8" t="s">
        <v>247</v>
      </c>
      <c r="I378" s="8" t="s">
        <v>248</v>
      </c>
      <c r="J378" s="8" t="s">
        <v>248</v>
      </c>
      <c r="K378" s="77" t="s">
        <v>42</v>
      </c>
      <c r="L378" s="89" t="s">
        <v>31</v>
      </c>
      <c r="M378" s="8" t="str">
        <f t="shared" si="13"/>
        <v>73Vigilancia de la salud ambientalANTONIO NARIÑOC. FEBRERO 2025</v>
      </c>
      <c r="N378" s="125">
        <f t="shared" si="15"/>
        <v>0</v>
      </c>
      <c r="O378" s="125">
        <f t="shared" si="16"/>
        <v>0</v>
      </c>
      <c r="P378" s="125">
        <v>0</v>
      </c>
      <c r="Q378" s="96">
        <v>0</v>
      </c>
      <c r="R378" s="96">
        <v>0</v>
      </c>
      <c r="S378" s="97">
        <v>0</v>
      </c>
      <c r="T378" s="96">
        <v>0</v>
      </c>
      <c r="U378" s="96">
        <v>0</v>
      </c>
      <c r="V378" s="96">
        <v>0</v>
      </c>
      <c r="W378" s="96">
        <v>0</v>
      </c>
    </row>
    <row r="379" spans="2:23" ht="101.25" customHeight="1">
      <c r="B379" s="82">
        <v>73</v>
      </c>
      <c r="C379" s="89" t="s">
        <v>0</v>
      </c>
      <c r="D379" s="8" t="str">
        <f t="shared" si="14"/>
        <v>73Vigilancia de la salud ambiental</v>
      </c>
      <c r="E379" s="8" t="s">
        <v>1</v>
      </c>
      <c r="F379" s="8" t="s">
        <v>266</v>
      </c>
      <c r="G379" s="8" t="s">
        <v>272</v>
      </c>
      <c r="H379" s="8" t="s">
        <v>247</v>
      </c>
      <c r="I379" s="8" t="s">
        <v>248</v>
      </c>
      <c r="J379" s="8" t="s">
        <v>248</v>
      </c>
      <c r="K379" s="89" t="s">
        <v>30</v>
      </c>
      <c r="L379" s="89" t="s">
        <v>31</v>
      </c>
      <c r="M379" s="8" t="str">
        <f t="shared" si="13"/>
        <v>73Vigilancia de la salud ambientalCANDELARIAC. FEBRERO 2025</v>
      </c>
      <c r="N379" s="125">
        <f t="shared" si="15"/>
        <v>0</v>
      </c>
      <c r="O379" s="125">
        <f t="shared" si="16"/>
        <v>0</v>
      </c>
      <c r="P379" s="125">
        <v>0</v>
      </c>
      <c r="Q379" s="96">
        <v>0</v>
      </c>
      <c r="R379" s="96">
        <v>0</v>
      </c>
      <c r="S379" s="97">
        <v>0</v>
      </c>
      <c r="T379" s="96">
        <v>0</v>
      </c>
      <c r="U379" s="96">
        <v>0</v>
      </c>
      <c r="V379" s="96">
        <v>0</v>
      </c>
      <c r="W379" s="96">
        <v>0</v>
      </c>
    </row>
    <row r="380" spans="2:23" ht="101.25" customHeight="1">
      <c r="B380" s="82">
        <v>73</v>
      </c>
      <c r="C380" s="89" t="s">
        <v>0</v>
      </c>
      <c r="D380" s="8" t="str">
        <f t="shared" si="14"/>
        <v>73Vigilancia de la salud ambiental</v>
      </c>
      <c r="E380" s="8" t="s">
        <v>1</v>
      </c>
      <c r="F380" s="8" t="s">
        <v>266</v>
      </c>
      <c r="G380" s="8" t="s">
        <v>272</v>
      </c>
      <c r="H380" s="8" t="s">
        <v>247</v>
      </c>
      <c r="I380" s="8" t="s">
        <v>248</v>
      </c>
      <c r="J380" s="8" t="s">
        <v>248</v>
      </c>
      <c r="K380" s="77" t="s">
        <v>41</v>
      </c>
      <c r="L380" s="89" t="s">
        <v>31</v>
      </c>
      <c r="M380" s="8" t="str">
        <f t="shared" si="13"/>
        <v>73Vigilancia de la salud ambientalRAFAEL URIBE URIBEC. FEBRERO 2025</v>
      </c>
      <c r="N380" s="125">
        <f t="shared" si="15"/>
        <v>0</v>
      </c>
      <c r="O380" s="125">
        <f t="shared" si="16"/>
        <v>0</v>
      </c>
      <c r="P380" s="125">
        <v>0</v>
      </c>
      <c r="Q380" s="96">
        <v>0</v>
      </c>
      <c r="R380" s="96">
        <v>0</v>
      </c>
      <c r="S380" s="97">
        <v>0</v>
      </c>
      <c r="T380" s="96">
        <v>0</v>
      </c>
      <c r="U380" s="96">
        <v>0</v>
      </c>
      <c r="V380" s="96">
        <v>0</v>
      </c>
      <c r="W380" s="96">
        <v>0</v>
      </c>
    </row>
    <row r="381" spans="2:23" ht="101.25" customHeight="1">
      <c r="B381" s="82">
        <v>75</v>
      </c>
      <c r="C381" s="89" t="s">
        <v>0</v>
      </c>
      <c r="D381" s="8" t="str">
        <f t="shared" si="14"/>
        <v>75Vigilancia de la salud ambiental</v>
      </c>
      <c r="E381" s="8" t="s">
        <v>1</v>
      </c>
      <c r="F381" s="8" t="s">
        <v>266</v>
      </c>
      <c r="G381" s="8" t="s">
        <v>273</v>
      </c>
      <c r="H381" s="8" t="s">
        <v>247</v>
      </c>
      <c r="I381" s="8" t="s">
        <v>248</v>
      </c>
      <c r="J381" s="8" t="s">
        <v>248</v>
      </c>
      <c r="K381" s="89" t="s">
        <v>42</v>
      </c>
      <c r="L381" s="89" t="s">
        <v>31</v>
      </c>
      <c r="M381" s="8" t="str">
        <f t="shared" si="13"/>
        <v>75Vigilancia de la salud ambientalANTONIO NARIÑOC. FEBRERO 2025</v>
      </c>
      <c r="N381" s="125">
        <f t="shared" si="15"/>
        <v>0</v>
      </c>
      <c r="O381" s="125">
        <f t="shared" si="16"/>
        <v>0</v>
      </c>
      <c r="P381" s="125">
        <v>0</v>
      </c>
      <c r="Q381" s="96">
        <v>0</v>
      </c>
      <c r="R381" s="96">
        <v>0</v>
      </c>
      <c r="S381" s="97">
        <v>0</v>
      </c>
      <c r="T381" s="96">
        <v>0</v>
      </c>
      <c r="U381" s="96">
        <v>0</v>
      </c>
      <c r="V381" s="96">
        <v>0</v>
      </c>
      <c r="W381" s="96">
        <v>0</v>
      </c>
    </row>
    <row r="382" spans="2:23" ht="101.25" customHeight="1">
      <c r="B382" s="82">
        <v>76</v>
      </c>
      <c r="C382" s="89" t="s">
        <v>0</v>
      </c>
      <c r="D382" s="8" t="str">
        <f t="shared" si="14"/>
        <v>76Vigilancia de la salud ambiental</v>
      </c>
      <c r="E382" s="8" t="s">
        <v>1</v>
      </c>
      <c r="F382" s="8" t="s">
        <v>266</v>
      </c>
      <c r="G382" s="8" t="s">
        <v>274</v>
      </c>
      <c r="H382" s="8" t="s">
        <v>247</v>
      </c>
      <c r="I382" s="8" t="s">
        <v>248</v>
      </c>
      <c r="J382" s="8" t="s">
        <v>248</v>
      </c>
      <c r="K382" s="77" t="s">
        <v>39</v>
      </c>
      <c r="L382" s="89" t="s">
        <v>31</v>
      </c>
      <c r="M382" s="8" t="str">
        <f t="shared" si="13"/>
        <v>76Vigilancia de la salud ambientalMARTIRESC. FEBRERO 2025</v>
      </c>
      <c r="N382" s="125">
        <f t="shared" si="15"/>
        <v>0</v>
      </c>
      <c r="O382" s="125">
        <f t="shared" si="16"/>
        <v>0</v>
      </c>
      <c r="P382" s="125">
        <v>0</v>
      </c>
      <c r="Q382" s="96">
        <v>0</v>
      </c>
      <c r="R382" s="96">
        <v>0</v>
      </c>
      <c r="S382" s="97">
        <v>0</v>
      </c>
      <c r="T382" s="96">
        <v>0</v>
      </c>
      <c r="U382" s="96">
        <v>0</v>
      </c>
      <c r="V382" s="96">
        <v>0</v>
      </c>
      <c r="W382" s="96">
        <v>0</v>
      </c>
    </row>
    <row r="383" spans="2:23" ht="101.25" customHeight="1">
      <c r="B383" s="82">
        <v>79</v>
      </c>
      <c r="C383" s="89" t="s">
        <v>0</v>
      </c>
      <c r="D383" s="8" t="str">
        <f t="shared" si="14"/>
        <v>79Vigilancia de la salud ambiental</v>
      </c>
      <c r="E383" s="8" t="s">
        <v>1</v>
      </c>
      <c r="F383" s="8" t="s">
        <v>266</v>
      </c>
      <c r="G383" s="8" t="s">
        <v>275</v>
      </c>
      <c r="H383" s="8" t="s">
        <v>247</v>
      </c>
      <c r="I383" s="8" t="s">
        <v>248</v>
      </c>
      <c r="J383" s="8" t="s">
        <v>248</v>
      </c>
      <c r="K383" s="89" t="s">
        <v>38</v>
      </c>
      <c r="L383" s="89" t="s">
        <v>31</v>
      </c>
      <c r="M383" s="8" t="str">
        <f t="shared" si="13"/>
        <v>79Vigilancia de la salud ambientalSANTA FEC. FEBRERO 2025</v>
      </c>
      <c r="N383" s="125">
        <f t="shared" si="15"/>
        <v>0</v>
      </c>
      <c r="O383" s="125">
        <f t="shared" si="16"/>
        <v>104040</v>
      </c>
      <c r="P383" s="125">
        <v>0</v>
      </c>
      <c r="Q383" s="96">
        <v>7</v>
      </c>
      <c r="R383" s="96">
        <v>0</v>
      </c>
      <c r="S383" s="97">
        <v>728280</v>
      </c>
      <c r="T383" s="96">
        <v>0</v>
      </c>
      <c r="U383" s="96">
        <v>7</v>
      </c>
      <c r="V383" s="96">
        <v>0</v>
      </c>
      <c r="W383" s="96">
        <v>728280</v>
      </c>
    </row>
    <row r="384" spans="2:23" ht="101.25" customHeight="1">
      <c r="B384" s="82">
        <v>79</v>
      </c>
      <c r="C384" s="89" t="s">
        <v>0</v>
      </c>
      <c r="D384" s="8" t="str">
        <f t="shared" si="14"/>
        <v>79Vigilancia de la salud ambiental</v>
      </c>
      <c r="E384" s="8" t="s">
        <v>1</v>
      </c>
      <c r="F384" s="8" t="s">
        <v>266</v>
      </c>
      <c r="G384" s="8" t="s">
        <v>275</v>
      </c>
      <c r="H384" s="8" t="s">
        <v>247</v>
      </c>
      <c r="I384" s="8" t="s">
        <v>248</v>
      </c>
      <c r="J384" s="8" t="s">
        <v>248</v>
      </c>
      <c r="K384" s="77" t="s">
        <v>40</v>
      </c>
      <c r="L384" s="89" t="s">
        <v>31</v>
      </c>
      <c r="M384" s="8" t="str">
        <f t="shared" si="13"/>
        <v>79Vigilancia de la salud ambientalSAN CRISTOBALC. FEBRERO 2025</v>
      </c>
      <c r="N384" s="125">
        <f t="shared" si="15"/>
        <v>0</v>
      </c>
      <c r="O384" s="125">
        <f t="shared" si="16"/>
        <v>104040</v>
      </c>
      <c r="P384" s="125">
        <v>0</v>
      </c>
      <c r="Q384" s="96">
        <v>2</v>
      </c>
      <c r="R384" s="96">
        <v>0</v>
      </c>
      <c r="S384" s="97">
        <v>208080</v>
      </c>
      <c r="T384" s="96">
        <v>0</v>
      </c>
      <c r="U384" s="96">
        <v>2</v>
      </c>
      <c r="V384" s="96">
        <v>0</v>
      </c>
      <c r="W384" s="96">
        <v>208080</v>
      </c>
    </row>
    <row r="385" spans="2:23" ht="101.25" customHeight="1">
      <c r="B385" s="82">
        <v>79</v>
      </c>
      <c r="C385" s="89" t="s">
        <v>0</v>
      </c>
      <c r="D385" s="8" t="str">
        <f t="shared" si="14"/>
        <v>79Vigilancia de la salud ambiental</v>
      </c>
      <c r="E385" s="8" t="s">
        <v>1</v>
      </c>
      <c r="F385" s="8" t="s">
        <v>266</v>
      </c>
      <c r="G385" s="8" t="s">
        <v>275</v>
      </c>
      <c r="H385" s="8" t="s">
        <v>247</v>
      </c>
      <c r="I385" s="8" t="s">
        <v>248</v>
      </c>
      <c r="J385" s="8" t="s">
        <v>248</v>
      </c>
      <c r="K385" s="89" t="s">
        <v>39</v>
      </c>
      <c r="L385" s="89" t="s">
        <v>31</v>
      </c>
      <c r="M385" s="8" t="str">
        <f t="shared" si="13"/>
        <v>79Vigilancia de la salud ambientalMARTIRESC. FEBRERO 2025</v>
      </c>
      <c r="N385" s="125">
        <f t="shared" si="15"/>
        <v>0</v>
      </c>
      <c r="O385" s="125">
        <f t="shared" si="16"/>
        <v>104040</v>
      </c>
      <c r="P385" s="125">
        <v>0</v>
      </c>
      <c r="Q385" s="96">
        <v>4</v>
      </c>
      <c r="R385" s="96">
        <v>0</v>
      </c>
      <c r="S385" s="97">
        <v>416160</v>
      </c>
      <c r="T385" s="96">
        <v>0</v>
      </c>
      <c r="U385" s="96">
        <v>4</v>
      </c>
      <c r="V385" s="96">
        <v>0</v>
      </c>
      <c r="W385" s="96">
        <v>416160</v>
      </c>
    </row>
    <row r="386" spans="2:23" ht="101.25" customHeight="1">
      <c r="B386" s="82">
        <v>79</v>
      </c>
      <c r="C386" s="89" t="s">
        <v>0</v>
      </c>
      <c r="D386" s="8" t="str">
        <f t="shared" si="14"/>
        <v>79Vigilancia de la salud ambiental</v>
      </c>
      <c r="E386" s="8" t="s">
        <v>1</v>
      </c>
      <c r="F386" s="8" t="s">
        <v>266</v>
      </c>
      <c r="G386" s="8" t="s">
        <v>275</v>
      </c>
      <c r="H386" s="8" t="s">
        <v>247</v>
      </c>
      <c r="I386" s="8" t="s">
        <v>248</v>
      </c>
      <c r="J386" s="8" t="s">
        <v>248</v>
      </c>
      <c r="K386" s="77" t="s">
        <v>42</v>
      </c>
      <c r="L386" s="89" t="s">
        <v>31</v>
      </c>
      <c r="M386" s="8" t="str">
        <f t="shared" si="13"/>
        <v>79Vigilancia de la salud ambientalANTONIO NARIÑOC. FEBRERO 2025</v>
      </c>
      <c r="N386" s="125">
        <f t="shared" si="15"/>
        <v>0</v>
      </c>
      <c r="O386" s="125">
        <f t="shared" si="16"/>
        <v>104040</v>
      </c>
      <c r="P386" s="125">
        <v>0</v>
      </c>
      <c r="Q386" s="96">
        <v>2</v>
      </c>
      <c r="R386" s="96">
        <v>0</v>
      </c>
      <c r="S386" s="97">
        <v>208080</v>
      </c>
      <c r="T386" s="96">
        <v>0</v>
      </c>
      <c r="U386" s="96">
        <v>2</v>
      </c>
      <c r="V386" s="96">
        <v>0</v>
      </c>
      <c r="W386" s="96">
        <v>208080</v>
      </c>
    </row>
    <row r="387" spans="2:23" ht="101.25" customHeight="1">
      <c r="B387" s="82">
        <v>79</v>
      </c>
      <c r="C387" s="89" t="s">
        <v>0</v>
      </c>
      <c r="D387" s="8" t="str">
        <f t="shared" si="14"/>
        <v>79Vigilancia de la salud ambiental</v>
      </c>
      <c r="E387" s="8" t="s">
        <v>1</v>
      </c>
      <c r="F387" s="8" t="s">
        <v>266</v>
      </c>
      <c r="G387" s="8" t="s">
        <v>275</v>
      </c>
      <c r="H387" s="8" t="s">
        <v>247</v>
      </c>
      <c r="I387" s="8" t="s">
        <v>248</v>
      </c>
      <c r="J387" s="8" t="s">
        <v>248</v>
      </c>
      <c r="K387" s="89" t="s">
        <v>30</v>
      </c>
      <c r="L387" s="89" t="s">
        <v>31</v>
      </c>
      <c r="M387" s="8" t="str">
        <f t="shared" ref="M387:M450" si="17">+D387&amp;K387&amp;L387</f>
        <v>79Vigilancia de la salud ambientalCANDELARIAC. FEBRERO 2025</v>
      </c>
      <c r="N387" s="125">
        <f t="shared" si="15"/>
        <v>0</v>
      </c>
      <c r="O387" s="125">
        <f t="shared" si="16"/>
        <v>0</v>
      </c>
      <c r="P387" s="125">
        <v>0</v>
      </c>
      <c r="Q387" s="96">
        <v>0</v>
      </c>
      <c r="R387" s="96">
        <v>0</v>
      </c>
      <c r="S387" s="97">
        <v>0</v>
      </c>
      <c r="T387" s="96">
        <v>0</v>
      </c>
      <c r="U387" s="96">
        <v>0</v>
      </c>
      <c r="V387" s="96">
        <v>0</v>
      </c>
      <c r="W387" s="96">
        <v>0</v>
      </c>
    </row>
    <row r="388" spans="2:23" ht="101.25" customHeight="1">
      <c r="B388" s="82">
        <v>79</v>
      </c>
      <c r="C388" s="89" t="s">
        <v>0</v>
      </c>
      <c r="D388" s="8" t="str">
        <f t="shared" ref="D388:D451" si="18">+B388&amp;C388</f>
        <v>79Vigilancia de la salud ambiental</v>
      </c>
      <c r="E388" s="8" t="s">
        <v>1</v>
      </c>
      <c r="F388" s="8" t="s">
        <v>266</v>
      </c>
      <c r="G388" s="8" t="s">
        <v>275</v>
      </c>
      <c r="H388" s="8" t="s">
        <v>247</v>
      </c>
      <c r="I388" s="8" t="s">
        <v>248</v>
      </c>
      <c r="J388" s="8" t="s">
        <v>248</v>
      </c>
      <c r="K388" s="77" t="s">
        <v>41</v>
      </c>
      <c r="L388" s="89" t="s">
        <v>31</v>
      </c>
      <c r="M388" s="8" t="str">
        <f t="shared" si="17"/>
        <v>79Vigilancia de la salud ambientalRAFAEL URIBE URIBEC. FEBRERO 2025</v>
      </c>
      <c r="N388" s="125">
        <f t="shared" si="15"/>
        <v>0</v>
      </c>
      <c r="O388" s="125">
        <f t="shared" si="16"/>
        <v>104040</v>
      </c>
      <c r="P388" s="125">
        <v>0</v>
      </c>
      <c r="Q388" s="96">
        <v>4</v>
      </c>
      <c r="R388" s="96">
        <v>0</v>
      </c>
      <c r="S388" s="97">
        <v>416160</v>
      </c>
      <c r="T388" s="96">
        <v>0</v>
      </c>
      <c r="U388" s="96">
        <v>1</v>
      </c>
      <c r="V388" s="96">
        <v>0</v>
      </c>
      <c r="W388" s="96">
        <v>104040</v>
      </c>
    </row>
    <row r="389" spans="2:23" ht="101.25" customHeight="1">
      <c r="B389" s="82">
        <v>81</v>
      </c>
      <c r="C389" s="89" t="s">
        <v>0</v>
      </c>
      <c r="D389" s="8" t="str">
        <f t="shared" si="18"/>
        <v>81Vigilancia de la salud ambiental</v>
      </c>
      <c r="E389" s="8" t="s">
        <v>1</v>
      </c>
      <c r="F389" s="8" t="s">
        <v>266</v>
      </c>
      <c r="G389" s="8" t="s">
        <v>276</v>
      </c>
      <c r="H389" s="8" t="s">
        <v>247</v>
      </c>
      <c r="I389" s="8" t="s">
        <v>248</v>
      </c>
      <c r="J389" s="8" t="s">
        <v>248</v>
      </c>
      <c r="K389" s="89" t="s">
        <v>38</v>
      </c>
      <c r="L389" s="89" t="s">
        <v>31</v>
      </c>
      <c r="M389" s="8" t="str">
        <f t="shared" si="17"/>
        <v>81Vigilancia de la salud ambientalSANTA FEC. FEBRERO 2025</v>
      </c>
      <c r="N389" s="125">
        <f t="shared" si="15"/>
        <v>0</v>
      </c>
      <c r="O389" s="125">
        <f t="shared" si="16"/>
        <v>194208</v>
      </c>
      <c r="P389" s="125">
        <v>0</v>
      </c>
      <c r="Q389" s="96">
        <v>70</v>
      </c>
      <c r="R389" s="96">
        <v>0</v>
      </c>
      <c r="S389" s="97">
        <v>13594560</v>
      </c>
      <c r="T389" s="96">
        <v>0</v>
      </c>
      <c r="U389" s="96">
        <v>70</v>
      </c>
      <c r="V389" s="96">
        <v>0</v>
      </c>
      <c r="W389" s="96">
        <v>13594560</v>
      </c>
    </row>
    <row r="390" spans="2:23" ht="101.25" customHeight="1">
      <c r="B390" s="82">
        <v>81</v>
      </c>
      <c r="C390" s="89" t="s">
        <v>0</v>
      </c>
      <c r="D390" s="8" t="str">
        <f t="shared" si="18"/>
        <v>81Vigilancia de la salud ambiental</v>
      </c>
      <c r="E390" s="8" t="s">
        <v>1</v>
      </c>
      <c r="F390" s="8" t="s">
        <v>266</v>
      </c>
      <c r="G390" s="8" t="s">
        <v>276</v>
      </c>
      <c r="H390" s="8" t="s">
        <v>247</v>
      </c>
      <c r="I390" s="8" t="s">
        <v>248</v>
      </c>
      <c r="J390" s="8" t="s">
        <v>248</v>
      </c>
      <c r="K390" s="77" t="s">
        <v>40</v>
      </c>
      <c r="L390" s="89" t="s">
        <v>31</v>
      </c>
      <c r="M390" s="8" t="str">
        <f t="shared" si="17"/>
        <v>81Vigilancia de la salud ambientalSAN CRISTOBALC. FEBRERO 2025</v>
      </c>
      <c r="N390" s="125">
        <f t="shared" si="15"/>
        <v>0</v>
      </c>
      <c r="O390" s="125">
        <f t="shared" si="16"/>
        <v>194208</v>
      </c>
      <c r="P390" s="125">
        <v>0</v>
      </c>
      <c r="Q390" s="96">
        <v>1</v>
      </c>
      <c r="R390" s="96">
        <v>0</v>
      </c>
      <c r="S390" s="97">
        <v>194208</v>
      </c>
      <c r="T390" s="96">
        <v>0</v>
      </c>
      <c r="U390" s="96">
        <v>0</v>
      </c>
      <c r="V390" s="96">
        <v>0</v>
      </c>
      <c r="W390" s="96">
        <v>0</v>
      </c>
    </row>
    <row r="391" spans="2:23" ht="101.25" customHeight="1">
      <c r="B391" s="82">
        <v>81</v>
      </c>
      <c r="C391" s="89" t="s">
        <v>0</v>
      </c>
      <c r="D391" s="8" t="str">
        <f t="shared" si="18"/>
        <v>81Vigilancia de la salud ambiental</v>
      </c>
      <c r="E391" s="8" t="s">
        <v>1</v>
      </c>
      <c r="F391" s="8" t="s">
        <v>266</v>
      </c>
      <c r="G391" s="8" t="s">
        <v>276</v>
      </c>
      <c r="H391" s="8" t="s">
        <v>247</v>
      </c>
      <c r="I391" s="8" t="s">
        <v>248</v>
      </c>
      <c r="J391" s="8" t="s">
        <v>248</v>
      </c>
      <c r="K391" s="89" t="s">
        <v>39</v>
      </c>
      <c r="L391" s="89" t="s">
        <v>31</v>
      </c>
      <c r="M391" s="8" t="str">
        <f t="shared" si="17"/>
        <v>81Vigilancia de la salud ambientalMARTIRESC. FEBRERO 2025</v>
      </c>
      <c r="N391" s="125">
        <f t="shared" si="15"/>
        <v>0</v>
      </c>
      <c r="O391" s="125">
        <f t="shared" si="16"/>
        <v>194208</v>
      </c>
      <c r="P391" s="125">
        <v>0</v>
      </c>
      <c r="Q391" s="96">
        <v>2</v>
      </c>
      <c r="R391" s="96">
        <v>0</v>
      </c>
      <c r="S391" s="97">
        <v>388416</v>
      </c>
      <c r="T391" s="96">
        <v>0</v>
      </c>
      <c r="U391" s="96">
        <v>2</v>
      </c>
      <c r="V391" s="96">
        <v>0</v>
      </c>
      <c r="W391" s="96">
        <v>388416</v>
      </c>
    </row>
    <row r="392" spans="2:23" ht="101.25" customHeight="1">
      <c r="B392" s="82">
        <v>81</v>
      </c>
      <c r="C392" s="89" t="s">
        <v>0</v>
      </c>
      <c r="D392" s="8" t="str">
        <f t="shared" si="18"/>
        <v>81Vigilancia de la salud ambiental</v>
      </c>
      <c r="E392" s="8" t="s">
        <v>1</v>
      </c>
      <c r="F392" s="8" t="s">
        <v>266</v>
      </c>
      <c r="G392" s="8" t="s">
        <v>276</v>
      </c>
      <c r="H392" s="8" t="s">
        <v>247</v>
      </c>
      <c r="I392" s="8" t="s">
        <v>248</v>
      </c>
      <c r="J392" s="8" t="s">
        <v>248</v>
      </c>
      <c r="K392" s="89" t="s">
        <v>42</v>
      </c>
      <c r="L392" s="89" t="s">
        <v>31</v>
      </c>
      <c r="M392" s="8" t="str">
        <f t="shared" si="17"/>
        <v>81Vigilancia de la salud ambientalANTONIO NARIÑOC. FEBRERO 2025</v>
      </c>
      <c r="N392" s="125">
        <f t="shared" si="15"/>
        <v>0</v>
      </c>
      <c r="O392" s="125">
        <f t="shared" si="16"/>
        <v>194208</v>
      </c>
      <c r="P392" s="125">
        <v>0</v>
      </c>
      <c r="Q392" s="96">
        <v>9</v>
      </c>
      <c r="R392" s="96">
        <v>0</v>
      </c>
      <c r="S392" s="97">
        <v>1747872</v>
      </c>
      <c r="T392" s="96">
        <v>0</v>
      </c>
      <c r="U392" s="96">
        <v>9</v>
      </c>
      <c r="V392" s="96">
        <v>0</v>
      </c>
      <c r="W392" s="96">
        <v>1747872</v>
      </c>
    </row>
    <row r="393" spans="2:23" ht="101.25" customHeight="1">
      <c r="B393" s="82">
        <v>81</v>
      </c>
      <c r="C393" s="89" t="s">
        <v>0</v>
      </c>
      <c r="D393" s="8" t="str">
        <f t="shared" si="18"/>
        <v>81Vigilancia de la salud ambiental</v>
      </c>
      <c r="E393" s="8" t="s">
        <v>1</v>
      </c>
      <c r="F393" s="8" t="s">
        <v>266</v>
      </c>
      <c r="G393" s="8" t="s">
        <v>276</v>
      </c>
      <c r="H393" s="8" t="s">
        <v>247</v>
      </c>
      <c r="I393" s="8" t="s">
        <v>248</v>
      </c>
      <c r="J393" s="8" t="s">
        <v>248</v>
      </c>
      <c r="K393" s="77" t="s">
        <v>30</v>
      </c>
      <c r="L393" s="89" t="s">
        <v>31</v>
      </c>
      <c r="M393" s="8" t="str">
        <f t="shared" si="17"/>
        <v>81Vigilancia de la salud ambientalCANDELARIAC. FEBRERO 2025</v>
      </c>
      <c r="N393" s="125">
        <f t="shared" si="15"/>
        <v>0</v>
      </c>
      <c r="O393" s="125">
        <f t="shared" si="16"/>
        <v>0</v>
      </c>
      <c r="P393" s="125">
        <v>0</v>
      </c>
      <c r="Q393" s="96">
        <v>0</v>
      </c>
      <c r="R393" s="96">
        <v>0</v>
      </c>
      <c r="S393" s="97">
        <v>0</v>
      </c>
      <c r="T393" s="96">
        <v>0</v>
      </c>
      <c r="U393" s="96">
        <v>0</v>
      </c>
      <c r="V393" s="96">
        <v>0</v>
      </c>
      <c r="W393" s="96">
        <v>0</v>
      </c>
    </row>
    <row r="394" spans="2:23" ht="101.25" customHeight="1">
      <c r="B394" s="82">
        <v>81</v>
      </c>
      <c r="C394" s="89" t="s">
        <v>0</v>
      </c>
      <c r="D394" s="8" t="str">
        <f t="shared" si="18"/>
        <v>81Vigilancia de la salud ambiental</v>
      </c>
      <c r="E394" s="8" t="s">
        <v>1</v>
      </c>
      <c r="F394" s="8" t="s">
        <v>266</v>
      </c>
      <c r="G394" s="8" t="s">
        <v>276</v>
      </c>
      <c r="H394" s="8" t="s">
        <v>247</v>
      </c>
      <c r="I394" s="8" t="s">
        <v>248</v>
      </c>
      <c r="J394" s="8" t="s">
        <v>248</v>
      </c>
      <c r="K394" s="89" t="s">
        <v>41</v>
      </c>
      <c r="L394" s="89" t="s">
        <v>31</v>
      </c>
      <c r="M394" s="8" t="str">
        <f t="shared" si="17"/>
        <v>81Vigilancia de la salud ambientalRAFAEL URIBE URIBEC. FEBRERO 2025</v>
      </c>
      <c r="N394" s="125">
        <f t="shared" si="15"/>
        <v>0</v>
      </c>
      <c r="O394" s="125">
        <f t="shared" si="16"/>
        <v>194208</v>
      </c>
      <c r="P394" s="125">
        <v>0</v>
      </c>
      <c r="Q394" s="96">
        <v>20</v>
      </c>
      <c r="R394" s="96">
        <v>0</v>
      </c>
      <c r="S394" s="97">
        <v>3884160</v>
      </c>
      <c r="T394" s="96">
        <v>0</v>
      </c>
      <c r="U394" s="96">
        <v>20</v>
      </c>
      <c r="V394" s="96">
        <v>0</v>
      </c>
      <c r="W394" s="96">
        <v>3884160</v>
      </c>
    </row>
    <row r="395" spans="2:23" ht="101.25" customHeight="1">
      <c r="B395" s="82">
        <v>82</v>
      </c>
      <c r="C395" s="89" t="s">
        <v>0</v>
      </c>
      <c r="D395" s="8" t="str">
        <f t="shared" si="18"/>
        <v>82Vigilancia de la salud ambiental</v>
      </c>
      <c r="E395" s="8" t="s">
        <v>1</v>
      </c>
      <c r="F395" s="8" t="s">
        <v>277</v>
      </c>
      <c r="G395" s="8" t="s">
        <v>278</v>
      </c>
      <c r="H395" s="8" t="s">
        <v>247</v>
      </c>
      <c r="I395" s="8" t="s">
        <v>248</v>
      </c>
      <c r="J395" s="8" t="s">
        <v>248</v>
      </c>
      <c r="K395" s="77" t="s">
        <v>39</v>
      </c>
      <c r="L395" s="89" t="s">
        <v>31</v>
      </c>
      <c r="M395" s="8" t="str">
        <f t="shared" si="17"/>
        <v>82Vigilancia de la salud ambientalMARTIRESC. FEBRERO 2025</v>
      </c>
      <c r="N395" s="125">
        <f t="shared" si="15"/>
        <v>0</v>
      </c>
      <c r="O395" s="125">
        <f t="shared" si="16"/>
        <v>29478</v>
      </c>
      <c r="P395" s="125">
        <v>0</v>
      </c>
      <c r="Q395" s="96">
        <v>200</v>
      </c>
      <c r="R395" s="96">
        <v>0</v>
      </c>
      <c r="S395" s="97">
        <v>5895600</v>
      </c>
      <c r="T395" s="96">
        <v>0</v>
      </c>
      <c r="U395" s="96">
        <v>200</v>
      </c>
      <c r="V395" s="96">
        <v>0</v>
      </c>
      <c r="W395" s="96">
        <v>5895600</v>
      </c>
    </row>
    <row r="396" spans="2:23" ht="101.25" customHeight="1">
      <c r="B396" s="82">
        <v>85</v>
      </c>
      <c r="C396" s="89" t="s">
        <v>0</v>
      </c>
      <c r="D396" s="8" t="str">
        <f t="shared" si="18"/>
        <v>85Vigilancia de la salud ambiental</v>
      </c>
      <c r="E396" s="8" t="s">
        <v>1</v>
      </c>
      <c r="F396" s="8" t="s">
        <v>277</v>
      </c>
      <c r="G396" s="8" t="s">
        <v>279</v>
      </c>
      <c r="H396" s="8" t="s">
        <v>247</v>
      </c>
      <c r="I396" s="8" t="s">
        <v>248</v>
      </c>
      <c r="J396" s="8" t="s">
        <v>248</v>
      </c>
      <c r="K396" s="89" t="s">
        <v>38</v>
      </c>
      <c r="L396" s="89" t="s">
        <v>31</v>
      </c>
      <c r="M396" s="8" t="str">
        <f t="shared" si="17"/>
        <v>85Vigilancia de la salud ambientalSANTA FEC. FEBRERO 2025</v>
      </c>
      <c r="N396" s="125">
        <f t="shared" si="15"/>
        <v>0</v>
      </c>
      <c r="O396" s="125">
        <f t="shared" si="16"/>
        <v>416160</v>
      </c>
      <c r="P396" s="125">
        <v>0</v>
      </c>
      <c r="Q396" s="96">
        <v>4</v>
      </c>
      <c r="R396" s="96">
        <v>0</v>
      </c>
      <c r="S396" s="97">
        <v>1664640</v>
      </c>
      <c r="T396" s="96">
        <v>0</v>
      </c>
      <c r="U396" s="96">
        <v>4</v>
      </c>
      <c r="V396" s="96">
        <v>0</v>
      </c>
      <c r="W396" s="96">
        <v>1664640</v>
      </c>
    </row>
    <row r="397" spans="2:23" ht="101.25" customHeight="1">
      <c r="B397" s="82">
        <v>85</v>
      </c>
      <c r="C397" s="89" t="s">
        <v>0</v>
      </c>
      <c r="D397" s="8" t="str">
        <f t="shared" si="18"/>
        <v>85Vigilancia de la salud ambiental</v>
      </c>
      <c r="E397" s="8" t="s">
        <v>1</v>
      </c>
      <c r="F397" s="8" t="s">
        <v>277</v>
      </c>
      <c r="G397" s="8" t="s">
        <v>279</v>
      </c>
      <c r="H397" s="8" t="s">
        <v>247</v>
      </c>
      <c r="I397" s="8" t="s">
        <v>248</v>
      </c>
      <c r="J397" s="8" t="s">
        <v>248</v>
      </c>
      <c r="K397" s="77" t="s">
        <v>40</v>
      </c>
      <c r="L397" s="89" t="s">
        <v>31</v>
      </c>
      <c r="M397" s="8" t="str">
        <f t="shared" si="17"/>
        <v>85Vigilancia de la salud ambientalSAN CRISTOBALC. FEBRERO 2025</v>
      </c>
      <c r="N397" s="125">
        <f t="shared" si="15"/>
        <v>0</v>
      </c>
      <c r="O397" s="125">
        <f t="shared" si="16"/>
        <v>416160</v>
      </c>
      <c r="P397" s="125">
        <v>0</v>
      </c>
      <c r="Q397" s="96">
        <v>5</v>
      </c>
      <c r="R397" s="96">
        <v>0</v>
      </c>
      <c r="S397" s="97">
        <v>2080800</v>
      </c>
      <c r="T397" s="96">
        <v>0</v>
      </c>
      <c r="U397" s="96">
        <v>5</v>
      </c>
      <c r="V397" s="96">
        <v>0</v>
      </c>
      <c r="W397" s="96">
        <v>2080800</v>
      </c>
    </row>
    <row r="398" spans="2:23" ht="101.25" customHeight="1" thickBot="1">
      <c r="B398" s="83">
        <v>85</v>
      </c>
      <c r="C398" s="89" t="s">
        <v>0</v>
      </c>
      <c r="D398" s="8" t="str">
        <f t="shared" si="18"/>
        <v>85Vigilancia de la salud ambiental</v>
      </c>
      <c r="E398" s="8" t="s">
        <v>1</v>
      </c>
      <c r="F398" s="8" t="s">
        <v>277</v>
      </c>
      <c r="G398" s="8" t="s">
        <v>279</v>
      </c>
      <c r="H398" s="8" t="s">
        <v>247</v>
      </c>
      <c r="I398" s="8" t="s">
        <v>248</v>
      </c>
      <c r="J398" s="8" t="s">
        <v>248</v>
      </c>
      <c r="K398" s="89" t="s">
        <v>39</v>
      </c>
      <c r="L398" s="90" t="s">
        <v>31</v>
      </c>
      <c r="M398" s="8" t="str">
        <f t="shared" si="17"/>
        <v>85Vigilancia de la salud ambientalMARTIRESC. FEBRERO 2025</v>
      </c>
      <c r="N398" s="125">
        <f t="shared" si="15"/>
        <v>0</v>
      </c>
      <c r="O398" s="125">
        <f t="shared" si="16"/>
        <v>416160</v>
      </c>
      <c r="P398" s="125">
        <v>0</v>
      </c>
      <c r="Q398" s="96">
        <v>10</v>
      </c>
      <c r="R398" s="96">
        <v>0</v>
      </c>
      <c r="S398" s="97">
        <v>4161600</v>
      </c>
      <c r="T398" s="96">
        <v>0</v>
      </c>
      <c r="U398" s="96">
        <v>10</v>
      </c>
      <c r="V398" s="96">
        <v>0</v>
      </c>
      <c r="W398" s="96">
        <v>4161600</v>
      </c>
    </row>
    <row r="399" spans="2:23" ht="101.25" customHeight="1" thickTop="1">
      <c r="B399" s="81">
        <v>85</v>
      </c>
      <c r="C399" s="89" t="s">
        <v>0</v>
      </c>
      <c r="D399" s="8" t="str">
        <f t="shared" si="18"/>
        <v>85Vigilancia de la salud ambiental</v>
      </c>
      <c r="E399" s="8" t="s">
        <v>1</v>
      </c>
      <c r="F399" s="8" t="s">
        <v>277</v>
      </c>
      <c r="G399" s="8" t="s">
        <v>279</v>
      </c>
      <c r="H399" s="8" t="s">
        <v>247</v>
      </c>
      <c r="I399" s="8" t="s">
        <v>248</v>
      </c>
      <c r="J399" s="8" t="s">
        <v>248</v>
      </c>
      <c r="K399" s="89" t="s">
        <v>42</v>
      </c>
      <c r="L399" s="88" t="s">
        <v>31</v>
      </c>
      <c r="M399" s="8" t="str">
        <f t="shared" si="17"/>
        <v>85Vigilancia de la salud ambientalANTONIO NARIÑOC. FEBRERO 2025</v>
      </c>
      <c r="N399" s="125">
        <f t="shared" si="15"/>
        <v>0</v>
      </c>
      <c r="O399" s="125">
        <f t="shared" si="16"/>
        <v>416160</v>
      </c>
      <c r="P399" s="125">
        <v>0</v>
      </c>
      <c r="Q399" s="96">
        <v>4</v>
      </c>
      <c r="R399" s="96">
        <v>0</v>
      </c>
      <c r="S399" s="97">
        <v>1664640</v>
      </c>
      <c r="T399" s="96">
        <v>0</v>
      </c>
      <c r="U399" s="96">
        <v>4</v>
      </c>
      <c r="V399" s="96">
        <v>0</v>
      </c>
      <c r="W399" s="96">
        <v>1664640</v>
      </c>
    </row>
    <row r="400" spans="2:23" ht="101.25" customHeight="1">
      <c r="B400" s="82">
        <v>85</v>
      </c>
      <c r="C400" s="89" t="s">
        <v>0</v>
      </c>
      <c r="D400" s="8" t="str">
        <f t="shared" si="18"/>
        <v>85Vigilancia de la salud ambiental</v>
      </c>
      <c r="E400" s="8" t="s">
        <v>1</v>
      </c>
      <c r="F400" s="8" t="s">
        <v>277</v>
      </c>
      <c r="G400" s="8" t="s">
        <v>279</v>
      </c>
      <c r="H400" s="8" t="s">
        <v>247</v>
      </c>
      <c r="I400" s="8" t="s">
        <v>248</v>
      </c>
      <c r="J400" s="8" t="s">
        <v>248</v>
      </c>
      <c r="K400" s="77" t="s">
        <v>30</v>
      </c>
      <c r="L400" s="89" t="s">
        <v>31</v>
      </c>
      <c r="M400" s="8" t="str">
        <f t="shared" si="17"/>
        <v>85Vigilancia de la salud ambientalCANDELARIAC. FEBRERO 2025</v>
      </c>
      <c r="N400" s="125">
        <f t="shared" si="15"/>
        <v>0</v>
      </c>
      <c r="O400" s="125">
        <f t="shared" si="16"/>
        <v>416160</v>
      </c>
      <c r="P400" s="125">
        <v>0</v>
      </c>
      <c r="Q400" s="96">
        <v>4</v>
      </c>
      <c r="R400" s="96">
        <v>0</v>
      </c>
      <c r="S400" s="97">
        <v>1664640</v>
      </c>
      <c r="T400" s="96">
        <v>0</v>
      </c>
      <c r="U400" s="96">
        <v>4</v>
      </c>
      <c r="V400" s="96">
        <v>0</v>
      </c>
      <c r="W400" s="96">
        <v>1664640</v>
      </c>
    </row>
    <row r="401" spans="2:23" ht="101.25" customHeight="1">
      <c r="B401" s="82">
        <v>85</v>
      </c>
      <c r="C401" s="89" t="s">
        <v>0</v>
      </c>
      <c r="D401" s="8" t="str">
        <f t="shared" si="18"/>
        <v>85Vigilancia de la salud ambiental</v>
      </c>
      <c r="E401" s="8" t="s">
        <v>1</v>
      </c>
      <c r="F401" s="8" t="s">
        <v>277</v>
      </c>
      <c r="G401" s="8" t="s">
        <v>279</v>
      </c>
      <c r="H401" s="8" t="s">
        <v>247</v>
      </c>
      <c r="I401" s="8" t="s">
        <v>248</v>
      </c>
      <c r="J401" s="8" t="s">
        <v>248</v>
      </c>
      <c r="K401" s="89" t="s">
        <v>41</v>
      </c>
      <c r="L401" s="89" t="s">
        <v>31</v>
      </c>
      <c r="M401" s="8" t="str">
        <f t="shared" si="17"/>
        <v>85Vigilancia de la salud ambientalRAFAEL URIBE URIBEC. FEBRERO 2025</v>
      </c>
      <c r="N401" s="125">
        <f t="shared" si="15"/>
        <v>0</v>
      </c>
      <c r="O401" s="125">
        <f t="shared" si="16"/>
        <v>416160</v>
      </c>
      <c r="P401" s="125">
        <v>0</v>
      </c>
      <c r="Q401" s="96">
        <v>14</v>
      </c>
      <c r="R401" s="96">
        <v>0</v>
      </c>
      <c r="S401" s="97">
        <v>5826240</v>
      </c>
      <c r="T401" s="96">
        <v>0</v>
      </c>
      <c r="U401" s="96">
        <v>14</v>
      </c>
      <c r="V401" s="96">
        <v>0</v>
      </c>
      <c r="W401" s="96">
        <v>5826240</v>
      </c>
    </row>
    <row r="402" spans="2:23" ht="101.25" customHeight="1">
      <c r="B402" s="82">
        <v>87</v>
      </c>
      <c r="C402" s="89" t="s">
        <v>0</v>
      </c>
      <c r="D402" s="8" t="str">
        <f t="shared" si="18"/>
        <v>87Vigilancia de la salud ambiental</v>
      </c>
      <c r="E402" s="8" t="s">
        <v>1</v>
      </c>
      <c r="F402" s="8" t="s">
        <v>277</v>
      </c>
      <c r="G402" s="8" t="s">
        <v>280</v>
      </c>
      <c r="H402" s="8" t="s">
        <v>247</v>
      </c>
      <c r="I402" s="8" t="s">
        <v>248</v>
      </c>
      <c r="J402" s="8" t="s">
        <v>248</v>
      </c>
      <c r="K402" s="77" t="s">
        <v>38</v>
      </c>
      <c r="L402" s="89" t="s">
        <v>31</v>
      </c>
      <c r="M402" s="8" t="str">
        <f t="shared" si="17"/>
        <v>87Vigilancia de la salud ambientalSANTA FEC. FEBRERO 2025</v>
      </c>
      <c r="N402" s="125">
        <f t="shared" si="15"/>
        <v>0</v>
      </c>
      <c r="O402" s="125">
        <f t="shared" si="16"/>
        <v>58956</v>
      </c>
      <c r="P402" s="125">
        <v>0</v>
      </c>
      <c r="Q402" s="96">
        <v>110</v>
      </c>
      <c r="R402" s="96">
        <v>0</v>
      </c>
      <c r="S402" s="97">
        <v>6485160</v>
      </c>
      <c r="T402" s="96">
        <v>0</v>
      </c>
      <c r="U402" s="96">
        <v>102</v>
      </c>
      <c r="V402" s="96">
        <v>0</v>
      </c>
      <c r="W402" s="96">
        <v>6013512</v>
      </c>
    </row>
    <row r="403" spans="2:23" ht="101.25" customHeight="1">
      <c r="B403" s="82">
        <v>87</v>
      </c>
      <c r="C403" s="89" t="s">
        <v>0</v>
      </c>
      <c r="D403" s="8" t="str">
        <f t="shared" si="18"/>
        <v>87Vigilancia de la salud ambiental</v>
      </c>
      <c r="E403" s="8" t="s">
        <v>1</v>
      </c>
      <c r="F403" s="8" t="s">
        <v>277</v>
      </c>
      <c r="G403" s="8" t="s">
        <v>280</v>
      </c>
      <c r="H403" s="8" t="s">
        <v>247</v>
      </c>
      <c r="I403" s="8" t="s">
        <v>248</v>
      </c>
      <c r="J403" s="8" t="s">
        <v>248</v>
      </c>
      <c r="K403" s="77" t="s">
        <v>40</v>
      </c>
      <c r="L403" s="89" t="s">
        <v>31</v>
      </c>
      <c r="M403" s="8" t="str">
        <f t="shared" si="17"/>
        <v>87Vigilancia de la salud ambientalSAN CRISTOBALC. FEBRERO 2025</v>
      </c>
      <c r="N403" s="125">
        <f t="shared" si="15"/>
        <v>0</v>
      </c>
      <c r="O403" s="125">
        <f t="shared" si="16"/>
        <v>58956</v>
      </c>
      <c r="P403" s="125">
        <v>0</v>
      </c>
      <c r="Q403" s="96">
        <v>177</v>
      </c>
      <c r="R403" s="96">
        <v>0</v>
      </c>
      <c r="S403" s="97">
        <v>10435212</v>
      </c>
      <c r="T403" s="96">
        <v>0</v>
      </c>
      <c r="U403" s="96">
        <v>172</v>
      </c>
      <c r="V403" s="96">
        <v>0</v>
      </c>
      <c r="W403" s="96">
        <v>10140432</v>
      </c>
    </row>
    <row r="404" spans="2:23" ht="101.25" customHeight="1">
      <c r="B404" s="82">
        <v>87</v>
      </c>
      <c r="C404" s="89" t="s">
        <v>0</v>
      </c>
      <c r="D404" s="8" t="str">
        <f t="shared" si="18"/>
        <v>87Vigilancia de la salud ambiental</v>
      </c>
      <c r="E404" s="8" t="s">
        <v>1</v>
      </c>
      <c r="F404" s="8" t="s">
        <v>277</v>
      </c>
      <c r="G404" s="8" t="s">
        <v>280</v>
      </c>
      <c r="H404" s="8" t="s">
        <v>247</v>
      </c>
      <c r="I404" s="8" t="s">
        <v>248</v>
      </c>
      <c r="J404" s="8" t="s">
        <v>248</v>
      </c>
      <c r="K404" s="77" t="s">
        <v>39</v>
      </c>
      <c r="L404" s="89" t="s">
        <v>31</v>
      </c>
      <c r="M404" s="8" t="str">
        <f t="shared" si="17"/>
        <v>87Vigilancia de la salud ambientalMARTIRESC. FEBRERO 2025</v>
      </c>
      <c r="N404" s="125">
        <f t="shared" si="15"/>
        <v>0</v>
      </c>
      <c r="O404" s="125">
        <f t="shared" si="16"/>
        <v>58956</v>
      </c>
      <c r="P404" s="125">
        <v>0</v>
      </c>
      <c r="Q404" s="96">
        <v>49</v>
      </c>
      <c r="R404" s="96">
        <v>0</v>
      </c>
      <c r="S404" s="97">
        <v>2888844</v>
      </c>
      <c r="T404" s="96">
        <v>0</v>
      </c>
      <c r="U404" s="96">
        <v>49</v>
      </c>
      <c r="V404" s="96">
        <v>0</v>
      </c>
      <c r="W404" s="96">
        <v>2888844</v>
      </c>
    </row>
    <row r="405" spans="2:23" ht="101.25" customHeight="1">
      <c r="B405" s="82">
        <v>87</v>
      </c>
      <c r="C405" s="89" t="s">
        <v>0</v>
      </c>
      <c r="D405" s="8" t="str">
        <f t="shared" si="18"/>
        <v>87Vigilancia de la salud ambiental</v>
      </c>
      <c r="E405" s="8" t="s">
        <v>1</v>
      </c>
      <c r="F405" s="8" t="s">
        <v>277</v>
      </c>
      <c r="G405" s="8" t="s">
        <v>280</v>
      </c>
      <c r="H405" s="8" t="s">
        <v>247</v>
      </c>
      <c r="I405" s="8" t="s">
        <v>248</v>
      </c>
      <c r="J405" s="8" t="s">
        <v>248</v>
      </c>
      <c r="K405" s="77" t="s">
        <v>42</v>
      </c>
      <c r="L405" s="89" t="s">
        <v>31</v>
      </c>
      <c r="M405" s="8" t="str">
        <f t="shared" si="17"/>
        <v>87Vigilancia de la salud ambientalANTONIO NARIÑOC. FEBRERO 2025</v>
      </c>
      <c r="N405" s="125">
        <f t="shared" si="15"/>
        <v>0</v>
      </c>
      <c r="O405" s="125">
        <f t="shared" si="16"/>
        <v>58956</v>
      </c>
      <c r="P405" s="125">
        <v>0</v>
      </c>
      <c r="Q405" s="96">
        <v>91</v>
      </c>
      <c r="R405" s="96">
        <v>0</v>
      </c>
      <c r="S405" s="97">
        <v>5364996</v>
      </c>
      <c r="T405" s="96">
        <v>0</v>
      </c>
      <c r="U405" s="96">
        <v>91</v>
      </c>
      <c r="V405" s="96">
        <v>0</v>
      </c>
      <c r="W405" s="96">
        <v>5364996</v>
      </c>
    </row>
    <row r="406" spans="2:23" ht="101.25" customHeight="1">
      <c r="B406" s="82">
        <v>87</v>
      </c>
      <c r="C406" s="89" t="s">
        <v>0</v>
      </c>
      <c r="D406" s="8" t="str">
        <f t="shared" si="18"/>
        <v>87Vigilancia de la salud ambiental</v>
      </c>
      <c r="E406" s="8" t="s">
        <v>1</v>
      </c>
      <c r="F406" s="8" t="s">
        <v>277</v>
      </c>
      <c r="G406" s="8" t="s">
        <v>280</v>
      </c>
      <c r="H406" s="8" t="s">
        <v>247</v>
      </c>
      <c r="I406" s="8" t="s">
        <v>248</v>
      </c>
      <c r="J406" s="8" t="s">
        <v>248</v>
      </c>
      <c r="K406" s="89" t="s">
        <v>30</v>
      </c>
      <c r="L406" s="89" t="s">
        <v>31</v>
      </c>
      <c r="M406" s="8" t="str">
        <f t="shared" si="17"/>
        <v>87Vigilancia de la salud ambientalCANDELARIAC. FEBRERO 2025</v>
      </c>
      <c r="N406" s="125">
        <f t="shared" si="15"/>
        <v>0</v>
      </c>
      <c r="O406" s="125">
        <f t="shared" si="16"/>
        <v>58956</v>
      </c>
      <c r="P406" s="125">
        <v>0</v>
      </c>
      <c r="Q406" s="96">
        <v>6</v>
      </c>
      <c r="R406" s="96">
        <v>0</v>
      </c>
      <c r="S406" s="97">
        <v>353736</v>
      </c>
      <c r="T406" s="96">
        <v>0</v>
      </c>
      <c r="U406" s="96">
        <v>6</v>
      </c>
      <c r="V406" s="96">
        <v>0</v>
      </c>
      <c r="W406" s="96">
        <v>353736</v>
      </c>
    </row>
    <row r="407" spans="2:23" ht="101.25" customHeight="1">
      <c r="B407" s="82">
        <v>87</v>
      </c>
      <c r="C407" s="89" t="s">
        <v>0</v>
      </c>
      <c r="D407" s="8" t="str">
        <f t="shared" si="18"/>
        <v>87Vigilancia de la salud ambiental</v>
      </c>
      <c r="E407" s="8" t="s">
        <v>1</v>
      </c>
      <c r="F407" s="8" t="s">
        <v>277</v>
      </c>
      <c r="G407" s="8" t="s">
        <v>280</v>
      </c>
      <c r="H407" s="8" t="s">
        <v>247</v>
      </c>
      <c r="I407" s="8" t="s">
        <v>248</v>
      </c>
      <c r="J407" s="8" t="s">
        <v>248</v>
      </c>
      <c r="K407" s="77" t="s">
        <v>41</v>
      </c>
      <c r="L407" s="89" t="s">
        <v>31</v>
      </c>
      <c r="M407" s="8" t="str">
        <f t="shared" si="17"/>
        <v>87Vigilancia de la salud ambientalRAFAEL URIBE URIBEC. FEBRERO 2025</v>
      </c>
      <c r="N407" s="125">
        <f t="shared" si="15"/>
        <v>0</v>
      </c>
      <c r="O407" s="125">
        <f t="shared" si="16"/>
        <v>58956</v>
      </c>
      <c r="P407" s="125">
        <v>0</v>
      </c>
      <c r="Q407" s="96">
        <v>82</v>
      </c>
      <c r="R407" s="96">
        <v>0</v>
      </c>
      <c r="S407" s="97">
        <v>4834392</v>
      </c>
      <c r="T407" s="96">
        <v>0</v>
      </c>
      <c r="U407" s="96">
        <v>82</v>
      </c>
      <c r="V407" s="96">
        <v>0</v>
      </c>
      <c r="W407" s="96">
        <v>4834392</v>
      </c>
    </row>
    <row r="408" spans="2:23" ht="101.25" customHeight="1">
      <c r="B408" s="82">
        <v>89</v>
      </c>
      <c r="C408" s="89" t="s">
        <v>0</v>
      </c>
      <c r="D408" s="8" t="str">
        <f t="shared" si="18"/>
        <v>89Vigilancia de la salud ambiental</v>
      </c>
      <c r="E408" s="8" t="s">
        <v>1</v>
      </c>
      <c r="F408" s="8" t="s">
        <v>277</v>
      </c>
      <c r="G408" s="8" t="s">
        <v>281</v>
      </c>
      <c r="H408" s="8" t="s">
        <v>247</v>
      </c>
      <c r="I408" s="8" t="s">
        <v>248</v>
      </c>
      <c r="J408" s="8" t="s">
        <v>248</v>
      </c>
      <c r="K408" s="89" t="s">
        <v>38</v>
      </c>
      <c r="L408" s="89" t="s">
        <v>31</v>
      </c>
      <c r="M408" s="8" t="str">
        <f t="shared" si="17"/>
        <v>89Vigilancia de la salud ambientalSANTA FEC. FEBRERO 2025</v>
      </c>
      <c r="N408" s="125">
        <f t="shared" si="15"/>
        <v>0</v>
      </c>
      <c r="O408" s="125">
        <f t="shared" si="16"/>
        <v>90168</v>
      </c>
      <c r="P408" s="125">
        <v>0</v>
      </c>
      <c r="Q408" s="96">
        <v>26</v>
      </c>
      <c r="R408" s="96">
        <v>0</v>
      </c>
      <c r="S408" s="97">
        <v>2344368</v>
      </c>
      <c r="T408" s="96">
        <v>0</v>
      </c>
      <c r="U408" s="96">
        <v>26</v>
      </c>
      <c r="V408" s="96">
        <v>0</v>
      </c>
      <c r="W408" s="96">
        <v>2344368</v>
      </c>
    </row>
    <row r="409" spans="2:23" ht="101.25" customHeight="1">
      <c r="B409" s="82">
        <v>89</v>
      </c>
      <c r="C409" s="89" t="s">
        <v>0</v>
      </c>
      <c r="D409" s="8" t="str">
        <f t="shared" si="18"/>
        <v>89Vigilancia de la salud ambiental</v>
      </c>
      <c r="E409" s="8" t="s">
        <v>1</v>
      </c>
      <c r="F409" s="8" t="s">
        <v>277</v>
      </c>
      <c r="G409" s="8" t="s">
        <v>281</v>
      </c>
      <c r="H409" s="8" t="s">
        <v>247</v>
      </c>
      <c r="I409" s="8" t="s">
        <v>248</v>
      </c>
      <c r="J409" s="8" t="s">
        <v>248</v>
      </c>
      <c r="K409" s="77" t="s">
        <v>40</v>
      </c>
      <c r="L409" s="89" t="s">
        <v>31</v>
      </c>
      <c r="M409" s="8" t="str">
        <f t="shared" si="17"/>
        <v>89Vigilancia de la salud ambientalSAN CRISTOBALC. FEBRERO 2025</v>
      </c>
      <c r="N409" s="125">
        <f t="shared" si="15"/>
        <v>0</v>
      </c>
      <c r="O409" s="125">
        <f t="shared" si="16"/>
        <v>90168</v>
      </c>
      <c r="P409" s="125">
        <v>0</v>
      </c>
      <c r="Q409" s="96">
        <v>83</v>
      </c>
      <c r="R409" s="96">
        <v>0</v>
      </c>
      <c r="S409" s="97">
        <v>7483944</v>
      </c>
      <c r="T409" s="96">
        <v>0</v>
      </c>
      <c r="U409" s="96">
        <v>83</v>
      </c>
      <c r="V409" s="96">
        <v>0</v>
      </c>
      <c r="W409" s="96">
        <v>7483944</v>
      </c>
    </row>
    <row r="410" spans="2:23" ht="101.25" customHeight="1">
      <c r="B410" s="82">
        <v>89</v>
      </c>
      <c r="C410" s="89" t="s">
        <v>0</v>
      </c>
      <c r="D410" s="8" t="str">
        <f t="shared" si="18"/>
        <v>89Vigilancia de la salud ambiental</v>
      </c>
      <c r="E410" s="8" t="s">
        <v>1</v>
      </c>
      <c r="F410" s="8" t="s">
        <v>277</v>
      </c>
      <c r="G410" s="8" t="s">
        <v>281</v>
      </c>
      <c r="H410" s="8" t="s">
        <v>247</v>
      </c>
      <c r="I410" s="8" t="s">
        <v>248</v>
      </c>
      <c r="J410" s="8" t="s">
        <v>248</v>
      </c>
      <c r="K410" s="89" t="s">
        <v>39</v>
      </c>
      <c r="L410" s="89" t="s">
        <v>31</v>
      </c>
      <c r="M410" s="8" t="str">
        <f t="shared" si="17"/>
        <v>89Vigilancia de la salud ambientalMARTIRESC. FEBRERO 2025</v>
      </c>
      <c r="N410" s="125">
        <f t="shared" ref="N410:N473" si="19">IFERROR(R410/P410,0)</f>
        <v>0</v>
      </c>
      <c r="O410" s="125">
        <f t="shared" ref="O410:O473" si="20">IFERROR(S410/Q410,0)</f>
        <v>90168</v>
      </c>
      <c r="P410" s="125">
        <v>0</v>
      </c>
      <c r="Q410" s="96">
        <v>28</v>
      </c>
      <c r="R410" s="96">
        <v>0</v>
      </c>
      <c r="S410" s="97">
        <v>2524704</v>
      </c>
      <c r="T410" s="96">
        <v>0</v>
      </c>
      <c r="U410" s="96">
        <v>28</v>
      </c>
      <c r="V410" s="96">
        <v>0</v>
      </c>
      <c r="W410" s="96">
        <v>2524704</v>
      </c>
    </row>
    <row r="411" spans="2:23" ht="101.25" customHeight="1">
      <c r="B411" s="82">
        <v>89</v>
      </c>
      <c r="C411" s="89" t="s">
        <v>0</v>
      </c>
      <c r="D411" s="8" t="str">
        <f t="shared" si="18"/>
        <v>89Vigilancia de la salud ambiental</v>
      </c>
      <c r="E411" s="8" t="s">
        <v>1</v>
      </c>
      <c r="F411" s="8" t="s">
        <v>277</v>
      </c>
      <c r="G411" s="8" t="s">
        <v>281</v>
      </c>
      <c r="H411" s="8" t="s">
        <v>247</v>
      </c>
      <c r="I411" s="8" t="s">
        <v>248</v>
      </c>
      <c r="J411" s="8" t="s">
        <v>248</v>
      </c>
      <c r="K411" s="77" t="s">
        <v>42</v>
      </c>
      <c r="L411" s="89" t="s">
        <v>31</v>
      </c>
      <c r="M411" s="8" t="str">
        <f t="shared" si="17"/>
        <v>89Vigilancia de la salud ambientalANTONIO NARIÑOC. FEBRERO 2025</v>
      </c>
      <c r="N411" s="125">
        <f t="shared" si="19"/>
        <v>0</v>
      </c>
      <c r="O411" s="125">
        <f t="shared" si="20"/>
        <v>90168</v>
      </c>
      <c r="P411" s="125">
        <v>0</v>
      </c>
      <c r="Q411" s="96">
        <v>33</v>
      </c>
      <c r="R411" s="96">
        <v>0</v>
      </c>
      <c r="S411" s="97">
        <v>2975544</v>
      </c>
      <c r="T411" s="96">
        <v>0</v>
      </c>
      <c r="U411" s="96">
        <v>33</v>
      </c>
      <c r="V411" s="96">
        <v>0</v>
      </c>
      <c r="W411" s="96">
        <v>2975544</v>
      </c>
    </row>
    <row r="412" spans="2:23" ht="101.25" customHeight="1">
      <c r="B412" s="82">
        <v>89</v>
      </c>
      <c r="C412" s="89" t="s">
        <v>0</v>
      </c>
      <c r="D412" s="8" t="str">
        <f t="shared" si="18"/>
        <v>89Vigilancia de la salud ambiental</v>
      </c>
      <c r="E412" s="8" t="s">
        <v>1</v>
      </c>
      <c r="F412" s="8" t="s">
        <v>277</v>
      </c>
      <c r="G412" s="8" t="s">
        <v>281</v>
      </c>
      <c r="H412" s="8" t="s">
        <v>247</v>
      </c>
      <c r="I412" s="8" t="s">
        <v>248</v>
      </c>
      <c r="J412" s="8" t="s">
        <v>248</v>
      </c>
      <c r="K412" s="89" t="s">
        <v>30</v>
      </c>
      <c r="L412" s="89" t="s">
        <v>31</v>
      </c>
      <c r="M412" s="8" t="str">
        <f t="shared" si="17"/>
        <v>89Vigilancia de la salud ambientalCANDELARIAC. FEBRERO 2025</v>
      </c>
      <c r="N412" s="125">
        <f t="shared" si="19"/>
        <v>0</v>
      </c>
      <c r="O412" s="125">
        <f t="shared" si="20"/>
        <v>0</v>
      </c>
      <c r="P412" s="125">
        <v>0</v>
      </c>
      <c r="Q412" s="96">
        <v>0</v>
      </c>
      <c r="R412" s="96">
        <v>0</v>
      </c>
      <c r="S412" s="97">
        <v>0</v>
      </c>
      <c r="T412" s="96">
        <v>0</v>
      </c>
      <c r="U412" s="96">
        <v>0</v>
      </c>
      <c r="V412" s="96">
        <v>0</v>
      </c>
      <c r="W412" s="96">
        <v>0</v>
      </c>
    </row>
    <row r="413" spans="2:23" ht="101.25" customHeight="1">
      <c r="B413" s="82">
        <v>89</v>
      </c>
      <c r="C413" s="89" t="s">
        <v>0</v>
      </c>
      <c r="D413" s="8" t="str">
        <f t="shared" si="18"/>
        <v>89Vigilancia de la salud ambiental</v>
      </c>
      <c r="E413" s="8" t="s">
        <v>1</v>
      </c>
      <c r="F413" s="8" t="s">
        <v>277</v>
      </c>
      <c r="G413" s="8" t="s">
        <v>281</v>
      </c>
      <c r="H413" s="8" t="s">
        <v>247</v>
      </c>
      <c r="I413" s="8" t="s">
        <v>248</v>
      </c>
      <c r="J413" s="8" t="s">
        <v>248</v>
      </c>
      <c r="K413" s="77" t="s">
        <v>41</v>
      </c>
      <c r="L413" s="89" t="s">
        <v>31</v>
      </c>
      <c r="M413" s="8" t="str">
        <f t="shared" si="17"/>
        <v>89Vigilancia de la salud ambientalRAFAEL URIBE URIBEC. FEBRERO 2025</v>
      </c>
      <c r="N413" s="125">
        <f t="shared" si="19"/>
        <v>0</v>
      </c>
      <c r="O413" s="125">
        <f t="shared" si="20"/>
        <v>90168</v>
      </c>
      <c r="P413" s="125">
        <v>0</v>
      </c>
      <c r="Q413" s="96">
        <v>79</v>
      </c>
      <c r="R413" s="96">
        <v>0</v>
      </c>
      <c r="S413" s="97">
        <v>7123272</v>
      </c>
      <c r="T413" s="96">
        <v>0</v>
      </c>
      <c r="U413" s="96">
        <v>79</v>
      </c>
      <c r="V413" s="96">
        <v>0</v>
      </c>
      <c r="W413" s="96">
        <v>7123272</v>
      </c>
    </row>
    <row r="414" spans="2:23" ht="101.25" customHeight="1">
      <c r="B414" s="82">
        <v>90</v>
      </c>
      <c r="C414" s="89" t="s">
        <v>0</v>
      </c>
      <c r="D414" s="8" t="str">
        <f t="shared" si="18"/>
        <v>90Vigilancia de la salud ambiental</v>
      </c>
      <c r="E414" s="8" t="s">
        <v>1</v>
      </c>
      <c r="F414" s="8" t="s">
        <v>277</v>
      </c>
      <c r="G414" s="8" t="s">
        <v>282</v>
      </c>
      <c r="H414" s="8" t="s">
        <v>247</v>
      </c>
      <c r="I414" s="8" t="s">
        <v>248</v>
      </c>
      <c r="J414" s="8" t="s">
        <v>248</v>
      </c>
      <c r="K414" s="89" t="s">
        <v>38</v>
      </c>
      <c r="L414" s="89" t="s">
        <v>31</v>
      </c>
      <c r="M414" s="8" t="str">
        <f t="shared" si="17"/>
        <v>90Vigilancia de la salud ambientalSANTA FEC. FEBRERO 2025</v>
      </c>
      <c r="N414" s="125">
        <f t="shared" si="19"/>
        <v>0</v>
      </c>
      <c r="O414" s="125">
        <f t="shared" si="20"/>
        <v>58956</v>
      </c>
      <c r="P414" s="125">
        <v>0</v>
      </c>
      <c r="Q414" s="96">
        <v>116</v>
      </c>
      <c r="R414" s="96">
        <v>0</v>
      </c>
      <c r="S414" s="97">
        <v>6838896</v>
      </c>
      <c r="T414" s="96">
        <v>0</v>
      </c>
      <c r="U414" s="96">
        <v>116</v>
      </c>
      <c r="V414" s="96">
        <v>0</v>
      </c>
      <c r="W414" s="96">
        <v>6838896</v>
      </c>
    </row>
    <row r="415" spans="2:23" ht="101.25" customHeight="1">
      <c r="B415" s="82">
        <v>90</v>
      </c>
      <c r="C415" s="89" t="s">
        <v>0</v>
      </c>
      <c r="D415" s="8" t="str">
        <f t="shared" si="18"/>
        <v>90Vigilancia de la salud ambiental</v>
      </c>
      <c r="E415" s="8" t="s">
        <v>1</v>
      </c>
      <c r="F415" s="8" t="s">
        <v>277</v>
      </c>
      <c r="G415" s="8" t="s">
        <v>282</v>
      </c>
      <c r="H415" s="8" t="s">
        <v>247</v>
      </c>
      <c r="I415" s="8" t="s">
        <v>248</v>
      </c>
      <c r="J415" s="8" t="s">
        <v>248</v>
      </c>
      <c r="K415" s="89" t="s">
        <v>40</v>
      </c>
      <c r="L415" s="89" t="s">
        <v>31</v>
      </c>
      <c r="M415" s="8" t="str">
        <f t="shared" si="17"/>
        <v>90Vigilancia de la salud ambientalSAN CRISTOBALC. FEBRERO 2025</v>
      </c>
      <c r="N415" s="125">
        <f t="shared" si="19"/>
        <v>0</v>
      </c>
      <c r="O415" s="125">
        <f t="shared" si="20"/>
        <v>58956</v>
      </c>
      <c r="P415" s="125">
        <v>0</v>
      </c>
      <c r="Q415" s="96">
        <v>101</v>
      </c>
      <c r="R415" s="96">
        <v>0</v>
      </c>
      <c r="S415" s="97">
        <v>5954556</v>
      </c>
      <c r="T415" s="96">
        <v>0</v>
      </c>
      <c r="U415" s="96">
        <v>93</v>
      </c>
      <c r="V415" s="96">
        <v>0</v>
      </c>
      <c r="W415" s="96">
        <v>5482908</v>
      </c>
    </row>
    <row r="416" spans="2:23" ht="101.25" customHeight="1">
      <c r="B416" s="82">
        <v>90</v>
      </c>
      <c r="C416" s="89" t="s">
        <v>0</v>
      </c>
      <c r="D416" s="8" t="str">
        <f t="shared" si="18"/>
        <v>90Vigilancia de la salud ambiental</v>
      </c>
      <c r="E416" s="8" t="s">
        <v>1</v>
      </c>
      <c r="F416" s="8" t="s">
        <v>277</v>
      </c>
      <c r="G416" s="8" t="s">
        <v>282</v>
      </c>
      <c r="H416" s="8" t="s">
        <v>247</v>
      </c>
      <c r="I416" s="8" t="s">
        <v>248</v>
      </c>
      <c r="J416" s="8" t="s">
        <v>248</v>
      </c>
      <c r="K416" s="77" t="s">
        <v>39</v>
      </c>
      <c r="L416" s="89" t="s">
        <v>31</v>
      </c>
      <c r="M416" s="8" t="str">
        <f t="shared" si="17"/>
        <v>90Vigilancia de la salud ambientalMARTIRESC. FEBRERO 2025</v>
      </c>
      <c r="N416" s="125">
        <f t="shared" si="19"/>
        <v>0</v>
      </c>
      <c r="O416" s="125">
        <f t="shared" si="20"/>
        <v>58956</v>
      </c>
      <c r="P416" s="125">
        <v>0</v>
      </c>
      <c r="Q416" s="96">
        <v>51</v>
      </c>
      <c r="R416" s="96">
        <v>0</v>
      </c>
      <c r="S416" s="97">
        <v>3006756</v>
      </c>
      <c r="T416" s="96">
        <v>0</v>
      </c>
      <c r="U416" s="96">
        <v>51</v>
      </c>
      <c r="V416" s="96">
        <v>0</v>
      </c>
      <c r="W416" s="96">
        <v>3006756</v>
      </c>
    </row>
    <row r="417" spans="2:23" ht="101.25" customHeight="1">
      <c r="B417" s="82">
        <v>90</v>
      </c>
      <c r="C417" s="89" t="s">
        <v>0</v>
      </c>
      <c r="D417" s="8" t="str">
        <f t="shared" si="18"/>
        <v>90Vigilancia de la salud ambiental</v>
      </c>
      <c r="E417" s="8" t="s">
        <v>1</v>
      </c>
      <c r="F417" s="8" t="s">
        <v>277</v>
      </c>
      <c r="G417" s="8" t="s">
        <v>282</v>
      </c>
      <c r="H417" s="8" t="s">
        <v>247</v>
      </c>
      <c r="I417" s="8" t="s">
        <v>248</v>
      </c>
      <c r="J417" s="8" t="s">
        <v>248</v>
      </c>
      <c r="K417" s="77" t="s">
        <v>42</v>
      </c>
      <c r="L417" s="89" t="s">
        <v>31</v>
      </c>
      <c r="M417" s="8" t="str">
        <f t="shared" si="17"/>
        <v>90Vigilancia de la salud ambientalANTONIO NARIÑOC. FEBRERO 2025</v>
      </c>
      <c r="N417" s="125">
        <f t="shared" si="19"/>
        <v>0</v>
      </c>
      <c r="O417" s="125">
        <f t="shared" si="20"/>
        <v>58956</v>
      </c>
      <c r="P417" s="125">
        <v>0</v>
      </c>
      <c r="Q417" s="96">
        <v>77</v>
      </c>
      <c r="R417" s="96">
        <v>0</v>
      </c>
      <c r="S417" s="97">
        <v>4539612</v>
      </c>
      <c r="T417" s="96">
        <v>0</v>
      </c>
      <c r="U417" s="96">
        <v>77</v>
      </c>
      <c r="V417" s="96">
        <v>0</v>
      </c>
      <c r="W417" s="96">
        <v>4539612</v>
      </c>
    </row>
    <row r="418" spans="2:23" ht="101.25" customHeight="1">
      <c r="B418" s="82">
        <v>90</v>
      </c>
      <c r="C418" s="89" t="s">
        <v>0</v>
      </c>
      <c r="D418" s="8" t="str">
        <f t="shared" si="18"/>
        <v>90Vigilancia de la salud ambiental</v>
      </c>
      <c r="E418" s="8" t="s">
        <v>1</v>
      </c>
      <c r="F418" s="8" t="s">
        <v>277</v>
      </c>
      <c r="G418" s="8" t="s">
        <v>282</v>
      </c>
      <c r="H418" s="8" t="s">
        <v>247</v>
      </c>
      <c r="I418" s="8" t="s">
        <v>248</v>
      </c>
      <c r="J418" s="8" t="s">
        <v>248</v>
      </c>
      <c r="K418" s="89" t="s">
        <v>30</v>
      </c>
      <c r="L418" s="89" t="s">
        <v>31</v>
      </c>
      <c r="M418" s="8" t="str">
        <f t="shared" si="17"/>
        <v>90Vigilancia de la salud ambientalCANDELARIAC. FEBRERO 2025</v>
      </c>
      <c r="N418" s="125">
        <f t="shared" si="19"/>
        <v>0</v>
      </c>
      <c r="O418" s="125">
        <f t="shared" si="20"/>
        <v>58956</v>
      </c>
      <c r="P418" s="125">
        <v>0</v>
      </c>
      <c r="Q418" s="96">
        <v>20</v>
      </c>
      <c r="R418" s="96">
        <v>0</v>
      </c>
      <c r="S418" s="97">
        <v>1179120</v>
      </c>
      <c r="T418" s="96">
        <v>0</v>
      </c>
      <c r="U418" s="96">
        <v>20</v>
      </c>
      <c r="V418" s="96">
        <v>0</v>
      </c>
      <c r="W418" s="96">
        <v>1179120</v>
      </c>
    </row>
    <row r="419" spans="2:23" ht="101.25" customHeight="1">
      <c r="B419" s="82">
        <v>90</v>
      </c>
      <c r="C419" s="89" t="s">
        <v>0</v>
      </c>
      <c r="D419" s="8" t="str">
        <f t="shared" si="18"/>
        <v>90Vigilancia de la salud ambiental</v>
      </c>
      <c r="E419" s="8" t="s">
        <v>1</v>
      </c>
      <c r="F419" s="8" t="s">
        <v>277</v>
      </c>
      <c r="G419" s="8" t="s">
        <v>282</v>
      </c>
      <c r="H419" s="8" t="s">
        <v>247</v>
      </c>
      <c r="I419" s="8" t="s">
        <v>248</v>
      </c>
      <c r="J419" s="8" t="s">
        <v>248</v>
      </c>
      <c r="K419" s="77" t="s">
        <v>41</v>
      </c>
      <c r="L419" s="89" t="s">
        <v>31</v>
      </c>
      <c r="M419" s="8" t="str">
        <f t="shared" si="17"/>
        <v>90Vigilancia de la salud ambientalRAFAEL URIBE URIBEC. FEBRERO 2025</v>
      </c>
      <c r="N419" s="125">
        <f t="shared" si="19"/>
        <v>0</v>
      </c>
      <c r="O419" s="125">
        <f t="shared" si="20"/>
        <v>58956</v>
      </c>
      <c r="P419" s="125">
        <v>0</v>
      </c>
      <c r="Q419" s="96">
        <v>78</v>
      </c>
      <c r="R419" s="96">
        <v>0</v>
      </c>
      <c r="S419" s="97">
        <v>4598568</v>
      </c>
      <c r="T419" s="96">
        <v>0</v>
      </c>
      <c r="U419" s="96">
        <v>78</v>
      </c>
      <c r="V419" s="96">
        <v>0</v>
      </c>
      <c r="W419" s="96">
        <v>4598568</v>
      </c>
    </row>
    <row r="420" spans="2:23" ht="101.25" customHeight="1">
      <c r="B420" s="82">
        <v>93</v>
      </c>
      <c r="C420" s="89" t="s">
        <v>0</v>
      </c>
      <c r="D420" s="8" t="str">
        <f t="shared" si="18"/>
        <v>93Vigilancia de la salud ambiental</v>
      </c>
      <c r="E420" s="8" t="s">
        <v>1</v>
      </c>
      <c r="F420" s="8" t="s">
        <v>277</v>
      </c>
      <c r="G420" s="8" t="s">
        <v>283</v>
      </c>
      <c r="H420" s="8" t="s">
        <v>247</v>
      </c>
      <c r="I420" s="8" t="s">
        <v>248</v>
      </c>
      <c r="J420" s="8" t="s">
        <v>248</v>
      </c>
      <c r="K420" s="89" t="s">
        <v>38</v>
      </c>
      <c r="L420" s="89" t="s">
        <v>31</v>
      </c>
      <c r="M420" s="8" t="str">
        <f t="shared" si="17"/>
        <v>93Vigilancia de la salud ambientalSANTA FEC. FEBRERO 2025</v>
      </c>
      <c r="N420" s="125">
        <f t="shared" si="19"/>
        <v>0</v>
      </c>
      <c r="O420" s="125">
        <f t="shared" si="20"/>
        <v>90168</v>
      </c>
      <c r="P420" s="125">
        <v>0</v>
      </c>
      <c r="Q420" s="96">
        <v>2</v>
      </c>
      <c r="R420" s="96">
        <v>0</v>
      </c>
      <c r="S420" s="97">
        <v>180336</v>
      </c>
      <c r="T420" s="96">
        <v>0</v>
      </c>
      <c r="U420" s="96">
        <v>2</v>
      </c>
      <c r="V420" s="96">
        <v>0</v>
      </c>
      <c r="W420" s="96">
        <v>180336</v>
      </c>
    </row>
    <row r="421" spans="2:23" ht="101.25" customHeight="1">
      <c r="B421" s="82">
        <v>93</v>
      </c>
      <c r="C421" s="89" t="s">
        <v>0</v>
      </c>
      <c r="D421" s="8" t="str">
        <f t="shared" si="18"/>
        <v>93Vigilancia de la salud ambiental</v>
      </c>
      <c r="E421" s="8" t="s">
        <v>1</v>
      </c>
      <c r="F421" s="8" t="s">
        <v>277</v>
      </c>
      <c r="G421" s="8" t="s">
        <v>283</v>
      </c>
      <c r="H421" s="8" t="s">
        <v>247</v>
      </c>
      <c r="I421" s="8" t="s">
        <v>248</v>
      </c>
      <c r="J421" s="8" t="s">
        <v>248</v>
      </c>
      <c r="K421" s="77" t="s">
        <v>40</v>
      </c>
      <c r="L421" s="89" t="s">
        <v>31</v>
      </c>
      <c r="M421" s="8" t="str">
        <f t="shared" si="17"/>
        <v>93Vigilancia de la salud ambientalSAN CRISTOBALC. FEBRERO 2025</v>
      </c>
      <c r="N421" s="125">
        <f t="shared" si="19"/>
        <v>0</v>
      </c>
      <c r="O421" s="125">
        <f t="shared" si="20"/>
        <v>90168</v>
      </c>
      <c r="P421" s="125">
        <v>0</v>
      </c>
      <c r="Q421" s="96">
        <v>2</v>
      </c>
      <c r="R421" s="96">
        <v>0</v>
      </c>
      <c r="S421" s="97">
        <v>180336</v>
      </c>
      <c r="T421" s="96">
        <v>0</v>
      </c>
      <c r="U421" s="96">
        <v>2</v>
      </c>
      <c r="V421" s="96">
        <v>0</v>
      </c>
      <c r="W421" s="96">
        <v>180336</v>
      </c>
    </row>
    <row r="422" spans="2:23" ht="101.25" customHeight="1">
      <c r="B422" s="82">
        <v>93</v>
      </c>
      <c r="C422" s="89" t="s">
        <v>0</v>
      </c>
      <c r="D422" s="8" t="str">
        <f t="shared" si="18"/>
        <v>93Vigilancia de la salud ambiental</v>
      </c>
      <c r="E422" s="8" t="s">
        <v>1</v>
      </c>
      <c r="F422" s="8" t="s">
        <v>277</v>
      </c>
      <c r="G422" s="8" t="s">
        <v>283</v>
      </c>
      <c r="H422" s="8" t="s">
        <v>247</v>
      </c>
      <c r="I422" s="8" t="s">
        <v>248</v>
      </c>
      <c r="J422" s="8" t="s">
        <v>248</v>
      </c>
      <c r="K422" s="89" t="s">
        <v>42</v>
      </c>
      <c r="L422" s="89" t="s">
        <v>31</v>
      </c>
      <c r="M422" s="8" t="str">
        <f t="shared" si="17"/>
        <v>93Vigilancia de la salud ambientalANTONIO NARIÑOC. FEBRERO 2025</v>
      </c>
      <c r="N422" s="125">
        <f t="shared" si="19"/>
        <v>0</v>
      </c>
      <c r="O422" s="125">
        <f t="shared" si="20"/>
        <v>90168</v>
      </c>
      <c r="P422" s="125">
        <v>0</v>
      </c>
      <c r="Q422" s="96">
        <v>1</v>
      </c>
      <c r="R422" s="96">
        <v>0</v>
      </c>
      <c r="S422" s="97">
        <v>90168</v>
      </c>
      <c r="T422" s="96">
        <v>0</v>
      </c>
      <c r="U422" s="96">
        <v>1</v>
      </c>
      <c r="V422" s="96">
        <v>0</v>
      </c>
      <c r="W422" s="96">
        <v>90168</v>
      </c>
    </row>
    <row r="423" spans="2:23" ht="101.25" customHeight="1">
      <c r="B423" s="82">
        <v>93</v>
      </c>
      <c r="C423" s="89" t="s">
        <v>0</v>
      </c>
      <c r="D423" s="8" t="str">
        <f t="shared" si="18"/>
        <v>93Vigilancia de la salud ambiental</v>
      </c>
      <c r="E423" s="8" t="s">
        <v>1</v>
      </c>
      <c r="F423" s="8" t="s">
        <v>277</v>
      </c>
      <c r="G423" s="8" t="s">
        <v>283</v>
      </c>
      <c r="H423" s="8" t="s">
        <v>247</v>
      </c>
      <c r="I423" s="8" t="s">
        <v>248</v>
      </c>
      <c r="J423" s="8" t="s">
        <v>248</v>
      </c>
      <c r="K423" s="77" t="s">
        <v>41</v>
      </c>
      <c r="L423" s="89" t="s">
        <v>31</v>
      </c>
      <c r="M423" s="8" t="str">
        <f t="shared" si="17"/>
        <v>93Vigilancia de la salud ambientalRAFAEL URIBE URIBEC. FEBRERO 2025</v>
      </c>
      <c r="N423" s="125">
        <f t="shared" si="19"/>
        <v>0</v>
      </c>
      <c r="O423" s="125">
        <f t="shared" si="20"/>
        <v>0</v>
      </c>
      <c r="P423" s="125">
        <v>0</v>
      </c>
      <c r="Q423" s="96">
        <v>0</v>
      </c>
      <c r="R423" s="96">
        <v>0</v>
      </c>
      <c r="S423" s="97">
        <v>0</v>
      </c>
      <c r="T423" s="96">
        <v>0</v>
      </c>
      <c r="U423" s="96">
        <v>0</v>
      </c>
      <c r="V423" s="96">
        <v>0</v>
      </c>
      <c r="W423" s="96">
        <v>0</v>
      </c>
    </row>
    <row r="424" spans="2:23" ht="101.25" customHeight="1">
      <c r="B424" s="82">
        <v>94</v>
      </c>
      <c r="C424" s="89" t="s">
        <v>0</v>
      </c>
      <c r="D424" s="8" t="str">
        <f t="shared" si="18"/>
        <v>94Vigilancia de la salud ambiental</v>
      </c>
      <c r="E424" s="8" t="s">
        <v>1</v>
      </c>
      <c r="F424" s="8" t="s">
        <v>277</v>
      </c>
      <c r="G424" s="8" t="s">
        <v>284</v>
      </c>
      <c r="H424" s="8" t="s">
        <v>247</v>
      </c>
      <c r="I424" s="8" t="s">
        <v>248</v>
      </c>
      <c r="J424" s="8" t="s">
        <v>248</v>
      </c>
      <c r="K424" s="89" t="s">
        <v>38</v>
      </c>
      <c r="L424" s="89" t="s">
        <v>31</v>
      </c>
      <c r="M424" s="8" t="str">
        <f t="shared" si="17"/>
        <v>94Vigilancia de la salud ambientalSANTA FEC. FEBRERO 2025</v>
      </c>
      <c r="N424" s="125">
        <f t="shared" si="19"/>
        <v>0</v>
      </c>
      <c r="O424" s="125">
        <f t="shared" si="20"/>
        <v>149124</v>
      </c>
      <c r="P424" s="125">
        <v>0</v>
      </c>
      <c r="Q424" s="96">
        <v>14</v>
      </c>
      <c r="R424" s="96">
        <v>0</v>
      </c>
      <c r="S424" s="97">
        <v>2087736</v>
      </c>
      <c r="T424" s="96">
        <v>0</v>
      </c>
      <c r="U424" s="96">
        <v>14</v>
      </c>
      <c r="V424" s="96">
        <v>0</v>
      </c>
      <c r="W424" s="96">
        <v>2087736</v>
      </c>
    </row>
    <row r="425" spans="2:23" ht="101.25" customHeight="1">
      <c r="B425" s="82">
        <v>94</v>
      </c>
      <c r="C425" s="89" t="s">
        <v>0</v>
      </c>
      <c r="D425" s="8" t="str">
        <f t="shared" si="18"/>
        <v>94Vigilancia de la salud ambiental</v>
      </c>
      <c r="E425" s="8" t="s">
        <v>1</v>
      </c>
      <c r="F425" s="8" t="s">
        <v>277</v>
      </c>
      <c r="G425" s="8" t="s">
        <v>284</v>
      </c>
      <c r="H425" s="8" t="s">
        <v>247</v>
      </c>
      <c r="I425" s="8" t="s">
        <v>248</v>
      </c>
      <c r="J425" s="8" t="s">
        <v>248</v>
      </c>
      <c r="K425" s="89" t="s">
        <v>40</v>
      </c>
      <c r="L425" s="89" t="s">
        <v>31</v>
      </c>
      <c r="M425" s="8" t="str">
        <f t="shared" si="17"/>
        <v>94Vigilancia de la salud ambientalSAN CRISTOBALC. FEBRERO 2025</v>
      </c>
      <c r="N425" s="125">
        <f t="shared" si="19"/>
        <v>0</v>
      </c>
      <c r="O425" s="125">
        <f t="shared" si="20"/>
        <v>149124</v>
      </c>
      <c r="P425" s="125">
        <v>0</v>
      </c>
      <c r="Q425" s="96">
        <v>2</v>
      </c>
      <c r="R425" s="96">
        <v>0</v>
      </c>
      <c r="S425" s="97">
        <v>298248</v>
      </c>
      <c r="T425" s="96">
        <v>0</v>
      </c>
      <c r="U425" s="96">
        <v>2</v>
      </c>
      <c r="V425" s="96">
        <v>0</v>
      </c>
      <c r="W425" s="96">
        <v>298248</v>
      </c>
    </row>
    <row r="426" spans="2:23" ht="101.25" customHeight="1">
      <c r="B426" s="82">
        <v>94</v>
      </c>
      <c r="C426" s="89" t="s">
        <v>0</v>
      </c>
      <c r="D426" s="8" t="str">
        <f t="shared" si="18"/>
        <v>94Vigilancia de la salud ambiental</v>
      </c>
      <c r="E426" s="8" t="s">
        <v>1</v>
      </c>
      <c r="F426" s="8" t="s">
        <v>277</v>
      </c>
      <c r="G426" s="8" t="s">
        <v>284</v>
      </c>
      <c r="H426" s="8" t="s">
        <v>247</v>
      </c>
      <c r="I426" s="8" t="s">
        <v>248</v>
      </c>
      <c r="J426" s="8" t="s">
        <v>248</v>
      </c>
      <c r="K426" s="89" t="s">
        <v>39</v>
      </c>
      <c r="L426" s="89" t="s">
        <v>31</v>
      </c>
      <c r="M426" s="8" t="str">
        <f t="shared" si="17"/>
        <v>94Vigilancia de la salud ambientalMARTIRESC. FEBRERO 2025</v>
      </c>
      <c r="N426" s="125">
        <f t="shared" si="19"/>
        <v>0</v>
      </c>
      <c r="O426" s="125">
        <f t="shared" si="20"/>
        <v>149124</v>
      </c>
      <c r="P426" s="125">
        <v>0</v>
      </c>
      <c r="Q426" s="96">
        <v>34</v>
      </c>
      <c r="R426" s="96">
        <v>0</v>
      </c>
      <c r="S426" s="97">
        <v>5070216</v>
      </c>
      <c r="T426" s="96">
        <v>0</v>
      </c>
      <c r="U426" s="96">
        <v>34</v>
      </c>
      <c r="V426" s="96">
        <v>0</v>
      </c>
      <c r="W426" s="96">
        <v>5070216</v>
      </c>
    </row>
    <row r="427" spans="2:23" ht="101.25" customHeight="1">
      <c r="B427" s="82">
        <v>94</v>
      </c>
      <c r="C427" s="89" t="s">
        <v>0</v>
      </c>
      <c r="D427" s="8" t="str">
        <f t="shared" si="18"/>
        <v>94Vigilancia de la salud ambiental</v>
      </c>
      <c r="E427" s="8" t="s">
        <v>1</v>
      </c>
      <c r="F427" s="8" t="s">
        <v>277</v>
      </c>
      <c r="G427" s="8" t="s">
        <v>284</v>
      </c>
      <c r="H427" s="8" t="s">
        <v>247</v>
      </c>
      <c r="I427" s="8" t="s">
        <v>248</v>
      </c>
      <c r="J427" s="8" t="s">
        <v>248</v>
      </c>
      <c r="K427" s="77" t="s">
        <v>42</v>
      </c>
      <c r="L427" s="89" t="s">
        <v>31</v>
      </c>
      <c r="M427" s="8" t="str">
        <f t="shared" si="17"/>
        <v>94Vigilancia de la salud ambientalANTONIO NARIÑOC. FEBRERO 2025</v>
      </c>
      <c r="N427" s="125">
        <f t="shared" si="19"/>
        <v>0</v>
      </c>
      <c r="O427" s="125">
        <f t="shared" si="20"/>
        <v>149124</v>
      </c>
      <c r="P427" s="125">
        <v>0</v>
      </c>
      <c r="Q427" s="96">
        <v>3</v>
      </c>
      <c r="R427" s="96">
        <v>0</v>
      </c>
      <c r="S427" s="97">
        <v>447372</v>
      </c>
      <c r="T427" s="96">
        <v>0</v>
      </c>
      <c r="U427" s="96">
        <v>3</v>
      </c>
      <c r="V427" s="96">
        <v>0</v>
      </c>
      <c r="W427" s="96">
        <v>447372</v>
      </c>
    </row>
    <row r="428" spans="2:23" ht="101.25" customHeight="1">
      <c r="B428" s="82">
        <v>94</v>
      </c>
      <c r="C428" s="89" t="s">
        <v>0</v>
      </c>
      <c r="D428" s="8" t="str">
        <f t="shared" si="18"/>
        <v>94Vigilancia de la salud ambiental</v>
      </c>
      <c r="E428" s="8" t="s">
        <v>1</v>
      </c>
      <c r="F428" s="8" t="s">
        <v>277</v>
      </c>
      <c r="G428" s="8" t="s">
        <v>284</v>
      </c>
      <c r="H428" s="8" t="s">
        <v>247</v>
      </c>
      <c r="I428" s="8" t="s">
        <v>248</v>
      </c>
      <c r="J428" s="8" t="s">
        <v>248</v>
      </c>
      <c r="K428" s="77" t="s">
        <v>30</v>
      </c>
      <c r="L428" s="89" t="s">
        <v>31</v>
      </c>
      <c r="M428" s="8" t="str">
        <f t="shared" si="17"/>
        <v>94Vigilancia de la salud ambientalCANDELARIAC. FEBRERO 2025</v>
      </c>
      <c r="N428" s="125">
        <f t="shared" si="19"/>
        <v>0</v>
      </c>
      <c r="O428" s="125">
        <f t="shared" si="20"/>
        <v>149124</v>
      </c>
      <c r="P428" s="125">
        <v>0</v>
      </c>
      <c r="Q428" s="96">
        <v>3</v>
      </c>
      <c r="R428" s="96">
        <v>0</v>
      </c>
      <c r="S428" s="97">
        <v>447372</v>
      </c>
      <c r="T428" s="96">
        <v>0</v>
      </c>
      <c r="U428" s="96">
        <v>3</v>
      </c>
      <c r="V428" s="96">
        <v>0</v>
      </c>
      <c r="W428" s="96">
        <v>447372</v>
      </c>
    </row>
    <row r="429" spans="2:23" ht="101.25" customHeight="1">
      <c r="B429" s="82">
        <v>94</v>
      </c>
      <c r="C429" s="89" t="s">
        <v>0</v>
      </c>
      <c r="D429" s="8" t="str">
        <f t="shared" si="18"/>
        <v>94Vigilancia de la salud ambiental</v>
      </c>
      <c r="E429" s="8" t="s">
        <v>1</v>
      </c>
      <c r="F429" s="8" t="s">
        <v>277</v>
      </c>
      <c r="G429" s="8" t="s">
        <v>284</v>
      </c>
      <c r="H429" s="8" t="s">
        <v>247</v>
      </c>
      <c r="I429" s="8" t="s">
        <v>248</v>
      </c>
      <c r="J429" s="8" t="s">
        <v>248</v>
      </c>
      <c r="K429" s="89" t="s">
        <v>41</v>
      </c>
      <c r="L429" s="89" t="s">
        <v>31</v>
      </c>
      <c r="M429" s="8" t="str">
        <f t="shared" si="17"/>
        <v>94Vigilancia de la salud ambientalRAFAEL URIBE URIBEC. FEBRERO 2025</v>
      </c>
      <c r="N429" s="125">
        <f t="shared" si="19"/>
        <v>0</v>
      </c>
      <c r="O429" s="125">
        <f t="shared" si="20"/>
        <v>149124</v>
      </c>
      <c r="P429" s="125">
        <v>0</v>
      </c>
      <c r="Q429" s="96">
        <v>6</v>
      </c>
      <c r="R429" s="96">
        <v>0</v>
      </c>
      <c r="S429" s="97">
        <v>894744</v>
      </c>
      <c r="T429" s="96">
        <v>0</v>
      </c>
      <c r="U429" s="96">
        <v>6</v>
      </c>
      <c r="V429" s="96">
        <v>0</v>
      </c>
      <c r="W429" s="96">
        <v>894744</v>
      </c>
    </row>
    <row r="430" spans="2:23" ht="101.25" customHeight="1">
      <c r="B430" s="82">
        <v>95</v>
      </c>
      <c r="C430" s="89" t="s">
        <v>0</v>
      </c>
      <c r="D430" s="8" t="str">
        <f t="shared" si="18"/>
        <v>95Vigilancia de la salud ambiental</v>
      </c>
      <c r="E430" s="8" t="s">
        <v>1</v>
      </c>
      <c r="F430" s="8" t="s">
        <v>277</v>
      </c>
      <c r="G430" s="8" t="s">
        <v>285</v>
      </c>
      <c r="H430" s="8" t="s">
        <v>247</v>
      </c>
      <c r="I430" s="8" t="s">
        <v>248</v>
      </c>
      <c r="J430" s="8" t="s">
        <v>248</v>
      </c>
      <c r="K430" s="77" t="s">
        <v>38</v>
      </c>
      <c r="L430" s="89" t="s">
        <v>31</v>
      </c>
      <c r="M430" s="8" t="str">
        <f t="shared" si="17"/>
        <v>95Vigilancia de la salud ambientalSANTA FEC. FEBRERO 2025</v>
      </c>
      <c r="N430" s="125">
        <f t="shared" si="19"/>
        <v>0</v>
      </c>
      <c r="O430" s="125">
        <f t="shared" si="20"/>
        <v>149124</v>
      </c>
      <c r="P430" s="125">
        <v>0</v>
      </c>
      <c r="Q430" s="96">
        <v>2</v>
      </c>
      <c r="R430" s="96">
        <v>0</v>
      </c>
      <c r="S430" s="97">
        <v>298248</v>
      </c>
      <c r="T430" s="96">
        <v>0</v>
      </c>
      <c r="U430" s="96">
        <v>2</v>
      </c>
      <c r="V430" s="96">
        <v>0</v>
      </c>
      <c r="W430" s="96">
        <v>298248</v>
      </c>
    </row>
    <row r="431" spans="2:23" ht="101.25" customHeight="1">
      <c r="B431" s="82">
        <v>95</v>
      </c>
      <c r="C431" s="89" t="s">
        <v>0</v>
      </c>
      <c r="D431" s="8" t="str">
        <f t="shared" si="18"/>
        <v>95Vigilancia de la salud ambiental</v>
      </c>
      <c r="E431" s="8" t="s">
        <v>1</v>
      </c>
      <c r="F431" s="8" t="s">
        <v>277</v>
      </c>
      <c r="G431" s="8" t="s">
        <v>285</v>
      </c>
      <c r="H431" s="8" t="s">
        <v>247</v>
      </c>
      <c r="I431" s="8" t="s">
        <v>248</v>
      </c>
      <c r="J431" s="8" t="s">
        <v>248</v>
      </c>
      <c r="K431" s="77" t="s">
        <v>40</v>
      </c>
      <c r="L431" s="89" t="s">
        <v>31</v>
      </c>
      <c r="M431" s="8" t="str">
        <f t="shared" si="17"/>
        <v>95Vigilancia de la salud ambientalSAN CRISTOBALC. FEBRERO 2025</v>
      </c>
      <c r="N431" s="125">
        <f t="shared" si="19"/>
        <v>0</v>
      </c>
      <c r="O431" s="125">
        <f t="shared" si="20"/>
        <v>149124</v>
      </c>
      <c r="P431" s="125">
        <v>0</v>
      </c>
      <c r="Q431" s="96">
        <v>2</v>
      </c>
      <c r="R431" s="96">
        <v>0</v>
      </c>
      <c r="S431" s="97">
        <v>298248</v>
      </c>
      <c r="T431" s="96">
        <v>0</v>
      </c>
      <c r="U431" s="96">
        <v>2</v>
      </c>
      <c r="V431" s="96">
        <v>0</v>
      </c>
      <c r="W431" s="96">
        <v>298248</v>
      </c>
    </row>
    <row r="432" spans="2:23" ht="101.25" customHeight="1">
      <c r="B432" s="82">
        <v>95</v>
      </c>
      <c r="C432" s="89" t="s">
        <v>0</v>
      </c>
      <c r="D432" s="8" t="str">
        <f t="shared" si="18"/>
        <v>95Vigilancia de la salud ambiental</v>
      </c>
      <c r="E432" s="8" t="s">
        <v>1</v>
      </c>
      <c r="F432" s="8" t="s">
        <v>277</v>
      </c>
      <c r="G432" s="8" t="s">
        <v>285</v>
      </c>
      <c r="H432" s="8" t="s">
        <v>247</v>
      </c>
      <c r="I432" s="8" t="s">
        <v>248</v>
      </c>
      <c r="J432" s="8" t="s">
        <v>248</v>
      </c>
      <c r="K432" s="89" t="s">
        <v>39</v>
      </c>
      <c r="L432" s="89" t="s">
        <v>31</v>
      </c>
      <c r="M432" s="8" t="str">
        <f t="shared" si="17"/>
        <v>95Vigilancia de la salud ambientalMARTIRESC. FEBRERO 2025</v>
      </c>
      <c r="N432" s="125">
        <f t="shared" si="19"/>
        <v>0</v>
      </c>
      <c r="O432" s="125">
        <f t="shared" si="20"/>
        <v>149124</v>
      </c>
      <c r="P432" s="125">
        <v>0</v>
      </c>
      <c r="Q432" s="96">
        <v>10</v>
      </c>
      <c r="R432" s="96">
        <v>0</v>
      </c>
      <c r="S432" s="97">
        <v>1491240</v>
      </c>
      <c r="T432" s="96">
        <v>0</v>
      </c>
      <c r="U432" s="96">
        <v>10</v>
      </c>
      <c r="V432" s="96">
        <v>0</v>
      </c>
      <c r="W432" s="96">
        <v>1491240</v>
      </c>
    </row>
    <row r="433" spans="2:23" ht="101.25" customHeight="1">
      <c r="B433" s="82">
        <v>95</v>
      </c>
      <c r="C433" s="89" t="s">
        <v>0</v>
      </c>
      <c r="D433" s="8" t="str">
        <f t="shared" si="18"/>
        <v>95Vigilancia de la salud ambiental</v>
      </c>
      <c r="E433" s="8" t="s">
        <v>1</v>
      </c>
      <c r="F433" s="8" t="s">
        <v>277</v>
      </c>
      <c r="G433" s="8" t="s">
        <v>285</v>
      </c>
      <c r="H433" s="8" t="s">
        <v>247</v>
      </c>
      <c r="I433" s="8" t="s">
        <v>248</v>
      </c>
      <c r="J433" s="8" t="s">
        <v>248</v>
      </c>
      <c r="K433" s="77" t="s">
        <v>42</v>
      </c>
      <c r="L433" s="89" t="s">
        <v>31</v>
      </c>
      <c r="M433" s="8" t="str">
        <f t="shared" si="17"/>
        <v>95Vigilancia de la salud ambientalANTONIO NARIÑOC. FEBRERO 2025</v>
      </c>
      <c r="N433" s="125">
        <f t="shared" si="19"/>
        <v>0</v>
      </c>
      <c r="O433" s="125">
        <f t="shared" si="20"/>
        <v>149124</v>
      </c>
      <c r="P433" s="125">
        <v>0</v>
      </c>
      <c r="Q433" s="96">
        <v>2</v>
      </c>
      <c r="R433" s="96">
        <v>0</v>
      </c>
      <c r="S433" s="97">
        <v>298248</v>
      </c>
      <c r="T433" s="96">
        <v>0</v>
      </c>
      <c r="U433" s="96">
        <v>2</v>
      </c>
      <c r="V433" s="96">
        <v>0</v>
      </c>
      <c r="W433" s="96">
        <v>298248</v>
      </c>
    </row>
    <row r="434" spans="2:23" ht="101.25" customHeight="1">
      <c r="B434" s="82">
        <v>95</v>
      </c>
      <c r="C434" s="89" t="s">
        <v>0</v>
      </c>
      <c r="D434" s="8" t="str">
        <f t="shared" si="18"/>
        <v>95Vigilancia de la salud ambiental</v>
      </c>
      <c r="E434" s="8" t="s">
        <v>1</v>
      </c>
      <c r="F434" s="8" t="s">
        <v>277</v>
      </c>
      <c r="G434" s="8" t="s">
        <v>285</v>
      </c>
      <c r="H434" s="8" t="s">
        <v>247</v>
      </c>
      <c r="I434" s="8" t="s">
        <v>248</v>
      </c>
      <c r="J434" s="8" t="s">
        <v>248</v>
      </c>
      <c r="K434" s="89" t="s">
        <v>41</v>
      </c>
      <c r="L434" s="89" t="s">
        <v>31</v>
      </c>
      <c r="M434" s="8" t="str">
        <f t="shared" si="17"/>
        <v>95Vigilancia de la salud ambientalRAFAEL URIBE URIBEC. FEBRERO 2025</v>
      </c>
      <c r="N434" s="125">
        <f t="shared" si="19"/>
        <v>0</v>
      </c>
      <c r="O434" s="125">
        <f t="shared" si="20"/>
        <v>149124</v>
      </c>
      <c r="P434" s="125">
        <v>0</v>
      </c>
      <c r="Q434" s="96">
        <v>1</v>
      </c>
      <c r="R434" s="96">
        <v>0</v>
      </c>
      <c r="S434" s="97">
        <v>149124</v>
      </c>
      <c r="T434" s="96">
        <v>0</v>
      </c>
      <c r="U434" s="96">
        <v>1</v>
      </c>
      <c r="V434" s="96">
        <v>0</v>
      </c>
      <c r="W434" s="96">
        <v>149124</v>
      </c>
    </row>
    <row r="435" spans="2:23" ht="101.25" customHeight="1">
      <c r="B435" s="82">
        <v>96</v>
      </c>
      <c r="C435" s="89" t="s">
        <v>0</v>
      </c>
      <c r="D435" s="8" t="str">
        <f t="shared" si="18"/>
        <v>96Vigilancia de la salud ambiental</v>
      </c>
      <c r="E435" s="8" t="s">
        <v>1</v>
      </c>
      <c r="F435" s="8" t="s">
        <v>277</v>
      </c>
      <c r="G435" s="8" t="s">
        <v>286</v>
      </c>
      <c r="H435" s="8" t="s">
        <v>247</v>
      </c>
      <c r="I435" s="8" t="s">
        <v>248</v>
      </c>
      <c r="J435" s="8" t="s">
        <v>248</v>
      </c>
      <c r="K435" s="77" t="s">
        <v>40</v>
      </c>
      <c r="L435" s="89" t="s">
        <v>31</v>
      </c>
      <c r="M435" s="8" t="str">
        <f t="shared" si="17"/>
        <v>96Vigilancia de la salud ambientalSAN CRISTOBALC. FEBRERO 2025</v>
      </c>
      <c r="N435" s="125">
        <f t="shared" si="19"/>
        <v>0</v>
      </c>
      <c r="O435" s="125">
        <f t="shared" si="20"/>
        <v>90168</v>
      </c>
      <c r="P435" s="125">
        <v>0</v>
      </c>
      <c r="Q435" s="96">
        <v>1</v>
      </c>
      <c r="R435" s="96">
        <v>0</v>
      </c>
      <c r="S435" s="97">
        <v>90168</v>
      </c>
      <c r="T435" s="96">
        <v>0</v>
      </c>
      <c r="U435" s="96">
        <v>1</v>
      </c>
      <c r="V435" s="96">
        <v>0</v>
      </c>
      <c r="W435" s="96">
        <v>90168</v>
      </c>
    </row>
    <row r="436" spans="2:23" ht="101.25" customHeight="1">
      <c r="B436" s="82">
        <v>96</v>
      </c>
      <c r="C436" s="89" t="s">
        <v>0</v>
      </c>
      <c r="D436" s="8" t="str">
        <f t="shared" si="18"/>
        <v>96Vigilancia de la salud ambiental</v>
      </c>
      <c r="E436" s="8" t="s">
        <v>1</v>
      </c>
      <c r="F436" s="8" t="s">
        <v>277</v>
      </c>
      <c r="G436" s="8" t="s">
        <v>286</v>
      </c>
      <c r="H436" s="8" t="s">
        <v>247</v>
      </c>
      <c r="I436" s="8" t="s">
        <v>248</v>
      </c>
      <c r="J436" s="8" t="s">
        <v>248</v>
      </c>
      <c r="K436" s="89" t="s">
        <v>30</v>
      </c>
      <c r="L436" s="89" t="s">
        <v>31</v>
      </c>
      <c r="M436" s="8" t="str">
        <f t="shared" si="17"/>
        <v>96Vigilancia de la salud ambientalCANDELARIAC. FEBRERO 2025</v>
      </c>
      <c r="N436" s="125">
        <f t="shared" si="19"/>
        <v>0</v>
      </c>
      <c r="O436" s="125">
        <f t="shared" si="20"/>
        <v>0</v>
      </c>
      <c r="P436" s="125">
        <v>0</v>
      </c>
      <c r="Q436" s="96">
        <v>0</v>
      </c>
      <c r="R436" s="96">
        <v>0</v>
      </c>
      <c r="S436" s="97">
        <v>0</v>
      </c>
      <c r="T436" s="96">
        <v>0</v>
      </c>
      <c r="U436" s="96">
        <v>0</v>
      </c>
      <c r="V436" s="96">
        <v>0</v>
      </c>
      <c r="W436" s="96">
        <v>0</v>
      </c>
    </row>
    <row r="437" spans="2:23" ht="101.25" customHeight="1">
      <c r="B437" s="82">
        <v>96</v>
      </c>
      <c r="C437" s="89" t="s">
        <v>0</v>
      </c>
      <c r="D437" s="8" t="str">
        <f t="shared" si="18"/>
        <v>96Vigilancia de la salud ambiental</v>
      </c>
      <c r="E437" s="8" t="s">
        <v>1</v>
      </c>
      <c r="F437" s="8" t="s">
        <v>277</v>
      </c>
      <c r="G437" s="8" t="s">
        <v>286</v>
      </c>
      <c r="H437" s="8" t="s">
        <v>247</v>
      </c>
      <c r="I437" s="8" t="s">
        <v>248</v>
      </c>
      <c r="J437" s="8" t="s">
        <v>248</v>
      </c>
      <c r="K437" s="77" t="s">
        <v>41</v>
      </c>
      <c r="L437" s="89" t="s">
        <v>31</v>
      </c>
      <c r="M437" s="8" t="str">
        <f t="shared" si="17"/>
        <v>96Vigilancia de la salud ambientalRAFAEL URIBE URIBEC. FEBRERO 2025</v>
      </c>
      <c r="N437" s="125">
        <f t="shared" si="19"/>
        <v>0</v>
      </c>
      <c r="O437" s="125">
        <f t="shared" si="20"/>
        <v>90168</v>
      </c>
      <c r="P437" s="125">
        <v>0</v>
      </c>
      <c r="Q437" s="96">
        <v>1</v>
      </c>
      <c r="R437" s="96">
        <v>0</v>
      </c>
      <c r="S437" s="97">
        <v>90168</v>
      </c>
      <c r="T437" s="96">
        <v>0</v>
      </c>
      <c r="U437" s="96">
        <v>1</v>
      </c>
      <c r="V437" s="96">
        <v>0</v>
      </c>
      <c r="W437" s="96">
        <v>90168</v>
      </c>
    </row>
    <row r="438" spans="2:23" ht="101.25" customHeight="1">
      <c r="B438" s="82">
        <v>97</v>
      </c>
      <c r="C438" s="89" t="s">
        <v>0</v>
      </c>
      <c r="D438" s="8" t="str">
        <f t="shared" si="18"/>
        <v>97Vigilancia de la salud ambiental</v>
      </c>
      <c r="E438" s="8" t="s">
        <v>1</v>
      </c>
      <c r="F438" s="8" t="s">
        <v>277</v>
      </c>
      <c r="G438" s="8" t="s">
        <v>287</v>
      </c>
      <c r="H438" s="8" t="s">
        <v>247</v>
      </c>
      <c r="I438" s="8" t="s">
        <v>248</v>
      </c>
      <c r="J438" s="8" t="s">
        <v>248</v>
      </c>
      <c r="K438" s="89" t="s">
        <v>38</v>
      </c>
      <c r="L438" s="89" t="s">
        <v>31</v>
      </c>
      <c r="M438" s="8" t="str">
        <f t="shared" si="17"/>
        <v>97Vigilancia de la salud ambientalSANTA FEC. FEBRERO 2025</v>
      </c>
      <c r="N438" s="125">
        <f t="shared" si="19"/>
        <v>0</v>
      </c>
      <c r="O438" s="125">
        <f t="shared" si="20"/>
        <v>58956</v>
      </c>
      <c r="P438" s="125">
        <v>0</v>
      </c>
      <c r="Q438" s="96">
        <v>78</v>
      </c>
      <c r="R438" s="96">
        <v>0</v>
      </c>
      <c r="S438" s="97">
        <v>4598568</v>
      </c>
      <c r="T438" s="96">
        <v>0</v>
      </c>
      <c r="U438" s="96">
        <v>77</v>
      </c>
      <c r="V438" s="96">
        <v>0</v>
      </c>
      <c r="W438" s="96">
        <v>4539612</v>
      </c>
    </row>
    <row r="439" spans="2:23" ht="101.25" customHeight="1">
      <c r="B439" s="82">
        <v>97</v>
      </c>
      <c r="C439" s="89" t="s">
        <v>0</v>
      </c>
      <c r="D439" s="8" t="str">
        <f t="shared" si="18"/>
        <v>97Vigilancia de la salud ambiental</v>
      </c>
      <c r="E439" s="8" t="s">
        <v>1</v>
      </c>
      <c r="F439" s="8" t="s">
        <v>277</v>
      </c>
      <c r="G439" s="8" t="s">
        <v>287</v>
      </c>
      <c r="H439" s="8" t="s">
        <v>247</v>
      </c>
      <c r="I439" s="8" t="s">
        <v>248</v>
      </c>
      <c r="J439" s="8" t="s">
        <v>248</v>
      </c>
      <c r="K439" s="77" t="s">
        <v>40</v>
      </c>
      <c r="L439" s="89" t="s">
        <v>31</v>
      </c>
      <c r="M439" s="8" t="str">
        <f t="shared" si="17"/>
        <v>97Vigilancia de la salud ambientalSAN CRISTOBALC. FEBRERO 2025</v>
      </c>
      <c r="N439" s="125">
        <f t="shared" si="19"/>
        <v>0</v>
      </c>
      <c r="O439" s="125">
        <f t="shared" si="20"/>
        <v>58956</v>
      </c>
      <c r="P439" s="125">
        <v>0</v>
      </c>
      <c r="Q439" s="96">
        <v>105</v>
      </c>
      <c r="R439" s="96">
        <v>0</v>
      </c>
      <c r="S439" s="97">
        <v>6190380</v>
      </c>
      <c r="T439" s="96">
        <v>0</v>
      </c>
      <c r="U439" s="96">
        <v>102</v>
      </c>
      <c r="V439" s="96">
        <v>0</v>
      </c>
      <c r="W439" s="96">
        <v>6013512</v>
      </c>
    </row>
    <row r="440" spans="2:23" ht="101.25" customHeight="1">
      <c r="B440" s="82">
        <v>97</v>
      </c>
      <c r="C440" s="89" t="s">
        <v>0</v>
      </c>
      <c r="D440" s="8" t="str">
        <f t="shared" si="18"/>
        <v>97Vigilancia de la salud ambiental</v>
      </c>
      <c r="E440" s="8" t="s">
        <v>1</v>
      </c>
      <c r="F440" s="8" t="s">
        <v>277</v>
      </c>
      <c r="G440" s="8" t="s">
        <v>287</v>
      </c>
      <c r="H440" s="8" t="s">
        <v>247</v>
      </c>
      <c r="I440" s="8" t="s">
        <v>248</v>
      </c>
      <c r="J440" s="8" t="s">
        <v>248</v>
      </c>
      <c r="K440" s="89" t="s">
        <v>39</v>
      </c>
      <c r="L440" s="89" t="s">
        <v>31</v>
      </c>
      <c r="M440" s="8" t="str">
        <f t="shared" si="17"/>
        <v>97Vigilancia de la salud ambientalMARTIRESC. FEBRERO 2025</v>
      </c>
      <c r="N440" s="125">
        <f t="shared" si="19"/>
        <v>0</v>
      </c>
      <c r="O440" s="125">
        <f t="shared" si="20"/>
        <v>58956</v>
      </c>
      <c r="P440" s="125">
        <v>0</v>
      </c>
      <c r="Q440" s="96">
        <v>48</v>
      </c>
      <c r="R440" s="96">
        <v>0</v>
      </c>
      <c r="S440" s="97">
        <v>2829888</v>
      </c>
      <c r="T440" s="96">
        <v>0</v>
      </c>
      <c r="U440" s="96">
        <v>48</v>
      </c>
      <c r="V440" s="96">
        <v>0</v>
      </c>
      <c r="W440" s="96">
        <v>2829888</v>
      </c>
    </row>
    <row r="441" spans="2:23" ht="101.25" customHeight="1">
      <c r="B441" s="82">
        <v>97</v>
      </c>
      <c r="C441" s="89" t="s">
        <v>0</v>
      </c>
      <c r="D441" s="8" t="str">
        <f t="shared" si="18"/>
        <v>97Vigilancia de la salud ambiental</v>
      </c>
      <c r="E441" s="8" t="s">
        <v>1</v>
      </c>
      <c r="F441" s="8" t="s">
        <v>277</v>
      </c>
      <c r="G441" s="8" t="s">
        <v>287</v>
      </c>
      <c r="H441" s="8" t="s">
        <v>247</v>
      </c>
      <c r="I441" s="8" t="s">
        <v>248</v>
      </c>
      <c r="J441" s="8" t="s">
        <v>248</v>
      </c>
      <c r="K441" s="77" t="s">
        <v>42</v>
      </c>
      <c r="L441" s="89" t="s">
        <v>31</v>
      </c>
      <c r="M441" s="8" t="str">
        <f t="shared" si="17"/>
        <v>97Vigilancia de la salud ambientalANTONIO NARIÑOC. FEBRERO 2025</v>
      </c>
      <c r="N441" s="125">
        <f t="shared" si="19"/>
        <v>0</v>
      </c>
      <c r="O441" s="125">
        <f t="shared" si="20"/>
        <v>58956</v>
      </c>
      <c r="P441" s="125">
        <v>0</v>
      </c>
      <c r="Q441" s="96">
        <v>79</v>
      </c>
      <c r="R441" s="96">
        <v>0</v>
      </c>
      <c r="S441" s="97">
        <v>4657524</v>
      </c>
      <c r="T441" s="96">
        <v>0</v>
      </c>
      <c r="U441" s="96">
        <v>79</v>
      </c>
      <c r="V441" s="96">
        <v>0</v>
      </c>
      <c r="W441" s="96">
        <v>4657524</v>
      </c>
    </row>
    <row r="442" spans="2:23" ht="101.25" customHeight="1">
      <c r="B442" s="82">
        <v>97</v>
      </c>
      <c r="C442" s="89" t="s">
        <v>0</v>
      </c>
      <c r="D442" s="8" t="str">
        <f t="shared" si="18"/>
        <v>97Vigilancia de la salud ambiental</v>
      </c>
      <c r="E442" s="8" t="s">
        <v>1</v>
      </c>
      <c r="F442" s="8" t="s">
        <v>277</v>
      </c>
      <c r="G442" s="8" t="s">
        <v>287</v>
      </c>
      <c r="H442" s="8" t="s">
        <v>247</v>
      </c>
      <c r="I442" s="8" t="s">
        <v>248</v>
      </c>
      <c r="J442" s="8" t="s">
        <v>248</v>
      </c>
      <c r="K442" s="89" t="s">
        <v>30</v>
      </c>
      <c r="L442" s="89" t="s">
        <v>31</v>
      </c>
      <c r="M442" s="8" t="str">
        <f t="shared" si="17"/>
        <v>97Vigilancia de la salud ambientalCANDELARIAC. FEBRERO 2025</v>
      </c>
      <c r="N442" s="125">
        <f t="shared" si="19"/>
        <v>0</v>
      </c>
      <c r="O442" s="125">
        <f t="shared" si="20"/>
        <v>58956</v>
      </c>
      <c r="P442" s="125">
        <v>0</v>
      </c>
      <c r="Q442" s="96">
        <v>18</v>
      </c>
      <c r="R442" s="96">
        <v>0</v>
      </c>
      <c r="S442" s="97">
        <v>1061208</v>
      </c>
      <c r="T442" s="96">
        <v>0</v>
      </c>
      <c r="U442" s="96">
        <v>18</v>
      </c>
      <c r="V442" s="96">
        <v>0</v>
      </c>
      <c r="W442" s="96">
        <v>1061208</v>
      </c>
    </row>
    <row r="443" spans="2:23" ht="101.25" customHeight="1">
      <c r="B443" s="82">
        <v>97</v>
      </c>
      <c r="C443" s="89" t="s">
        <v>0</v>
      </c>
      <c r="D443" s="8" t="str">
        <f t="shared" si="18"/>
        <v>97Vigilancia de la salud ambiental</v>
      </c>
      <c r="E443" s="8" t="s">
        <v>1</v>
      </c>
      <c r="F443" s="8" t="s">
        <v>277</v>
      </c>
      <c r="G443" s="8" t="s">
        <v>287</v>
      </c>
      <c r="H443" s="8" t="s">
        <v>247</v>
      </c>
      <c r="I443" s="8" t="s">
        <v>248</v>
      </c>
      <c r="J443" s="8" t="s">
        <v>248</v>
      </c>
      <c r="K443" s="77" t="s">
        <v>41</v>
      </c>
      <c r="L443" s="89" t="s">
        <v>31</v>
      </c>
      <c r="M443" s="8" t="str">
        <f t="shared" si="17"/>
        <v>97Vigilancia de la salud ambientalRAFAEL URIBE URIBEC. FEBRERO 2025</v>
      </c>
      <c r="N443" s="125">
        <f t="shared" si="19"/>
        <v>0</v>
      </c>
      <c r="O443" s="125">
        <f t="shared" si="20"/>
        <v>58956</v>
      </c>
      <c r="P443" s="125">
        <v>0</v>
      </c>
      <c r="Q443" s="96">
        <v>92</v>
      </c>
      <c r="R443" s="96">
        <v>0</v>
      </c>
      <c r="S443" s="97">
        <v>5423952</v>
      </c>
      <c r="T443" s="96">
        <v>0</v>
      </c>
      <c r="U443" s="96">
        <v>92</v>
      </c>
      <c r="V443" s="96">
        <v>0</v>
      </c>
      <c r="W443" s="96">
        <v>5423952</v>
      </c>
    </row>
    <row r="444" spans="2:23" ht="101.25" customHeight="1">
      <c r="B444" s="82">
        <v>99</v>
      </c>
      <c r="C444" s="89" t="s">
        <v>0</v>
      </c>
      <c r="D444" s="8" t="str">
        <f t="shared" si="18"/>
        <v>99Vigilancia de la salud ambiental</v>
      </c>
      <c r="E444" s="8" t="s">
        <v>1</v>
      </c>
      <c r="F444" s="8" t="s">
        <v>277</v>
      </c>
      <c r="G444" s="8" t="s">
        <v>288</v>
      </c>
      <c r="H444" s="8" t="s">
        <v>247</v>
      </c>
      <c r="I444" s="8" t="s">
        <v>248</v>
      </c>
      <c r="J444" s="8" t="s">
        <v>248</v>
      </c>
      <c r="K444" s="89" t="s">
        <v>38</v>
      </c>
      <c r="L444" s="89" t="s">
        <v>31</v>
      </c>
      <c r="M444" s="8" t="str">
        <f t="shared" si="17"/>
        <v>99Vigilancia de la salud ambientalSANTA FEC. FEBRERO 2025</v>
      </c>
      <c r="N444" s="125">
        <f t="shared" si="19"/>
        <v>0</v>
      </c>
      <c r="O444" s="125">
        <f t="shared" si="20"/>
        <v>497080</v>
      </c>
      <c r="P444" s="125">
        <v>0</v>
      </c>
      <c r="Q444" s="96">
        <v>3</v>
      </c>
      <c r="R444" s="96">
        <v>0</v>
      </c>
      <c r="S444" s="97">
        <v>1491240</v>
      </c>
      <c r="T444" s="96">
        <v>0</v>
      </c>
      <c r="U444" s="96">
        <v>3</v>
      </c>
      <c r="V444" s="96">
        <v>0</v>
      </c>
      <c r="W444" s="96">
        <v>1491240</v>
      </c>
    </row>
    <row r="445" spans="2:23" ht="101.25" customHeight="1">
      <c r="B445" s="82">
        <v>99</v>
      </c>
      <c r="C445" s="89" t="s">
        <v>0</v>
      </c>
      <c r="D445" s="8" t="str">
        <f t="shared" si="18"/>
        <v>99Vigilancia de la salud ambiental</v>
      </c>
      <c r="E445" s="8" t="s">
        <v>1</v>
      </c>
      <c r="F445" s="8" t="s">
        <v>277</v>
      </c>
      <c r="G445" s="8" t="s">
        <v>288</v>
      </c>
      <c r="H445" s="8" t="s">
        <v>247</v>
      </c>
      <c r="I445" s="8" t="s">
        <v>248</v>
      </c>
      <c r="J445" s="8" t="s">
        <v>248</v>
      </c>
      <c r="K445" s="77" t="s">
        <v>40</v>
      </c>
      <c r="L445" s="89" t="s">
        <v>31</v>
      </c>
      <c r="M445" s="8" t="str">
        <f t="shared" si="17"/>
        <v>99Vigilancia de la salud ambientalSAN CRISTOBALC. FEBRERO 2025</v>
      </c>
      <c r="N445" s="125">
        <f t="shared" si="19"/>
        <v>0</v>
      </c>
      <c r="O445" s="125">
        <f t="shared" si="20"/>
        <v>497080</v>
      </c>
      <c r="P445" s="125">
        <v>0</v>
      </c>
      <c r="Q445" s="96">
        <v>8</v>
      </c>
      <c r="R445" s="96">
        <v>0</v>
      </c>
      <c r="S445" s="97">
        <v>3976640</v>
      </c>
      <c r="T445" s="96">
        <v>0</v>
      </c>
      <c r="U445" s="96">
        <v>8</v>
      </c>
      <c r="V445" s="96">
        <v>0</v>
      </c>
      <c r="W445" s="96">
        <v>3976640</v>
      </c>
    </row>
    <row r="446" spans="2:23" ht="101.25" customHeight="1">
      <c r="B446" s="82">
        <v>99</v>
      </c>
      <c r="C446" s="89" t="s">
        <v>0</v>
      </c>
      <c r="D446" s="8" t="str">
        <f t="shared" si="18"/>
        <v>99Vigilancia de la salud ambiental</v>
      </c>
      <c r="E446" s="8" t="s">
        <v>1</v>
      </c>
      <c r="F446" s="8" t="s">
        <v>277</v>
      </c>
      <c r="G446" s="8" t="s">
        <v>288</v>
      </c>
      <c r="H446" s="8" t="s">
        <v>247</v>
      </c>
      <c r="I446" s="8" t="s">
        <v>248</v>
      </c>
      <c r="J446" s="8" t="s">
        <v>248</v>
      </c>
      <c r="K446" s="89" t="s">
        <v>39</v>
      </c>
      <c r="L446" s="89" t="s">
        <v>31</v>
      </c>
      <c r="M446" s="8" t="str">
        <f t="shared" si="17"/>
        <v>99Vigilancia de la salud ambientalMARTIRESC. FEBRERO 2025</v>
      </c>
      <c r="N446" s="125">
        <f t="shared" si="19"/>
        <v>0</v>
      </c>
      <c r="O446" s="125">
        <f t="shared" si="20"/>
        <v>497080</v>
      </c>
      <c r="P446" s="125">
        <v>0</v>
      </c>
      <c r="Q446" s="96">
        <v>2</v>
      </c>
      <c r="R446" s="96">
        <v>0</v>
      </c>
      <c r="S446" s="97">
        <v>994160</v>
      </c>
      <c r="T446" s="96">
        <v>0</v>
      </c>
      <c r="U446" s="96">
        <v>2</v>
      </c>
      <c r="V446" s="96">
        <v>0</v>
      </c>
      <c r="W446" s="96">
        <v>994160</v>
      </c>
    </row>
    <row r="447" spans="2:23" ht="101.25" customHeight="1">
      <c r="B447" s="82">
        <v>99</v>
      </c>
      <c r="C447" s="89" t="s">
        <v>0</v>
      </c>
      <c r="D447" s="8" t="str">
        <f t="shared" si="18"/>
        <v>99Vigilancia de la salud ambiental</v>
      </c>
      <c r="E447" s="8" t="s">
        <v>1</v>
      </c>
      <c r="F447" s="8" t="s">
        <v>277</v>
      </c>
      <c r="G447" s="8" t="s">
        <v>288</v>
      </c>
      <c r="H447" s="8" t="s">
        <v>247</v>
      </c>
      <c r="I447" s="8" t="s">
        <v>248</v>
      </c>
      <c r="J447" s="8" t="s">
        <v>248</v>
      </c>
      <c r="K447" s="77" t="s">
        <v>42</v>
      </c>
      <c r="L447" s="89" t="s">
        <v>31</v>
      </c>
      <c r="M447" s="8" t="str">
        <f t="shared" si="17"/>
        <v>99Vigilancia de la salud ambientalANTONIO NARIÑOC. FEBRERO 2025</v>
      </c>
      <c r="N447" s="125">
        <f t="shared" si="19"/>
        <v>0</v>
      </c>
      <c r="O447" s="125">
        <f t="shared" si="20"/>
        <v>497080</v>
      </c>
      <c r="P447" s="125">
        <v>0</v>
      </c>
      <c r="Q447" s="96">
        <v>3</v>
      </c>
      <c r="R447" s="96">
        <v>0</v>
      </c>
      <c r="S447" s="97">
        <v>1491240</v>
      </c>
      <c r="T447" s="96">
        <v>0</v>
      </c>
      <c r="U447" s="96">
        <v>3</v>
      </c>
      <c r="V447" s="96">
        <v>0</v>
      </c>
      <c r="W447" s="96">
        <v>1491240</v>
      </c>
    </row>
    <row r="448" spans="2:23" ht="101.25" customHeight="1">
      <c r="B448" s="82">
        <v>99</v>
      </c>
      <c r="C448" s="89" t="s">
        <v>0</v>
      </c>
      <c r="D448" s="8" t="str">
        <f t="shared" si="18"/>
        <v>99Vigilancia de la salud ambiental</v>
      </c>
      <c r="E448" s="8" t="s">
        <v>1</v>
      </c>
      <c r="F448" s="8" t="s">
        <v>277</v>
      </c>
      <c r="G448" s="8" t="s">
        <v>288</v>
      </c>
      <c r="H448" s="8" t="s">
        <v>247</v>
      </c>
      <c r="I448" s="8" t="s">
        <v>248</v>
      </c>
      <c r="J448" s="8" t="s">
        <v>248</v>
      </c>
      <c r="K448" s="89" t="s">
        <v>30</v>
      </c>
      <c r="L448" s="89" t="s">
        <v>31</v>
      </c>
      <c r="M448" s="8" t="str">
        <f t="shared" si="17"/>
        <v>99Vigilancia de la salud ambientalCANDELARIAC. FEBRERO 2025</v>
      </c>
      <c r="N448" s="125">
        <f t="shared" si="19"/>
        <v>0</v>
      </c>
      <c r="O448" s="125">
        <f t="shared" si="20"/>
        <v>0</v>
      </c>
      <c r="P448" s="125">
        <v>0</v>
      </c>
      <c r="Q448" s="96">
        <v>0</v>
      </c>
      <c r="R448" s="96">
        <v>0</v>
      </c>
      <c r="S448" s="97">
        <v>0</v>
      </c>
      <c r="T448" s="96">
        <v>0</v>
      </c>
      <c r="U448" s="96">
        <v>0</v>
      </c>
      <c r="V448" s="96">
        <v>0</v>
      </c>
      <c r="W448" s="96">
        <v>0</v>
      </c>
    </row>
    <row r="449" spans="2:23" ht="101.25" customHeight="1">
      <c r="B449" s="82">
        <v>99</v>
      </c>
      <c r="C449" s="89" t="s">
        <v>0</v>
      </c>
      <c r="D449" s="8" t="str">
        <f t="shared" si="18"/>
        <v>99Vigilancia de la salud ambiental</v>
      </c>
      <c r="E449" s="8" t="s">
        <v>1</v>
      </c>
      <c r="F449" s="8" t="s">
        <v>277</v>
      </c>
      <c r="G449" s="8" t="s">
        <v>288</v>
      </c>
      <c r="H449" s="8" t="s">
        <v>247</v>
      </c>
      <c r="I449" s="8" t="s">
        <v>248</v>
      </c>
      <c r="J449" s="8" t="s">
        <v>248</v>
      </c>
      <c r="K449" s="77" t="s">
        <v>41</v>
      </c>
      <c r="L449" s="89" t="s">
        <v>31</v>
      </c>
      <c r="M449" s="8" t="str">
        <f t="shared" si="17"/>
        <v>99Vigilancia de la salud ambientalRAFAEL URIBE URIBEC. FEBRERO 2025</v>
      </c>
      <c r="N449" s="125">
        <f t="shared" si="19"/>
        <v>0</v>
      </c>
      <c r="O449" s="125">
        <f t="shared" si="20"/>
        <v>497080</v>
      </c>
      <c r="P449" s="125">
        <v>0</v>
      </c>
      <c r="Q449" s="96">
        <v>8</v>
      </c>
      <c r="R449" s="96">
        <v>0</v>
      </c>
      <c r="S449" s="97">
        <v>3976640</v>
      </c>
      <c r="T449" s="96">
        <v>0</v>
      </c>
      <c r="U449" s="96">
        <v>8</v>
      </c>
      <c r="V449" s="96">
        <v>0</v>
      </c>
      <c r="W449" s="96">
        <v>3976640</v>
      </c>
    </row>
    <row r="450" spans="2:23" ht="101.25" customHeight="1">
      <c r="B450" s="82">
        <v>104</v>
      </c>
      <c r="C450" s="89" t="s">
        <v>0</v>
      </c>
      <c r="D450" s="8" t="str">
        <f t="shared" si="18"/>
        <v>104Vigilancia de la salud ambiental</v>
      </c>
      <c r="E450" s="8" t="s">
        <v>1</v>
      </c>
      <c r="F450" s="8" t="s">
        <v>277</v>
      </c>
      <c r="G450" s="8" t="s">
        <v>289</v>
      </c>
      <c r="H450" s="8" t="s">
        <v>247</v>
      </c>
      <c r="I450" s="8" t="s">
        <v>248</v>
      </c>
      <c r="J450" s="8" t="s">
        <v>248</v>
      </c>
      <c r="K450" s="77" t="s">
        <v>38</v>
      </c>
      <c r="L450" s="89" t="s">
        <v>31</v>
      </c>
      <c r="M450" s="8" t="str">
        <f t="shared" si="17"/>
        <v>104Vigilancia de la salud ambientalSANTA FEC. FEBRERO 2025</v>
      </c>
      <c r="N450" s="125">
        <f t="shared" si="19"/>
        <v>0</v>
      </c>
      <c r="O450" s="125">
        <f t="shared" si="20"/>
        <v>90168</v>
      </c>
      <c r="P450" s="125">
        <v>0</v>
      </c>
      <c r="Q450" s="96">
        <v>276</v>
      </c>
      <c r="R450" s="96">
        <v>0</v>
      </c>
      <c r="S450" s="97">
        <v>24886368</v>
      </c>
      <c r="T450" s="96">
        <v>0</v>
      </c>
      <c r="U450" s="96">
        <v>266</v>
      </c>
      <c r="V450" s="96">
        <v>0</v>
      </c>
      <c r="W450" s="96">
        <v>23984688</v>
      </c>
    </row>
    <row r="451" spans="2:23" ht="101.25" customHeight="1">
      <c r="B451" s="82">
        <v>104</v>
      </c>
      <c r="C451" s="89" t="s">
        <v>0</v>
      </c>
      <c r="D451" s="8" t="str">
        <f t="shared" si="18"/>
        <v>104Vigilancia de la salud ambiental</v>
      </c>
      <c r="E451" s="8" t="s">
        <v>1</v>
      </c>
      <c r="F451" s="8" t="s">
        <v>277</v>
      </c>
      <c r="G451" s="8" t="s">
        <v>289</v>
      </c>
      <c r="H451" s="8" t="s">
        <v>247</v>
      </c>
      <c r="I451" s="8" t="s">
        <v>248</v>
      </c>
      <c r="J451" s="8" t="s">
        <v>248</v>
      </c>
      <c r="K451" s="77" t="s">
        <v>40</v>
      </c>
      <c r="L451" s="89" t="s">
        <v>31</v>
      </c>
      <c r="M451" s="8" t="str">
        <f t="shared" ref="M451:M514" si="21">+D451&amp;K451&amp;L451</f>
        <v>104Vigilancia de la salud ambientalSAN CRISTOBALC. FEBRERO 2025</v>
      </c>
      <c r="N451" s="125">
        <f t="shared" si="19"/>
        <v>0</v>
      </c>
      <c r="O451" s="125">
        <f t="shared" si="20"/>
        <v>90168</v>
      </c>
      <c r="P451" s="125">
        <v>0</v>
      </c>
      <c r="Q451" s="96">
        <v>199</v>
      </c>
      <c r="R451" s="96">
        <v>0</v>
      </c>
      <c r="S451" s="97">
        <v>17943432</v>
      </c>
      <c r="T451" s="96">
        <v>0</v>
      </c>
      <c r="U451" s="96">
        <v>197</v>
      </c>
      <c r="V451" s="96">
        <v>0</v>
      </c>
      <c r="W451" s="96">
        <v>17763096</v>
      </c>
    </row>
    <row r="452" spans="2:23" ht="101.25" customHeight="1">
      <c r="B452" s="82">
        <v>104</v>
      </c>
      <c r="C452" s="89" t="s">
        <v>0</v>
      </c>
      <c r="D452" s="8" t="str">
        <f t="shared" ref="D452:D458" si="22">+B452&amp;C452</f>
        <v>104Vigilancia de la salud ambiental</v>
      </c>
      <c r="E452" s="8" t="s">
        <v>1</v>
      </c>
      <c r="F452" s="8" t="s">
        <v>277</v>
      </c>
      <c r="G452" s="8" t="s">
        <v>289</v>
      </c>
      <c r="H452" s="8" t="s">
        <v>247</v>
      </c>
      <c r="I452" s="8" t="s">
        <v>248</v>
      </c>
      <c r="J452" s="8" t="s">
        <v>248</v>
      </c>
      <c r="K452" s="89" t="s">
        <v>39</v>
      </c>
      <c r="L452" s="89" t="s">
        <v>31</v>
      </c>
      <c r="M452" s="8" t="str">
        <f t="shared" si="21"/>
        <v>104Vigilancia de la salud ambientalMARTIRESC. FEBRERO 2025</v>
      </c>
      <c r="N452" s="125">
        <f t="shared" si="19"/>
        <v>0</v>
      </c>
      <c r="O452" s="125">
        <f t="shared" si="20"/>
        <v>90168</v>
      </c>
      <c r="P452" s="125">
        <v>0</v>
      </c>
      <c r="Q452" s="96">
        <v>220</v>
      </c>
      <c r="R452" s="96">
        <v>0</v>
      </c>
      <c r="S452" s="97">
        <v>19836960</v>
      </c>
      <c r="T452" s="96">
        <v>0</v>
      </c>
      <c r="U452" s="96">
        <v>220</v>
      </c>
      <c r="V452" s="96">
        <v>0</v>
      </c>
      <c r="W452" s="96">
        <v>19836960</v>
      </c>
    </row>
    <row r="453" spans="2:23" ht="101.25" customHeight="1">
      <c r="B453" s="82">
        <v>104</v>
      </c>
      <c r="C453" s="89" t="s">
        <v>0</v>
      </c>
      <c r="D453" s="8" t="str">
        <f t="shared" si="22"/>
        <v>104Vigilancia de la salud ambiental</v>
      </c>
      <c r="E453" s="8" t="s">
        <v>1</v>
      </c>
      <c r="F453" s="8" t="s">
        <v>277</v>
      </c>
      <c r="G453" s="8" t="s">
        <v>289</v>
      </c>
      <c r="H453" s="8" t="s">
        <v>247</v>
      </c>
      <c r="I453" s="8" t="s">
        <v>248</v>
      </c>
      <c r="J453" s="8" t="s">
        <v>248</v>
      </c>
      <c r="K453" s="77" t="s">
        <v>42</v>
      </c>
      <c r="L453" s="89" t="s">
        <v>31</v>
      </c>
      <c r="M453" s="8" t="str">
        <f t="shared" si="21"/>
        <v>104Vigilancia de la salud ambientalANTONIO NARIÑOC. FEBRERO 2025</v>
      </c>
      <c r="N453" s="125">
        <f t="shared" si="19"/>
        <v>0</v>
      </c>
      <c r="O453" s="125">
        <f t="shared" si="20"/>
        <v>90168</v>
      </c>
      <c r="P453" s="125">
        <v>0</v>
      </c>
      <c r="Q453" s="96">
        <v>168</v>
      </c>
      <c r="R453" s="96">
        <v>0</v>
      </c>
      <c r="S453" s="97">
        <v>15148224</v>
      </c>
      <c r="T453" s="96">
        <v>0</v>
      </c>
      <c r="U453" s="96">
        <v>168</v>
      </c>
      <c r="V453" s="96">
        <v>0</v>
      </c>
      <c r="W453" s="96">
        <v>15148224</v>
      </c>
    </row>
    <row r="454" spans="2:23" ht="101.25" customHeight="1">
      <c r="B454" s="82">
        <v>104</v>
      </c>
      <c r="C454" s="89" t="s">
        <v>0</v>
      </c>
      <c r="D454" s="8" t="str">
        <f t="shared" si="22"/>
        <v>104Vigilancia de la salud ambiental</v>
      </c>
      <c r="E454" s="8" t="s">
        <v>1</v>
      </c>
      <c r="F454" s="8" t="s">
        <v>277</v>
      </c>
      <c r="G454" s="8" t="s">
        <v>289</v>
      </c>
      <c r="H454" s="8" t="s">
        <v>247</v>
      </c>
      <c r="I454" s="8" t="s">
        <v>248</v>
      </c>
      <c r="J454" s="8" t="s">
        <v>248</v>
      </c>
      <c r="K454" s="89" t="s">
        <v>30</v>
      </c>
      <c r="L454" s="89" t="s">
        <v>31</v>
      </c>
      <c r="M454" s="8" t="str">
        <f t="shared" si="21"/>
        <v>104Vigilancia de la salud ambientalCANDELARIAC. FEBRERO 2025</v>
      </c>
      <c r="N454" s="125">
        <f t="shared" si="19"/>
        <v>0</v>
      </c>
      <c r="O454" s="125">
        <f t="shared" si="20"/>
        <v>90168</v>
      </c>
      <c r="P454" s="125">
        <v>0</v>
      </c>
      <c r="Q454" s="96">
        <v>97</v>
      </c>
      <c r="R454" s="96">
        <v>0</v>
      </c>
      <c r="S454" s="97">
        <v>8746296</v>
      </c>
      <c r="T454" s="96">
        <v>0</v>
      </c>
      <c r="U454" s="96">
        <v>97</v>
      </c>
      <c r="V454" s="96">
        <v>0</v>
      </c>
      <c r="W454" s="96">
        <v>8746296</v>
      </c>
    </row>
    <row r="455" spans="2:23" ht="101.25" customHeight="1">
      <c r="B455" s="82">
        <v>104</v>
      </c>
      <c r="C455" s="89" t="s">
        <v>0</v>
      </c>
      <c r="D455" s="8" t="str">
        <f t="shared" si="22"/>
        <v>104Vigilancia de la salud ambiental</v>
      </c>
      <c r="E455" s="8" t="s">
        <v>1</v>
      </c>
      <c r="F455" s="8" t="s">
        <v>277</v>
      </c>
      <c r="G455" s="8" t="s">
        <v>289</v>
      </c>
      <c r="H455" s="8" t="s">
        <v>247</v>
      </c>
      <c r="I455" s="8" t="s">
        <v>248</v>
      </c>
      <c r="J455" s="8" t="s">
        <v>248</v>
      </c>
      <c r="K455" s="77" t="s">
        <v>41</v>
      </c>
      <c r="L455" s="89" t="s">
        <v>31</v>
      </c>
      <c r="M455" s="8" t="str">
        <f t="shared" si="21"/>
        <v>104Vigilancia de la salud ambientalRAFAEL URIBE URIBEC. FEBRERO 2025</v>
      </c>
      <c r="N455" s="125">
        <f t="shared" si="19"/>
        <v>0</v>
      </c>
      <c r="O455" s="125">
        <f t="shared" si="20"/>
        <v>90168</v>
      </c>
      <c r="P455" s="125">
        <v>0</v>
      </c>
      <c r="Q455" s="96">
        <v>287</v>
      </c>
      <c r="R455" s="96">
        <v>0</v>
      </c>
      <c r="S455" s="97">
        <v>25878216</v>
      </c>
      <c r="T455" s="96">
        <v>0</v>
      </c>
      <c r="U455" s="96">
        <v>287</v>
      </c>
      <c r="V455" s="96">
        <v>0</v>
      </c>
      <c r="W455" s="96">
        <v>25878216</v>
      </c>
    </row>
    <row r="456" spans="2:23" ht="101.25" customHeight="1">
      <c r="B456" s="82">
        <v>1005</v>
      </c>
      <c r="C456" s="89" t="s">
        <v>0</v>
      </c>
      <c r="D456" s="8" t="str">
        <f t="shared" si="22"/>
        <v>1005Vigilancia de la salud ambiental</v>
      </c>
      <c r="E456" s="8" t="s">
        <v>1</v>
      </c>
      <c r="F456" s="8" t="s">
        <v>256</v>
      </c>
      <c r="G456" s="8" t="s">
        <v>290</v>
      </c>
      <c r="H456" s="8" t="s">
        <v>247</v>
      </c>
      <c r="I456" s="8" t="s">
        <v>248</v>
      </c>
      <c r="J456" s="8" t="s">
        <v>248</v>
      </c>
      <c r="K456" s="89" t="s">
        <v>38</v>
      </c>
      <c r="L456" s="89" t="s">
        <v>31</v>
      </c>
      <c r="M456" s="8" t="str">
        <f t="shared" si="21"/>
        <v>1005Vigilancia de la salud ambientalSANTA FEC. FEBRERO 2025</v>
      </c>
      <c r="N456" s="125">
        <f t="shared" si="19"/>
        <v>0</v>
      </c>
      <c r="O456" s="125">
        <f t="shared" si="20"/>
        <v>90168</v>
      </c>
      <c r="P456" s="125">
        <v>0</v>
      </c>
      <c r="Q456" s="96">
        <v>4</v>
      </c>
      <c r="R456" s="96">
        <v>0</v>
      </c>
      <c r="S456" s="97">
        <v>360672</v>
      </c>
      <c r="T456" s="96">
        <v>0</v>
      </c>
      <c r="U456" s="96">
        <v>4</v>
      </c>
      <c r="V456" s="96">
        <v>0</v>
      </c>
      <c r="W456" s="96">
        <v>360672</v>
      </c>
    </row>
    <row r="457" spans="2:23" ht="101.25" customHeight="1">
      <c r="B457" s="82">
        <v>1005</v>
      </c>
      <c r="C457" s="89" t="s">
        <v>0</v>
      </c>
      <c r="D457" s="8" t="str">
        <f t="shared" si="22"/>
        <v>1005Vigilancia de la salud ambiental</v>
      </c>
      <c r="E457" s="8" t="s">
        <v>1</v>
      </c>
      <c r="F457" s="8" t="s">
        <v>256</v>
      </c>
      <c r="G457" s="8" t="s">
        <v>290</v>
      </c>
      <c r="H457" s="8" t="s">
        <v>247</v>
      </c>
      <c r="I457" s="8" t="s">
        <v>248</v>
      </c>
      <c r="J457" s="8" t="s">
        <v>248</v>
      </c>
      <c r="K457" s="77" t="s">
        <v>40</v>
      </c>
      <c r="L457" s="89" t="s">
        <v>31</v>
      </c>
      <c r="M457" s="8" t="str">
        <f t="shared" si="21"/>
        <v>1005Vigilancia de la salud ambientalSAN CRISTOBALC. FEBRERO 2025</v>
      </c>
      <c r="N457" s="125">
        <f t="shared" si="19"/>
        <v>0</v>
      </c>
      <c r="O457" s="125">
        <f t="shared" si="20"/>
        <v>90168</v>
      </c>
      <c r="P457" s="125">
        <v>0</v>
      </c>
      <c r="Q457" s="96">
        <v>8</v>
      </c>
      <c r="R457" s="96">
        <v>0</v>
      </c>
      <c r="S457" s="97">
        <v>721344</v>
      </c>
      <c r="T457" s="96">
        <v>0</v>
      </c>
      <c r="U457" s="96">
        <v>8</v>
      </c>
      <c r="V457" s="96">
        <v>0</v>
      </c>
      <c r="W457" s="96">
        <v>721344</v>
      </c>
    </row>
    <row r="458" spans="2:23" ht="101.25" customHeight="1">
      <c r="B458" s="82">
        <v>1005</v>
      </c>
      <c r="C458" s="89" t="s">
        <v>0</v>
      </c>
      <c r="D458" s="8" t="str">
        <f t="shared" si="22"/>
        <v>1005Vigilancia de la salud ambiental</v>
      </c>
      <c r="E458" s="8" t="s">
        <v>1</v>
      </c>
      <c r="F458" s="8" t="s">
        <v>256</v>
      </c>
      <c r="G458" s="8" t="s">
        <v>290</v>
      </c>
      <c r="H458" s="8" t="s">
        <v>247</v>
      </c>
      <c r="I458" s="8" t="s">
        <v>248</v>
      </c>
      <c r="J458" s="8" t="s">
        <v>248</v>
      </c>
      <c r="K458" s="89" t="s">
        <v>39</v>
      </c>
      <c r="L458" s="89" t="s">
        <v>31</v>
      </c>
      <c r="M458" s="8" t="str">
        <f t="shared" si="21"/>
        <v>1005Vigilancia de la salud ambientalMARTIRESC. FEBRERO 2025</v>
      </c>
      <c r="N458" s="125">
        <f t="shared" si="19"/>
        <v>0</v>
      </c>
      <c r="O458" s="125">
        <f t="shared" si="20"/>
        <v>90168</v>
      </c>
      <c r="P458" s="125">
        <v>0</v>
      </c>
      <c r="Q458" s="96">
        <v>5</v>
      </c>
      <c r="R458" s="96">
        <v>0</v>
      </c>
      <c r="S458" s="97">
        <v>450840</v>
      </c>
      <c r="T458" s="96">
        <v>0</v>
      </c>
      <c r="U458" s="96">
        <v>5</v>
      </c>
      <c r="V458" s="96">
        <v>0</v>
      </c>
      <c r="W458" s="96">
        <v>450840</v>
      </c>
    </row>
    <row r="459" spans="2:23" ht="101.25" customHeight="1">
      <c r="B459" s="82">
        <v>1005</v>
      </c>
      <c r="C459" s="89" t="s">
        <v>0</v>
      </c>
      <c r="D459" s="8" t="str">
        <f>+B459&amp;C459</f>
        <v>1005Vigilancia de la salud ambiental</v>
      </c>
      <c r="E459" s="8" t="s">
        <v>1</v>
      </c>
      <c r="F459" s="8" t="s">
        <v>256</v>
      </c>
      <c r="G459" s="8" t="s">
        <v>290</v>
      </c>
      <c r="H459" s="8" t="s">
        <v>247</v>
      </c>
      <c r="I459" s="8" t="s">
        <v>248</v>
      </c>
      <c r="J459" s="8" t="s">
        <v>248</v>
      </c>
      <c r="K459" s="89" t="s">
        <v>42</v>
      </c>
      <c r="L459" s="89" t="s">
        <v>31</v>
      </c>
      <c r="M459" s="8" t="str">
        <f t="shared" si="21"/>
        <v>1005Vigilancia de la salud ambientalANTONIO NARIÑOC. FEBRERO 2025</v>
      </c>
      <c r="N459" s="125">
        <f t="shared" si="19"/>
        <v>0</v>
      </c>
      <c r="O459" s="125">
        <f t="shared" si="20"/>
        <v>90168</v>
      </c>
      <c r="P459" s="125">
        <v>0</v>
      </c>
      <c r="Q459" s="96">
        <v>2</v>
      </c>
      <c r="R459" s="96">
        <v>0</v>
      </c>
      <c r="S459" s="97">
        <v>180336</v>
      </c>
      <c r="T459" s="96">
        <v>0</v>
      </c>
      <c r="U459" s="96">
        <v>2</v>
      </c>
      <c r="V459" s="96">
        <v>0</v>
      </c>
      <c r="W459" s="96">
        <v>180336</v>
      </c>
    </row>
    <row r="460" spans="2:23" ht="101.25" customHeight="1">
      <c r="B460" s="82">
        <v>1005</v>
      </c>
      <c r="C460" s="89" t="s">
        <v>0</v>
      </c>
      <c r="D460" s="8" t="str">
        <f>+B460&amp;C460</f>
        <v>1005Vigilancia de la salud ambiental</v>
      </c>
      <c r="E460" s="8" t="s">
        <v>1</v>
      </c>
      <c r="F460" s="8" t="s">
        <v>256</v>
      </c>
      <c r="G460" s="8" t="s">
        <v>290</v>
      </c>
      <c r="H460" s="8" t="s">
        <v>247</v>
      </c>
      <c r="I460" s="8" t="s">
        <v>248</v>
      </c>
      <c r="J460" s="8" t="s">
        <v>248</v>
      </c>
      <c r="K460" s="89" t="s">
        <v>30</v>
      </c>
      <c r="L460" s="89" t="s">
        <v>31</v>
      </c>
      <c r="M460" s="8" t="str">
        <f t="shared" si="21"/>
        <v>1005Vigilancia de la salud ambientalCANDELARIAC. FEBRERO 2025</v>
      </c>
      <c r="N460" s="125">
        <f t="shared" si="19"/>
        <v>0</v>
      </c>
      <c r="O460" s="125">
        <f t="shared" si="20"/>
        <v>0</v>
      </c>
      <c r="P460" s="125">
        <v>0</v>
      </c>
      <c r="Q460" s="96">
        <v>0</v>
      </c>
      <c r="R460" s="96">
        <v>0</v>
      </c>
      <c r="S460" s="97">
        <v>0</v>
      </c>
      <c r="T460" s="96">
        <v>0</v>
      </c>
      <c r="U460" s="96">
        <v>0</v>
      </c>
      <c r="V460" s="96">
        <v>0</v>
      </c>
      <c r="W460" s="96">
        <v>0</v>
      </c>
    </row>
    <row r="461" spans="2:23" ht="101.25" customHeight="1">
      <c r="B461" s="82">
        <v>1005</v>
      </c>
      <c r="C461" s="89" t="s">
        <v>0</v>
      </c>
      <c r="D461" s="8" t="str">
        <f t="shared" ref="D461:D492" si="23">+B461&amp;C461</f>
        <v>1005Vigilancia de la salud ambiental</v>
      </c>
      <c r="E461" s="8" t="s">
        <v>1</v>
      </c>
      <c r="F461" s="8" t="s">
        <v>256</v>
      </c>
      <c r="G461" s="8" t="s">
        <v>290</v>
      </c>
      <c r="H461" s="8" t="s">
        <v>247</v>
      </c>
      <c r="I461" s="8" t="s">
        <v>248</v>
      </c>
      <c r="J461" s="8" t="s">
        <v>248</v>
      </c>
      <c r="K461" s="77" t="s">
        <v>41</v>
      </c>
      <c r="L461" s="89" t="s">
        <v>31</v>
      </c>
      <c r="M461" s="8" t="str">
        <f t="shared" si="21"/>
        <v>1005Vigilancia de la salud ambientalRAFAEL URIBE URIBEC. FEBRERO 2025</v>
      </c>
      <c r="N461" s="125">
        <f t="shared" si="19"/>
        <v>0</v>
      </c>
      <c r="O461" s="125">
        <f t="shared" si="20"/>
        <v>90168</v>
      </c>
      <c r="P461" s="125">
        <v>0</v>
      </c>
      <c r="Q461" s="96">
        <v>10</v>
      </c>
      <c r="R461" s="96">
        <v>0</v>
      </c>
      <c r="S461" s="97">
        <v>901680</v>
      </c>
      <c r="T461" s="96">
        <v>0</v>
      </c>
      <c r="U461" s="96">
        <v>10</v>
      </c>
      <c r="V461" s="96">
        <v>0</v>
      </c>
      <c r="W461" s="96">
        <v>901680</v>
      </c>
    </row>
    <row r="462" spans="2:23" ht="101.25" customHeight="1">
      <c r="B462" s="82">
        <v>1006</v>
      </c>
      <c r="C462" s="89" t="s">
        <v>0</v>
      </c>
      <c r="D462" s="8" t="str">
        <f t="shared" si="23"/>
        <v>1006Vigilancia de la salud ambiental</v>
      </c>
      <c r="E462" s="8" t="s">
        <v>1</v>
      </c>
      <c r="F462" s="8" t="s">
        <v>256</v>
      </c>
      <c r="G462" s="8" t="s">
        <v>291</v>
      </c>
      <c r="H462" s="8" t="s">
        <v>247</v>
      </c>
      <c r="I462" s="8" t="s">
        <v>248</v>
      </c>
      <c r="J462" s="8" t="s">
        <v>248</v>
      </c>
      <c r="K462" s="89" t="s">
        <v>41</v>
      </c>
      <c r="L462" s="89" t="s">
        <v>31</v>
      </c>
      <c r="M462" s="8" t="str">
        <f t="shared" si="21"/>
        <v>1006Vigilancia de la salud ambientalRAFAEL URIBE URIBEC. FEBRERO 2025</v>
      </c>
      <c r="N462" s="125">
        <f t="shared" si="19"/>
        <v>0</v>
      </c>
      <c r="O462" s="125">
        <f t="shared" si="20"/>
        <v>0</v>
      </c>
      <c r="P462" s="125">
        <v>0</v>
      </c>
      <c r="Q462" s="96">
        <v>0</v>
      </c>
      <c r="R462" s="96">
        <v>0</v>
      </c>
      <c r="S462" s="97">
        <v>0</v>
      </c>
      <c r="T462" s="96">
        <v>0</v>
      </c>
      <c r="U462" s="96">
        <v>0</v>
      </c>
      <c r="V462" s="96">
        <v>0</v>
      </c>
      <c r="W462" s="96">
        <v>0</v>
      </c>
    </row>
    <row r="463" spans="2:23" ht="101.25" customHeight="1">
      <c r="B463" s="82">
        <v>1007</v>
      </c>
      <c r="C463" s="89" t="s">
        <v>0</v>
      </c>
      <c r="D463" s="8" t="str">
        <f t="shared" si="23"/>
        <v>1007Vigilancia de la salud ambiental</v>
      </c>
      <c r="E463" s="8" t="s">
        <v>1</v>
      </c>
      <c r="F463" s="8" t="s">
        <v>256</v>
      </c>
      <c r="G463" s="8" t="s">
        <v>292</v>
      </c>
      <c r="H463" s="8" t="s">
        <v>247</v>
      </c>
      <c r="I463" s="8" t="s">
        <v>248</v>
      </c>
      <c r="J463" s="8" t="s">
        <v>248</v>
      </c>
      <c r="K463" s="77" t="s">
        <v>38</v>
      </c>
      <c r="L463" s="89" t="s">
        <v>31</v>
      </c>
      <c r="M463" s="8" t="str">
        <f t="shared" si="21"/>
        <v>1007Vigilancia de la salud ambientalSANTA FEC. FEBRERO 2025</v>
      </c>
      <c r="N463" s="125">
        <f t="shared" si="19"/>
        <v>0</v>
      </c>
      <c r="O463" s="125">
        <f t="shared" si="20"/>
        <v>240448</v>
      </c>
      <c r="P463" s="125">
        <v>0</v>
      </c>
      <c r="Q463" s="96">
        <v>1</v>
      </c>
      <c r="R463" s="96">
        <v>0</v>
      </c>
      <c r="S463" s="97">
        <v>240448</v>
      </c>
      <c r="T463" s="96">
        <v>0</v>
      </c>
      <c r="U463" s="96">
        <v>1</v>
      </c>
      <c r="V463" s="96">
        <v>0</v>
      </c>
      <c r="W463" s="96">
        <v>240448</v>
      </c>
    </row>
    <row r="464" spans="2:23" ht="101.25" customHeight="1">
      <c r="B464" s="82">
        <v>1007</v>
      </c>
      <c r="C464" s="89" t="s">
        <v>0</v>
      </c>
      <c r="D464" s="8" t="str">
        <f t="shared" si="23"/>
        <v>1007Vigilancia de la salud ambiental</v>
      </c>
      <c r="E464" s="8" t="s">
        <v>1</v>
      </c>
      <c r="F464" s="8" t="s">
        <v>256</v>
      </c>
      <c r="G464" s="8" t="s">
        <v>292</v>
      </c>
      <c r="H464" s="8" t="s">
        <v>247</v>
      </c>
      <c r="I464" s="8" t="s">
        <v>248</v>
      </c>
      <c r="J464" s="8" t="s">
        <v>248</v>
      </c>
      <c r="K464" s="89" t="s">
        <v>40</v>
      </c>
      <c r="L464" s="89" t="s">
        <v>31</v>
      </c>
      <c r="M464" s="8" t="str">
        <f t="shared" si="21"/>
        <v>1007Vigilancia de la salud ambientalSAN CRISTOBALC. FEBRERO 2025</v>
      </c>
      <c r="N464" s="125">
        <f t="shared" si="19"/>
        <v>0</v>
      </c>
      <c r="O464" s="125">
        <f t="shared" si="20"/>
        <v>0</v>
      </c>
      <c r="P464" s="125">
        <v>0</v>
      </c>
      <c r="Q464" s="96">
        <v>0</v>
      </c>
      <c r="R464" s="96">
        <v>0</v>
      </c>
      <c r="S464" s="97">
        <v>0</v>
      </c>
      <c r="T464" s="96">
        <v>0</v>
      </c>
      <c r="U464" s="96">
        <v>0</v>
      </c>
      <c r="V464" s="96">
        <v>0</v>
      </c>
      <c r="W464" s="96">
        <v>0</v>
      </c>
    </row>
    <row r="465" spans="2:23" ht="101.25" customHeight="1">
      <c r="B465" s="82">
        <v>1007</v>
      </c>
      <c r="C465" s="89" t="s">
        <v>0</v>
      </c>
      <c r="D465" s="8" t="str">
        <f t="shared" si="23"/>
        <v>1007Vigilancia de la salud ambiental</v>
      </c>
      <c r="E465" s="8" t="s">
        <v>1</v>
      </c>
      <c r="F465" s="8" t="s">
        <v>256</v>
      </c>
      <c r="G465" s="8" t="s">
        <v>292</v>
      </c>
      <c r="H465" s="8" t="s">
        <v>247</v>
      </c>
      <c r="I465" s="8" t="s">
        <v>248</v>
      </c>
      <c r="J465" s="8" t="s">
        <v>248</v>
      </c>
      <c r="K465" s="77" t="s">
        <v>39</v>
      </c>
      <c r="L465" s="89" t="s">
        <v>31</v>
      </c>
      <c r="M465" s="8" t="str">
        <f t="shared" si="21"/>
        <v>1007Vigilancia de la salud ambientalMARTIRESC. FEBRERO 2025</v>
      </c>
      <c r="N465" s="125">
        <f t="shared" si="19"/>
        <v>0</v>
      </c>
      <c r="O465" s="125">
        <f t="shared" si="20"/>
        <v>240448</v>
      </c>
      <c r="P465" s="125">
        <v>0</v>
      </c>
      <c r="Q465" s="96">
        <v>1</v>
      </c>
      <c r="R465" s="96">
        <v>0</v>
      </c>
      <c r="S465" s="97">
        <v>240448</v>
      </c>
      <c r="T465" s="96">
        <v>0</v>
      </c>
      <c r="U465" s="96">
        <v>1</v>
      </c>
      <c r="V465" s="96">
        <v>0</v>
      </c>
      <c r="W465" s="96">
        <v>240448</v>
      </c>
    </row>
    <row r="466" spans="2:23" ht="101.25" customHeight="1">
      <c r="B466" s="82">
        <v>1007</v>
      </c>
      <c r="C466" s="89" t="s">
        <v>0</v>
      </c>
      <c r="D466" s="8" t="str">
        <f t="shared" si="23"/>
        <v>1007Vigilancia de la salud ambiental</v>
      </c>
      <c r="E466" s="8" t="s">
        <v>1</v>
      </c>
      <c r="F466" s="8" t="s">
        <v>256</v>
      </c>
      <c r="G466" s="8" t="s">
        <v>292</v>
      </c>
      <c r="H466" s="8" t="s">
        <v>247</v>
      </c>
      <c r="I466" s="8" t="s">
        <v>248</v>
      </c>
      <c r="J466" s="8" t="s">
        <v>248</v>
      </c>
      <c r="K466" s="89" t="s">
        <v>42</v>
      </c>
      <c r="L466" s="89" t="s">
        <v>31</v>
      </c>
      <c r="M466" s="8" t="str">
        <f t="shared" si="21"/>
        <v>1007Vigilancia de la salud ambientalANTONIO NARIÑOC. FEBRERO 2025</v>
      </c>
      <c r="N466" s="125">
        <f t="shared" si="19"/>
        <v>0</v>
      </c>
      <c r="O466" s="125">
        <f t="shared" si="20"/>
        <v>240448</v>
      </c>
      <c r="P466" s="125">
        <v>0</v>
      </c>
      <c r="Q466" s="96">
        <v>1</v>
      </c>
      <c r="R466" s="96">
        <v>0</v>
      </c>
      <c r="S466" s="97">
        <v>240448</v>
      </c>
      <c r="T466" s="96">
        <v>0</v>
      </c>
      <c r="U466" s="96">
        <v>1</v>
      </c>
      <c r="V466" s="96">
        <v>0</v>
      </c>
      <c r="W466" s="96">
        <v>240448</v>
      </c>
    </row>
    <row r="467" spans="2:23" ht="101.25" customHeight="1">
      <c r="B467" s="82">
        <v>1007</v>
      </c>
      <c r="C467" s="89" t="s">
        <v>0</v>
      </c>
      <c r="D467" s="8" t="str">
        <f t="shared" si="23"/>
        <v>1007Vigilancia de la salud ambiental</v>
      </c>
      <c r="E467" s="8" t="s">
        <v>1</v>
      </c>
      <c r="F467" s="8" t="s">
        <v>256</v>
      </c>
      <c r="G467" s="8" t="s">
        <v>292</v>
      </c>
      <c r="H467" s="8" t="s">
        <v>247</v>
      </c>
      <c r="I467" s="8" t="s">
        <v>248</v>
      </c>
      <c r="J467" s="8" t="s">
        <v>248</v>
      </c>
      <c r="K467" s="77" t="s">
        <v>41</v>
      </c>
      <c r="L467" s="89" t="s">
        <v>31</v>
      </c>
      <c r="M467" s="8" t="str">
        <f t="shared" si="21"/>
        <v>1007Vigilancia de la salud ambientalRAFAEL URIBE URIBEC. FEBRERO 2025</v>
      </c>
      <c r="N467" s="125">
        <f t="shared" si="19"/>
        <v>0</v>
      </c>
      <c r="O467" s="125">
        <f t="shared" si="20"/>
        <v>240448</v>
      </c>
      <c r="P467" s="125">
        <v>0</v>
      </c>
      <c r="Q467" s="96">
        <v>1</v>
      </c>
      <c r="R467" s="96">
        <v>0</v>
      </c>
      <c r="S467" s="97">
        <v>240448</v>
      </c>
      <c r="T467" s="96">
        <v>0</v>
      </c>
      <c r="U467" s="96">
        <v>1</v>
      </c>
      <c r="V467" s="96">
        <v>0</v>
      </c>
      <c r="W467" s="96">
        <v>240448</v>
      </c>
    </row>
    <row r="468" spans="2:23" ht="101.25" customHeight="1">
      <c r="B468" s="82">
        <v>1013</v>
      </c>
      <c r="C468" s="89" t="s">
        <v>0</v>
      </c>
      <c r="D468" s="8" t="str">
        <f t="shared" si="23"/>
        <v>1013Vigilancia de la salud ambiental</v>
      </c>
      <c r="E468" s="8" t="s">
        <v>1</v>
      </c>
      <c r="F468" s="8" t="s">
        <v>293</v>
      </c>
      <c r="G468" s="8" t="s">
        <v>294</v>
      </c>
      <c r="H468" s="8" t="s">
        <v>247</v>
      </c>
      <c r="I468" s="8" t="s">
        <v>248</v>
      </c>
      <c r="J468" s="8" t="s">
        <v>248</v>
      </c>
      <c r="K468" s="89" t="s">
        <v>38</v>
      </c>
      <c r="L468" s="89" t="s">
        <v>31</v>
      </c>
      <c r="M468" s="8" t="str">
        <f t="shared" si="21"/>
        <v>1013Vigilancia de la salud ambientalSANTA FEC. FEBRERO 2025</v>
      </c>
      <c r="N468" s="125">
        <f t="shared" si="19"/>
        <v>0</v>
      </c>
      <c r="O468" s="125">
        <f t="shared" si="20"/>
        <v>120224</v>
      </c>
      <c r="P468" s="125">
        <v>0</v>
      </c>
      <c r="Q468" s="96">
        <v>1</v>
      </c>
      <c r="R468" s="96">
        <v>0</v>
      </c>
      <c r="S468" s="97">
        <v>120224</v>
      </c>
      <c r="T468" s="96">
        <v>0</v>
      </c>
      <c r="U468" s="96">
        <v>1</v>
      </c>
      <c r="V468" s="96">
        <v>0</v>
      </c>
      <c r="W468" s="96">
        <v>120224</v>
      </c>
    </row>
    <row r="469" spans="2:23" ht="101.25" customHeight="1">
      <c r="B469" s="82">
        <v>1013</v>
      </c>
      <c r="C469" s="89" t="s">
        <v>0</v>
      </c>
      <c r="D469" s="8" t="str">
        <f t="shared" si="23"/>
        <v>1013Vigilancia de la salud ambiental</v>
      </c>
      <c r="E469" s="8" t="s">
        <v>1</v>
      </c>
      <c r="F469" s="8" t="s">
        <v>293</v>
      </c>
      <c r="G469" s="8" t="s">
        <v>294</v>
      </c>
      <c r="H469" s="8" t="s">
        <v>247</v>
      </c>
      <c r="I469" s="8" t="s">
        <v>248</v>
      </c>
      <c r="J469" s="8" t="s">
        <v>248</v>
      </c>
      <c r="K469" s="77" t="s">
        <v>40</v>
      </c>
      <c r="L469" s="89" t="s">
        <v>31</v>
      </c>
      <c r="M469" s="8" t="str">
        <f t="shared" si="21"/>
        <v>1013Vigilancia de la salud ambientalSAN CRISTOBALC. FEBRERO 2025</v>
      </c>
      <c r="N469" s="125">
        <f t="shared" si="19"/>
        <v>0</v>
      </c>
      <c r="O469" s="125">
        <f t="shared" si="20"/>
        <v>120224</v>
      </c>
      <c r="P469" s="125">
        <v>0</v>
      </c>
      <c r="Q469" s="96">
        <v>5</v>
      </c>
      <c r="R469" s="96">
        <v>0</v>
      </c>
      <c r="S469" s="97">
        <v>601120</v>
      </c>
      <c r="T469" s="96">
        <v>0</v>
      </c>
      <c r="U469" s="96">
        <v>5</v>
      </c>
      <c r="V469" s="96">
        <v>0</v>
      </c>
      <c r="W469" s="96">
        <v>601120</v>
      </c>
    </row>
    <row r="470" spans="2:23" ht="101.25" customHeight="1">
      <c r="B470" s="82">
        <v>1013</v>
      </c>
      <c r="C470" s="89" t="s">
        <v>0</v>
      </c>
      <c r="D470" s="8" t="str">
        <f t="shared" si="23"/>
        <v>1013Vigilancia de la salud ambiental</v>
      </c>
      <c r="E470" s="8" t="s">
        <v>1</v>
      </c>
      <c r="F470" s="8" t="s">
        <v>293</v>
      </c>
      <c r="G470" s="8" t="s">
        <v>294</v>
      </c>
      <c r="H470" s="8" t="s">
        <v>247</v>
      </c>
      <c r="I470" s="8" t="s">
        <v>248</v>
      </c>
      <c r="J470" s="8" t="s">
        <v>248</v>
      </c>
      <c r="K470" s="89" t="s">
        <v>39</v>
      </c>
      <c r="L470" s="89" t="s">
        <v>31</v>
      </c>
      <c r="M470" s="8" t="str">
        <f t="shared" si="21"/>
        <v>1013Vigilancia de la salud ambientalMARTIRESC. FEBRERO 2025</v>
      </c>
      <c r="N470" s="125">
        <f t="shared" si="19"/>
        <v>0</v>
      </c>
      <c r="O470" s="125">
        <f t="shared" si="20"/>
        <v>120224</v>
      </c>
      <c r="P470" s="125">
        <v>0</v>
      </c>
      <c r="Q470" s="96">
        <v>2</v>
      </c>
      <c r="R470" s="96">
        <v>0</v>
      </c>
      <c r="S470" s="97">
        <v>240448</v>
      </c>
      <c r="T470" s="96">
        <v>0</v>
      </c>
      <c r="U470" s="96">
        <v>2</v>
      </c>
      <c r="V470" s="96">
        <v>0</v>
      </c>
      <c r="W470" s="96">
        <v>240448</v>
      </c>
    </row>
    <row r="471" spans="2:23" ht="101.25" customHeight="1">
      <c r="B471" s="82">
        <v>1013</v>
      </c>
      <c r="C471" s="89" t="s">
        <v>0</v>
      </c>
      <c r="D471" s="8" t="str">
        <f t="shared" si="23"/>
        <v>1013Vigilancia de la salud ambiental</v>
      </c>
      <c r="E471" s="8" t="s">
        <v>1</v>
      </c>
      <c r="F471" s="8" t="s">
        <v>293</v>
      </c>
      <c r="G471" s="8" t="s">
        <v>294</v>
      </c>
      <c r="H471" s="8" t="s">
        <v>247</v>
      </c>
      <c r="I471" s="8" t="s">
        <v>248</v>
      </c>
      <c r="J471" s="8" t="s">
        <v>248</v>
      </c>
      <c r="K471" s="77" t="s">
        <v>42</v>
      </c>
      <c r="L471" s="89" t="s">
        <v>31</v>
      </c>
      <c r="M471" s="8" t="str">
        <f t="shared" si="21"/>
        <v>1013Vigilancia de la salud ambientalANTONIO NARIÑOC. FEBRERO 2025</v>
      </c>
      <c r="N471" s="125">
        <f t="shared" si="19"/>
        <v>0</v>
      </c>
      <c r="O471" s="125">
        <f t="shared" si="20"/>
        <v>120224</v>
      </c>
      <c r="P471" s="125">
        <v>0</v>
      </c>
      <c r="Q471" s="96">
        <v>2</v>
      </c>
      <c r="R471" s="96">
        <v>0</v>
      </c>
      <c r="S471" s="97">
        <v>240448</v>
      </c>
      <c r="T471" s="96">
        <v>0</v>
      </c>
      <c r="U471" s="96">
        <v>1</v>
      </c>
      <c r="V471" s="96">
        <v>0</v>
      </c>
      <c r="W471" s="96">
        <v>120224</v>
      </c>
    </row>
    <row r="472" spans="2:23" ht="101.25" customHeight="1">
      <c r="B472" s="82">
        <v>1013</v>
      </c>
      <c r="C472" s="89" t="s">
        <v>0</v>
      </c>
      <c r="D472" s="8" t="str">
        <f t="shared" si="23"/>
        <v>1013Vigilancia de la salud ambiental</v>
      </c>
      <c r="E472" s="8" t="s">
        <v>1</v>
      </c>
      <c r="F472" s="8" t="s">
        <v>293</v>
      </c>
      <c r="G472" s="8" t="s">
        <v>294</v>
      </c>
      <c r="H472" s="8" t="s">
        <v>247</v>
      </c>
      <c r="I472" s="8" t="s">
        <v>248</v>
      </c>
      <c r="J472" s="8" t="s">
        <v>248</v>
      </c>
      <c r="K472" s="89" t="s">
        <v>30</v>
      </c>
      <c r="L472" s="89" t="s">
        <v>31</v>
      </c>
      <c r="M472" s="8" t="str">
        <f t="shared" si="21"/>
        <v>1013Vigilancia de la salud ambientalCANDELARIAC. FEBRERO 2025</v>
      </c>
      <c r="N472" s="125">
        <f t="shared" si="19"/>
        <v>0</v>
      </c>
      <c r="O472" s="125">
        <f t="shared" si="20"/>
        <v>120224</v>
      </c>
      <c r="P472" s="125">
        <v>0</v>
      </c>
      <c r="Q472" s="96">
        <v>1</v>
      </c>
      <c r="R472" s="96">
        <v>0</v>
      </c>
      <c r="S472" s="97">
        <v>120224</v>
      </c>
      <c r="T472" s="96">
        <v>0</v>
      </c>
      <c r="U472" s="96">
        <v>1</v>
      </c>
      <c r="V472" s="96">
        <v>0</v>
      </c>
      <c r="W472" s="96">
        <v>120224</v>
      </c>
    </row>
    <row r="473" spans="2:23" ht="101.25" customHeight="1">
      <c r="B473" s="82">
        <v>1013</v>
      </c>
      <c r="C473" s="89" t="s">
        <v>0</v>
      </c>
      <c r="D473" s="8" t="str">
        <f t="shared" si="23"/>
        <v>1013Vigilancia de la salud ambiental</v>
      </c>
      <c r="E473" s="8" t="s">
        <v>1</v>
      </c>
      <c r="F473" s="8" t="s">
        <v>293</v>
      </c>
      <c r="G473" s="8" t="s">
        <v>294</v>
      </c>
      <c r="H473" s="8" t="s">
        <v>247</v>
      </c>
      <c r="I473" s="8" t="s">
        <v>248</v>
      </c>
      <c r="J473" s="8" t="s">
        <v>248</v>
      </c>
      <c r="K473" s="77" t="s">
        <v>41</v>
      </c>
      <c r="L473" s="89" t="s">
        <v>31</v>
      </c>
      <c r="M473" s="8" t="str">
        <f t="shared" si="21"/>
        <v>1013Vigilancia de la salud ambientalRAFAEL URIBE URIBEC. FEBRERO 2025</v>
      </c>
      <c r="N473" s="125">
        <f t="shared" si="19"/>
        <v>0</v>
      </c>
      <c r="O473" s="125">
        <f t="shared" si="20"/>
        <v>120224</v>
      </c>
      <c r="P473" s="125">
        <v>0</v>
      </c>
      <c r="Q473" s="96">
        <v>14</v>
      </c>
      <c r="R473" s="96">
        <v>0</v>
      </c>
      <c r="S473" s="97">
        <v>1683136</v>
      </c>
      <c r="T473" s="96">
        <v>0</v>
      </c>
      <c r="U473" s="96">
        <v>14</v>
      </c>
      <c r="V473" s="96">
        <v>0</v>
      </c>
      <c r="W473" s="96">
        <v>1683136</v>
      </c>
    </row>
    <row r="474" spans="2:23" ht="101.25" customHeight="1">
      <c r="B474" s="82">
        <v>1015</v>
      </c>
      <c r="C474" s="89" t="s">
        <v>0</v>
      </c>
      <c r="D474" s="8" t="str">
        <f t="shared" si="23"/>
        <v>1015Vigilancia de la salud ambiental</v>
      </c>
      <c r="E474" s="8" t="s">
        <v>1</v>
      </c>
      <c r="F474" s="8" t="s">
        <v>266</v>
      </c>
      <c r="G474" s="8" t="s">
        <v>295</v>
      </c>
      <c r="H474" s="8" t="s">
        <v>247</v>
      </c>
      <c r="I474" s="8" t="s">
        <v>248</v>
      </c>
      <c r="J474" s="8" t="s">
        <v>248</v>
      </c>
      <c r="K474" s="89" t="s">
        <v>38</v>
      </c>
      <c r="L474" s="89" t="s">
        <v>31</v>
      </c>
      <c r="M474" s="8" t="str">
        <f t="shared" si="21"/>
        <v>1015Vigilancia de la salud ambientalSANTA FEC. FEBRERO 2025</v>
      </c>
      <c r="N474" s="125">
        <f t="shared" ref="N474:N537" si="24">IFERROR(R474/P474,0)</f>
        <v>0</v>
      </c>
      <c r="O474" s="125">
        <f t="shared" ref="O474:O537" si="25">IFERROR(S474/Q474,0)</f>
        <v>0</v>
      </c>
      <c r="P474" s="125">
        <v>0</v>
      </c>
      <c r="Q474" s="96">
        <v>0</v>
      </c>
      <c r="R474" s="96">
        <v>0</v>
      </c>
      <c r="S474" s="97">
        <v>0</v>
      </c>
      <c r="T474" s="96">
        <v>0</v>
      </c>
      <c r="U474" s="96">
        <v>0</v>
      </c>
      <c r="V474" s="96">
        <v>0</v>
      </c>
      <c r="W474" s="96">
        <v>0</v>
      </c>
    </row>
    <row r="475" spans="2:23" ht="101.25" customHeight="1">
      <c r="B475" s="82">
        <v>1015</v>
      </c>
      <c r="C475" s="89" t="s">
        <v>0</v>
      </c>
      <c r="D475" s="8" t="str">
        <f t="shared" si="23"/>
        <v>1015Vigilancia de la salud ambiental</v>
      </c>
      <c r="E475" s="8" t="s">
        <v>1</v>
      </c>
      <c r="F475" s="8" t="s">
        <v>266</v>
      </c>
      <c r="G475" s="8" t="s">
        <v>295</v>
      </c>
      <c r="H475" s="8" t="s">
        <v>247</v>
      </c>
      <c r="I475" s="8" t="s">
        <v>248</v>
      </c>
      <c r="J475" s="8" t="s">
        <v>248</v>
      </c>
      <c r="K475" s="77" t="s">
        <v>40</v>
      </c>
      <c r="L475" s="89" t="s">
        <v>31</v>
      </c>
      <c r="M475" s="8" t="str">
        <f t="shared" si="21"/>
        <v>1015Vigilancia de la salud ambientalSAN CRISTOBALC. FEBRERO 2025</v>
      </c>
      <c r="N475" s="125">
        <f t="shared" si="24"/>
        <v>0</v>
      </c>
      <c r="O475" s="125">
        <f t="shared" si="25"/>
        <v>0</v>
      </c>
      <c r="P475" s="125">
        <v>0</v>
      </c>
      <c r="Q475" s="96">
        <v>0</v>
      </c>
      <c r="R475" s="96">
        <v>0</v>
      </c>
      <c r="S475" s="97">
        <v>0</v>
      </c>
      <c r="T475" s="96">
        <v>0</v>
      </c>
      <c r="U475" s="96">
        <v>0</v>
      </c>
      <c r="V475" s="96">
        <v>0</v>
      </c>
      <c r="W475" s="96">
        <v>0</v>
      </c>
    </row>
    <row r="476" spans="2:23" ht="101.25" customHeight="1">
      <c r="B476" s="82">
        <v>1015</v>
      </c>
      <c r="C476" s="89" t="s">
        <v>0</v>
      </c>
      <c r="D476" s="8" t="str">
        <f t="shared" si="23"/>
        <v>1015Vigilancia de la salud ambiental</v>
      </c>
      <c r="E476" s="8" t="s">
        <v>1</v>
      </c>
      <c r="F476" s="8" t="s">
        <v>266</v>
      </c>
      <c r="G476" s="8" t="s">
        <v>295</v>
      </c>
      <c r="H476" s="8" t="s">
        <v>247</v>
      </c>
      <c r="I476" s="8" t="s">
        <v>248</v>
      </c>
      <c r="J476" s="8" t="s">
        <v>248</v>
      </c>
      <c r="K476" s="77" t="s">
        <v>39</v>
      </c>
      <c r="L476" s="89" t="s">
        <v>31</v>
      </c>
      <c r="M476" s="8" t="str">
        <f t="shared" si="21"/>
        <v>1015Vigilancia de la salud ambientalMARTIRESC. FEBRERO 2025</v>
      </c>
      <c r="N476" s="125">
        <f t="shared" si="24"/>
        <v>0</v>
      </c>
      <c r="O476" s="125">
        <f t="shared" si="25"/>
        <v>0</v>
      </c>
      <c r="P476" s="125">
        <v>0</v>
      </c>
      <c r="Q476" s="96">
        <v>0</v>
      </c>
      <c r="R476" s="96">
        <v>0</v>
      </c>
      <c r="S476" s="97">
        <v>0</v>
      </c>
      <c r="T476" s="96">
        <v>0</v>
      </c>
      <c r="U476" s="96">
        <v>0</v>
      </c>
      <c r="V476" s="96">
        <v>0</v>
      </c>
      <c r="W476" s="96">
        <v>0</v>
      </c>
    </row>
    <row r="477" spans="2:23" ht="101.25" customHeight="1">
      <c r="B477" s="82">
        <v>1015</v>
      </c>
      <c r="C477" s="89" t="s">
        <v>0</v>
      </c>
      <c r="D477" s="8" t="str">
        <f t="shared" si="23"/>
        <v>1015Vigilancia de la salud ambiental</v>
      </c>
      <c r="E477" s="8" t="s">
        <v>1</v>
      </c>
      <c r="F477" s="8" t="s">
        <v>266</v>
      </c>
      <c r="G477" s="8" t="s">
        <v>295</v>
      </c>
      <c r="H477" s="8" t="s">
        <v>247</v>
      </c>
      <c r="I477" s="8" t="s">
        <v>248</v>
      </c>
      <c r="J477" s="8" t="s">
        <v>248</v>
      </c>
      <c r="K477" s="89" t="s">
        <v>42</v>
      </c>
      <c r="L477" s="89" t="s">
        <v>31</v>
      </c>
      <c r="M477" s="8" t="str">
        <f t="shared" si="21"/>
        <v>1015Vigilancia de la salud ambientalANTONIO NARIÑOC. FEBRERO 2025</v>
      </c>
      <c r="N477" s="125">
        <f t="shared" si="24"/>
        <v>0</v>
      </c>
      <c r="O477" s="125">
        <f t="shared" si="25"/>
        <v>0</v>
      </c>
      <c r="P477" s="125">
        <v>0</v>
      </c>
      <c r="Q477" s="96">
        <v>0</v>
      </c>
      <c r="R477" s="96">
        <v>0</v>
      </c>
      <c r="S477" s="97">
        <v>0</v>
      </c>
      <c r="T477" s="96">
        <v>0</v>
      </c>
      <c r="U477" s="96">
        <v>0</v>
      </c>
      <c r="V477" s="96">
        <v>0</v>
      </c>
      <c r="W477" s="96">
        <v>0</v>
      </c>
    </row>
    <row r="478" spans="2:23" ht="101.25" customHeight="1">
      <c r="B478" s="82">
        <v>1015</v>
      </c>
      <c r="C478" s="89" t="s">
        <v>0</v>
      </c>
      <c r="D478" s="8" t="str">
        <f t="shared" si="23"/>
        <v>1015Vigilancia de la salud ambiental</v>
      </c>
      <c r="E478" s="8" t="s">
        <v>1</v>
      </c>
      <c r="F478" s="8" t="s">
        <v>266</v>
      </c>
      <c r="G478" s="8" t="s">
        <v>295</v>
      </c>
      <c r="H478" s="8" t="s">
        <v>247</v>
      </c>
      <c r="I478" s="8" t="s">
        <v>248</v>
      </c>
      <c r="J478" s="8" t="s">
        <v>248</v>
      </c>
      <c r="K478" s="77" t="s">
        <v>30</v>
      </c>
      <c r="L478" s="89" t="s">
        <v>31</v>
      </c>
      <c r="M478" s="8" t="str">
        <f t="shared" si="21"/>
        <v>1015Vigilancia de la salud ambientalCANDELARIAC. FEBRERO 2025</v>
      </c>
      <c r="N478" s="125">
        <f t="shared" si="24"/>
        <v>0</v>
      </c>
      <c r="O478" s="125">
        <f t="shared" si="25"/>
        <v>0</v>
      </c>
      <c r="P478" s="125">
        <v>0</v>
      </c>
      <c r="Q478" s="96">
        <v>0</v>
      </c>
      <c r="R478" s="96">
        <v>0</v>
      </c>
      <c r="S478" s="97">
        <v>0</v>
      </c>
      <c r="T478" s="96">
        <v>0</v>
      </c>
      <c r="U478" s="96">
        <v>0</v>
      </c>
      <c r="V478" s="96">
        <v>0</v>
      </c>
      <c r="W478" s="96">
        <v>0</v>
      </c>
    </row>
    <row r="479" spans="2:23" ht="101.25" customHeight="1">
      <c r="B479" s="82">
        <v>1015</v>
      </c>
      <c r="C479" s="89" t="s">
        <v>0</v>
      </c>
      <c r="D479" s="8" t="str">
        <f t="shared" si="23"/>
        <v>1015Vigilancia de la salud ambiental</v>
      </c>
      <c r="E479" s="8" t="s">
        <v>1</v>
      </c>
      <c r="F479" s="8" t="s">
        <v>266</v>
      </c>
      <c r="G479" s="8" t="s">
        <v>295</v>
      </c>
      <c r="H479" s="8" t="s">
        <v>247</v>
      </c>
      <c r="I479" s="8" t="s">
        <v>248</v>
      </c>
      <c r="J479" s="8" t="s">
        <v>248</v>
      </c>
      <c r="K479" s="89" t="s">
        <v>41</v>
      </c>
      <c r="L479" s="89" t="s">
        <v>31</v>
      </c>
      <c r="M479" s="8" t="str">
        <f t="shared" si="21"/>
        <v>1015Vigilancia de la salud ambientalRAFAEL URIBE URIBEC. FEBRERO 2025</v>
      </c>
      <c r="N479" s="125">
        <f t="shared" si="24"/>
        <v>0</v>
      </c>
      <c r="O479" s="125">
        <f t="shared" si="25"/>
        <v>0</v>
      </c>
      <c r="P479" s="125">
        <v>0</v>
      </c>
      <c r="Q479" s="96">
        <v>0</v>
      </c>
      <c r="R479" s="96">
        <v>0</v>
      </c>
      <c r="S479" s="97">
        <v>0</v>
      </c>
      <c r="T479" s="96">
        <v>0</v>
      </c>
      <c r="U479" s="96">
        <v>0</v>
      </c>
      <c r="V479" s="96">
        <v>0</v>
      </c>
      <c r="W479" s="96">
        <v>0</v>
      </c>
    </row>
    <row r="480" spans="2:23" ht="101.25" customHeight="1">
      <c r="B480" s="82">
        <v>1062</v>
      </c>
      <c r="C480" s="89" t="s">
        <v>0</v>
      </c>
      <c r="D480" s="8" t="str">
        <f t="shared" si="23"/>
        <v>1062Vigilancia de la salud ambiental</v>
      </c>
      <c r="E480" s="8" t="s">
        <v>1</v>
      </c>
      <c r="F480" s="8" t="s">
        <v>296</v>
      </c>
      <c r="G480" s="8" t="s">
        <v>297</v>
      </c>
      <c r="H480" s="8" t="s">
        <v>298</v>
      </c>
      <c r="I480" s="8" t="s">
        <v>248</v>
      </c>
      <c r="J480" s="8" t="s">
        <v>248</v>
      </c>
      <c r="K480" s="89" t="s">
        <v>42</v>
      </c>
      <c r="L480" s="89" t="s">
        <v>31</v>
      </c>
      <c r="M480" s="8" t="str">
        <f t="shared" si="21"/>
        <v>1062Vigilancia de la salud ambientalANTONIO NARIÑOC. FEBRERO 2025</v>
      </c>
      <c r="N480" s="125">
        <f t="shared" si="24"/>
        <v>0</v>
      </c>
      <c r="O480" s="125">
        <f t="shared" si="25"/>
        <v>2552457</v>
      </c>
      <c r="P480" s="125">
        <v>0</v>
      </c>
      <c r="Q480" s="96">
        <v>2</v>
      </c>
      <c r="R480" s="96">
        <v>0</v>
      </c>
      <c r="S480" s="97">
        <v>5104914</v>
      </c>
      <c r="T480" s="96">
        <v>0</v>
      </c>
      <c r="U480" s="96">
        <v>2</v>
      </c>
      <c r="V480" s="96">
        <v>0</v>
      </c>
      <c r="W480" s="96">
        <v>5104914</v>
      </c>
    </row>
    <row r="481" spans="2:23" ht="101.25" customHeight="1">
      <c r="B481" s="82">
        <v>1063</v>
      </c>
      <c r="C481" s="89" t="s">
        <v>0</v>
      </c>
      <c r="D481" s="8" t="str">
        <f t="shared" si="23"/>
        <v>1063Vigilancia de la salud ambiental</v>
      </c>
      <c r="E481" s="8" t="s">
        <v>1</v>
      </c>
      <c r="F481" s="8" t="s">
        <v>296</v>
      </c>
      <c r="G481" s="8" t="s">
        <v>299</v>
      </c>
      <c r="H481" s="8" t="s">
        <v>298</v>
      </c>
      <c r="I481" s="8" t="s">
        <v>248</v>
      </c>
      <c r="J481" s="8" t="s">
        <v>248</v>
      </c>
      <c r="K481" s="77" t="s">
        <v>39</v>
      </c>
      <c r="L481" s="89" t="s">
        <v>31</v>
      </c>
      <c r="M481" s="8" t="str">
        <f t="shared" si="21"/>
        <v>1063Vigilancia de la salud ambientalMARTIRESC. FEBRERO 2025</v>
      </c>
      <c r="N481" s="125">
        <f t="shared" si="24"/>
        <v>0</v>
      </c>
      <c r="O481" s="125">
        <f t="shared" si="25"/>
        <v>2552457</v>
      </c>
      <c r="P481" s="125">
        <v>0</v>
      </c>
      <c r="Q481" s="96">
        <v>12</v>
      </c>
      <c r="R481" s="96">
        <v>0</v>
      </c>
      <c r="S481" s="97">
        <v>30629484</v>
      </c>
      <c r="T481" s="96">
        <v>0</v>
      </c>
      <c r="U481" s="96">
        <v>12</v>
      </c>
      <c r="V481" s="96">
        <v>0</v>
      </c>
      <c r="W481" s="96">
        <v>30629484</v>
      </c>
    </row>
    <row r="482" spans="2:23" ht="101.25" customHeight="1">
      <c r="B482" s="82">
        <v>1064</v>
      </c>
      <c r="C482" s="89" t="s">
        <v>0</v>
      </c>
      <c r="D482" s="8" t="str">
        <f t="shared" si="23"/>
        <v>1064Vigilancia de la salud ambiental</v>
      </c>
      <c r="E482" s="8" t="s">
        <v>1</v>
      </c>
      <c r="F482" s="8" t="s">
        <v>296</v>
      </c>
      <c r="G482" s="8" t="s">
        <v>300</v>
      </c>
      <c r="H482" s="8" t="s">
        <v>298</v>
      </c>
      <c r="I482" s="8" t="s">
        <v>248</v>
      </c>
      <c r="J482" s="8" t="s">
        <v>248</v>
      </c>
      <c r="K482" s="89" t="s">
        <v>38</v>
      </c>
      <c r="L482" s="89" t="s">
        <v>31</v>
      </c>
      <c r="M482" s="8" t="str">
        <f t="shared" si="21"/>
        <v>1064Vigilancia de la salud ambientalSANTA FEC. FEBRERO 2025</v>
      </c>
      <c r="N482" s="125">
        <f t="shared" si="24"/>
        <v>0</v>
      </c>
      <c r="O482" s="125">
        <f t="shared" si="25"/>
        <v>8082843</v>
      </c>
      <c r="P482" s="125">
        <v>0</v>
      </c>
      <c r="Q482" s="96">
        <v>13</v>
      </c>
      <c r="R482" s="96">
        <v>0</v>
      </c>
      <c r="S482" s="97">
        <v>105076959</v>
      </c>
      <c r="T482" s="96">
        <v>0</v>
      </c>
      <c r="U482" s="96">
        <v>13</v>
      </c>
      <c r="V482" s="96">
        <v>0</v>
      </c>
      <c r="W482" s="96">
        <v>105076959</v>
      </c>
    </row>
    <row r="483" spans="2:23" ht="101.25" customHeight="1">
      <c r="B483" s="82">
        <v>1066</v>
      </c>
      <c r="C483" s="89" t="s">
        <v>0</v>
      </c>
      <c r="D483" s="8" t="str">
        <f t="shared" si="23"/>
        <v>1066Vigilancia de la salud ambiental</v>
      </c>
      <c r="E483" s="8" t="s">
        <v>1</v>
      </c>
      <c r="F483" s="8" t="s">
        <v>296</v>
      </c>
      <c r="G483" s="8" t="s">
        <v>301</v>
      </c>
      <c r="H483" s="8" t="s">
        <v>298</v>
      </c>
      <c r="I483" s="8" t="s">
        <v>248</v>
      </c>
      <c r="J483" s="8" t="s">
        <v>248</v>
      </c>
      <c r="K483" s="77" t="s">
        <v>40</v>
      </c>
      <c r="L483" s="89" t="s">
        <v>31</v>
      </c>
      <c r="M483" s="8" t="str">
        <f t="shared" si="21"/>
        <v>1066Vigilancia de la salud ambientalSAN CRISTOBALC. FEBRERO 2025</v>
      </c>
      <c r="N483" s="125">
        <f t="shared" si="24"/>
        <v>0</v>
      </c>
      <c r="O483" s="125">
        <f t="shared" si="25"/>
        <v>8933599</v>
      </c>
      <c r="P483" s="125">
        <v>0</v>
      </c>
      <c r="Q483" s="96">
        <v>1</v>
      </c>
      <c r="R483" s="96">
        <v>0</v>
      </c>
      <c r="S483" s="97">
        <v>8933599</v>
      </c>
      <c r="T483" s="96">
        <v>0</v>
      </c>
      <c r="U483" s="96">
        <v>1</v>
      </c>
      <c r="V483" s="96">
        <v>0</v>
      </c>
      <c r="W483" s="96">
        <v>8933599</v>
      </c>
    </row>
    <row r="484" spans="2:23" ht="101.25" customHeight="1">
      <c r="B484" s="82">
        <v>1067</v>
      </c>
      <c r="C484" s="89" t="s">
        <v>0</v>
      </c>
      <c r="D484" s="8" t="str">
        <f t="shared" si="23"/>
        <v>1067Vigilancia de la salud ambiental</v>
      </c>
      <c r="E484" s="8" t="s">
        <v>1</v>
      </c>
      <c r="F484" s="8" t="s">
        <v>296</v>
      </c>
      <c r="G484" s="8" t="s">
        <v>302</v>
      </c>
      <c r="H484" s="8" t="s">
        <v>298</v>
      </c>
      <c r="I484" s="8" t="s">
        <v>248</v>
      </c>
      <c r="J484" s="8" t="s">
        <v>248</v>
      </c>
      <c r="K484" s="89" t="s">
        <v>39</v>
      </c>
      <c r="L484" s="89" t="s">
        <v>31</v>
      </c>
      <c r="M484" s="8" t="str">
        <f t="shared" si="21"/>
        <v>1067Vigilancia de la salud ambientalMARTIRESC. FEBRERO 2025</v>
      </c>
      <c r="N484" s="125">
        <f t="shared" si="24"/>
        <v>0</v>
      </c>
      <c r="O484" s="125">
        <f t="shared" si="25"/>
        <v>3616139</v>
      </c>
      <c r="P484" s="125">
        <v>0</v>
      </c>
      <c r="Q484" s="96">
        <v>3</v>
      </c>
      <c r="R484" s="96">
        <v>0</v>
      </c>
      <c r="S484" s="97">
        <v>10848417</v>
      </c>
      <c r="T484" s="96">
        <v>0</v>
      </c>
      <c r="U484" s="96">
        <v>3</v>
      </c>
      <c r="V484" s="96">
        <v>0</v>
      </c>
      <c r="W484" s="96">
        <v>10848417</v>
      </c>
    </row>
    <row r="485" spans="2:23" ht="101.25" customHeight="1">
      <c r="B485" s="82">
        <v>1075</v>
      </c>
      <c r="C485" s="89" t="s">
        <v>0</v>
      </c>
      <c r="D485" s="8" t="str">
        <f t="shared" si="23"/>
        <v>1075Vigilancia de la salud ambiental</v>
      </c>
      <c r="E485" s="8" t="s">
        <v>1</v>
      </c>
      <c r="F485" s="8" t="s">
        <v>303</v>
      </c>
      <c r="G485" s="8" t="s">
        <v>304</v>
      </c>
      <c r="H485" s="8" t="s">
        <v>305</v>
      </c>
      <c r="I485" s="8" t="s">
        <v>248</v>
      </c>
      <c r="J485" s="8" t="s">
        <v>248</v>
      </c>
      <c r="K485" s="89" t="s">
        <v>38</v>
      </c>
      <c r="L485" s="89" t="s">
        <v>31</v>
      </c>
      <c r="M485" s="8" t="str">
        <f t="shared" si="21"/>
        <v>1075Vigilancia de la salud ambientalSANTA FEC. FEBRERO 2025</v>
      </c>
      <c r="N485" s="125">
        <f t="shared" si="24"/>
        <v>0</v>
      </c>
      <c r="O485" s="125">
        <f t="shared" si="25"/>
        <v>120226</v>
      </c>
      <c r="P485" s="125">
        <v>0</v>
      </c>
      <c r="Q485" s="96">
        <v>2</v>
      </c>
      <c r="R485" s="96">
        <v>0</v>
      </c>
      <c r="S485" s="97">
        <v>240452</v>
      </c>
      <c r="T485" s="96">
        <v>0</v>
      </c>
      <c r="U485" s="96">
        <v>2</v>
      </c>
      <c r="V485" s="96">
        <v>0</v>
      </c>
      <c r="W485" s="96">
        <v>240452</v>
      </c>
    </row>
    <row r="486" spans="2:23" ht="101.25" customHeight="1">
      <c r="B486" s="82">
        <v>1075</v>
      </c>
      <c r="C486" s="89" t="s">
        <v>0</v>
      </c>
      <c r="D486" s="8" t="str">
        <f t="shared" si="23"/>
        <v>1075Vigilancia de la salud ambiental</v>
      </c>
      <c r="E486" s="8" t="s">
        <v>1</v>
      </c>
      <c r="F486" s="8" t="s">
        <v>303</v>
      </c>
      <c r="G486" s="8" t="s">
        <v>304</v>
      </c>
      <c r="H486" s="8" t="s">
        <v>305</v>
      </c>
      <c r="I486" s="8" t="s">
        <v>248</v>
      </c>
      <c r="J486" s="8" t="s">
        <v>248</v>
      </c>
      <c r="K486" s="77" t="s">
        <v>40</v>
      </c>
      <c r="L486" s="89" t="s">
        <v>31</v>
      </c>
      <c r="M486" s="8" t="str">
        <f t="shared" si="21"/>
        <v>1075Vigilancia de la salud ambientalSAN CRISTOBALC. FEBRERO 2025</v>
      </c>
      <c r="N486" s="125">
        <f t="shared" si="24"/>
        <v>0</v>
      </c>
      <c r="O486" s="125">
        <f t="shared" si="25"/>
        <v>120226</v>
      </c>
      <c r="P486" s="125">
        <v>0</v>
      </c>
      <c r="Q486" s="96">
        <v>2</v>
      </c>
      <c r="R486" s="96">
        <v>0</v>
      </c>
      <c r="S486" s="97">
        <v>240452</v>
      </c>
      <c r="T486" s="96">
        <v>0</v>
      </c>
      <c r="U486" s="96">
        <v>2</v>
      </c>
      <c r="V486" s="96">
        <v>0</v>
      </c>
      <c r="W486" s="96">
        <v>240452</v>
      </c>
    </row>
    <row r="487" spans="2:23" ht="101.25" customHeight="1">
      <c r="B487" s="82">
        <v>1075</v>
      </c>
      <c r="C487" s="89" t="s">
        <v>0</v>
      </c>
      <c r="D487" s="8" t="str">
        <f t="shared" si="23"/>
        <v>1075Vigilancia de la salud ambiental</v>
      </c>
      <c r="E487" s="8" t="s">
        <v>1</v>
      </c>
      <c r="F487" s="8" t="s">
        <v>303</v>
      </c>
      <c r="G487" s="8" t="s">
        <v>304</v>
      </c>
      <c r="H487" s="8" t="s">
        <v>305</v>
      </c>
      <c r="I487" s="8" t="s">
        <v>248</v>
      </c>
      <c r="J487" s="8" t="s">
        <v>248</v>
      </c>
      <c r="K487" s="89" t="s">
        <v>39</v>
      </c>
      <c r="L487" s="89" t="s">
        <v>31</v>
      </c>
      <c r="M487" s="8" t="str">
        <f t="shared" si="21"/>
        <v>1075Vigilancia de la salud ambientalMARTIRESC. FEBRERO 2025</v>
      </c>
      <c r="N487" s="125">
        <f t="shared" si="24"/>
        <v>0</v>
      </c>
      <c r="O487" s="125">
        <f t="shared" si="25"/>
        <v>0</v>
      </c>
      <c r="P487" s="125">
        <v>0</v>
      </c>
      <c r="Q487" s="96">
        <v>0</v>
      </c>
      <c r="R487" s="96">
        <v>0</v>
      </c>
      <c r="S487" s="97">
        <v>0</v>
      </c>
      <c r="T487" s="96">
        <v>0</v>
      </c>
      <c r="U487" s="96">
        <v>0</v>
      </c>
      <c r="V487" s="96">
        <v>0</v>
      </c>
      <c r="W487" s="96">
        <v>0</v>
      </c>
    </row>
    <row r="488" spans="2:23" ht="101.25" customHeight="1">
      <c r="B488" s="82">
        <v>1075</v>
      </c>
      <c r="C488" s="89" t="s">
        <v>0</v>
      </c>
      <c r="D488" s="8" t="str">
        <f t="shared" si="23"/>
        <v>1075Vigilancia de la salud ambiental</v>
      </c>
      <c r="E488" s="8" t="s">
        <v>1</v>
      </c>
      <c r="F488" s="8" t="s">
        <v>303</v>
      </c>
      <c r="G488" s="8" t="s">
        <v>304</v>
      </c>
      <c r="H488" s="8" t="s">
        <v>305</v>
      </c>
      <c r="I488" s="8" t="s">
        <v>248</v>
      </c>
      <c r="J488" s="8" t="s">
        <v>248</v>
      </c>
      <c r="K488" s="77" t="s">
        <v>42</v>
      </c>
      <c r="L488" s="89" t="s">
        <v>31</v>
      </c>
      <c r="M488" s="8" t="str">
        <f t="shared" si="21"/>
        <v>1075Vigilancia de la salud ambientalANTONIO NARIÑOC. FEBRERO 2025</v>
      </c>
      <c r="N488" s="125">
        <f t="shared" si="24"/>
        <v>0</v>
      </c>
      <c r="O488" s="125">
        <f t="shared" si="25"/>
        <v>0</v>
      </c>
      <c r="P488" s="125">
        <v>0</v>
      </c>
      <c r="Q488" s="96">
        <v>0</v>
      </c>
      <c r="R488" s="96">
        <v>0</v>
      </c>
      <c r="S488" s="97">
        <v>0</v>
      </c>
      <c r="T488" s="96">
        <v>0</v>
      </c>
      <c r="U488" s="96">
        <v>0</v>
      </c>
      <c r="V488" s="96">
        <v>0</v>
      </c>
      <c r="W488" s="96">
        <v>0</v>
      </c>
    </row>
    <row r="489" spans="2:23" ht="101.25" customHeight="1">
      <c r="B489" s="82">
        <v>1075</v>
      </c>
      <c r="C489" s="89" t="s">
        <v>0</v>
      </c>
      <c r="D489" s="8" t="str">
        <f t="shared" si="23"/>
        <v>1075Vigilancia de la salud ambiental</v>
      </c>
      <c r="E489" s="8" t="s">
        <v>1</v>
      </c>
      <c r="F489" s="8" t="s">
        <v>303</v>
      </c>
      <c r="G489" s="8" t="s">
        <v>304</v>
      </c>
      <c r="H489" s="8" t="s">
        <v>305</v>
      </c>
      <c r="I489" s="8" t="s">
        <v>248</v>
      </c>
      <c r="J489" s="8" t="s">
        <v>248</v>
      </c>
      <c r="K489" s="89" t="s">
        <v>30</v>
      </c>
      <c r="L489" s="89" t="s">
        <v>31</v>
      </c>
      <c r="M489" s="8" t="str">
        <f t="shared" si="21"/>
        <v>1075Vigilancia de la salud ambientalCANDELARIAC. FEBRERO 2025</v>
      </c>
      <c r="N489" s="125">
        <f t="shared" si="24"/>
        <v>0</v>
      </c>
      <c r="O489" s="125">
        <f t="shared" si="25"/>
        <v>0</v>
      </c>
      <c r="P489" s="125">
        <v>0</v>
      </c>
      <c r="Q489" s="96">
        <v>0</v>
      </c>
      <c r="R489" s="96">
        <v>0</v>
      </c>
      <c r="S489" s="97">
        <v>0</v>
      </c>
      <c r="T489" s="96">
        <v>0</v>
      </c>
      <c r="U489" s="96">
        <v>0</v>
      </c>
      <c r="V489" s="96">
        <v>0</v>
      </c>
      <c r="W489" s="96">
        <v>0</v>
      </c>
    </row>
    <row r="490" spans="2:23" ht="101.25" customHeight="1">
      <c r="B490" s="82">
        <v>1075</v>
      </c>
      <c r="C490" s="89" t="s">
        <v>0</v>
      </c>
      <c r="D490" s="8" t="str">
        <f t="shared" si="23"/>
        <v>1075Vigilancia de la salud ambiental</v>
      </c>
      <c r="E490" s="8" t="s">
        <v>1</v>
      </c>
      <c r="F490" s="8" t="s">
        <v>303</v>
      </c>
      <c r="G490" s="8" t="s">
        <v>304</v>
      </c>
      <c r="H490" s="8" t="s">
        <v>305</v>
      </c>
      <c r="I490" s="8" t="s">
        <v>248</v>
      </c>
      <c r="J490" s="8" t="s">
        <v>248</v>
      </c>
      <c r="K490" s="77" t="s">
        <v>41</v>
      </c>
      <c r="L490" s="89" t="s">
        <v>31</v>
      </c>
      <c r="M490" s="8" t="str">
        <f t="shared" si="21"/>
        <v>1075Vigilancia de la salud ambientalRAFAEL URIBE URIBEC. FEBRERO 2025</v>
      </c>
      <c r="N490" s="125">
        <f t="shared" si="24"/>
        <v>0</v>
      </c>
      <c r="O490" s="125">
        <f t="shared" si="25"/>
        <v>120226</v>
      </c>
      <c r="P490" s="125">
        <v>0</v>
      </c>
      <c r="Q490" s="96">
        <v>2</v>
      </c>
      <c r="R490" s="96">
        <v>0</v>
      </c>
      <c r="S490" s="97">
        <v>240452</v>
      </c>
      <c r="T490" s="96">
        <v>0</v>
      </c>
      <c r="U490" s="96">
        <v>2</v>
      </c>
      <c r="V490" s="96">
        <v>0</v>
      </c>
      <c r="W490" s="96">
        <v>240452</v>
      </c>
    </row>
    <row r="491" spans="2:23" ht="101.25" customHeight="1">
      <c r="B491" s="82">
        <v>1102</v>
      </c>
      <c r="C491" s="89" t="s">
        <v>0</v>
      </c>
      <c r="D491" s="8" t="str">
        <f t="shared" si="23"/>
        <v>1102Vigilancia de la salud ambiental</v>
      </c>
      <c r="E491" s="8" t="s">
        <v>1</v>
      </c>
      <c r="F491" s="8" t="s">
        <v>293</v>
      </c>
      <c r="G491" s="8" t="s">
        <v>306</v>
      </c>
      <c r="H491" s="8" t="s">
        <v>307</v>
      </c>
      <c r="I491" s="8" t="s">
        <v>248</v>
      </c>
      <c r="J491" s="8" t="s">
        <v>248</v>
      </c>
      <c r="K491" s="89" t="s">
        <v>38</v>
      </c>
      <c r="L491" s="89" t="s">
        <v>31</v>
      </c>
      <c r="M491" s="8" t="str">
        <f t="shared" si="21"/>
        <v>1102Vigilancia de la salud ambientalSANTA FEC. FEBRERO 2025</v>
      </c>
      <c r="N491" s="125">
        <f t="shared" si="24"/>
        <v>0</v>
      </c>
      <c r="O491" s="125">
        <f t="shared" si="25"/>
        <v>994</v>
      </c>
      <c r="P491" s="125">
        <v>0</v>
      </c>
      <c r="Q491" s="96">
        <v>6000</v>
      </c>
      <c r="R491" s="96">
        <v>0</v>
      </c>
      <c r="S491" s="97">
        <v>5964000</v>
      </c>
      <c r="T491" s="96">
        <v>0</v>
      </c>
      <c r="U491" s="96">
        <v>6000</v>
      </c>
      <c r="V491" s="96">
        <v>0</v>
      </c>
      <c r="W491" s="96">
        <v>5964000</v>
      </c>
    </row>
    <row r="492" spans="2:23" ht="101.25" customHeight="1">
      <c r="B492" s="82">
        <v>1102</v>
      </c>
      <c r="C492" s="89" t="s">
        <v>0</v>
      </c>
      <c r="D492" s="8" t="str">
        <f t="shared" si="23"/>
        <v>1102Vigilancia de la salud ambiental</v>
      </c>
      <c r="E492" s="8" t="s">
        <v>1</v>
      </c>
      <c r="F492" s="8" t="s">
        <v>293</v>
      </c>
      <c r="G492" s="8" t="s">
        <v>306</v>
      </c>
      <c r="H492" s="8" t="s">
        <v>307</v>
      </c>
      <c r="I492" s="8" t="s">
        <v>248</v>
      </c>
      <c r="J492" s="8" t="s">
        <v>248</v>
      </c>
      <c r="K492" s="77" t="s">
        <v>40</v>
      </c>
      <c r="L492" s="89" t="s">
        <v>31</v>
      </c>
      <c r="M492" s="8" t="str">
        <f t="shared" si="21"/>
        <v>1102Vigilancia de la salud ambientalSAN CRISTOBALC. FEBRERO 2025</v>
      </c>
      <c r="N492" s="125">
        <f t="shared" si="24"/>
        <v>0</v>
      </c>
      <c r="O492" s="125">
        <f t="shared" si="25"/>
        <v>994</v>
      </c>
      <c r="P492" s="125">
        <v>0</v>
      </c>
      <c r="Q492" s="96">
        <v>23000</v>
      </c>
      <c r="R492" s="96">
        <v>0</v>
      </c>
      <c r="S492" s="97">
        <v>22862000</v>
      </c>
      <c r="T492" s="96">
        <v>0</v>
      </c>
      <c r="U492" s="96">
        <v>23000</v>
      </c>
      <c r="V492" s="96">
        <v>0</v>
      </c>
      <c r="W492" s="96">
        <v>22862000</v>
      </c>
    </row>
    <row r="493" spans="2:23" ht="101.25" customHeight="1">
      <c r="B493" s="82">
        <v>1102</v>
      </c>
      <c r="C493" s="89" t="s">
        <v>0</v>
      </c>
      <c r="D493" s="8" t="str">
        <f t="shared" ref="D493:D515" si="26">+B493&amp;C493</f>
        <v>1102Vigilancia de la salud ambiental</v>
      </c>
      <c r="E493" s="8" t="s">
        <v>1</v>
      </c>
      <c r="F493" s="8" t="s">
        <v>293</v>
      </c>
      <c r="G493" s="8" t="s">
        <v>306</v>
      </c>
      <c r="H493" s="8" t="s">
        <v>307</v>
      </c>
      <c r="I493" s="8" t="s">
        <v>248</v>
      </c>
      <c r="J493" s="8" t="s">
        <v>248</v>
      </c>
      <c r="K493" s="89" t="s">
        <v>39</v>
      </c>
      <c r="L493" s="89" t="s">
        <v>31</v>
      </c>
      <c r="M493" s="8" t="str">
        <f t="shared" si="21"/>
        <v>1102Vigilancia de la salud ambientalMARTIRESC. FEBRERO 2025</v>
      </c>
      <c r="N493" s="125">
        <f t="shared" si="24"/>
        <v>0</v>
      </c>
      <c r="O493" s="125">
        <f t="shared" si="25"/>
        <v>994</v>
      </c>
      <c r="P493" s="125">
        <v>0</v>
      </c>
      <c r="Q493" s="96">
        <v>9590</v>
      </c>
      <c r="R493" s="96">
        <v>0</v>
      </c>
      <c r="S493" s="97">
        <v>9532460</v>
      </c>
      <c r="T493" s="96">
        <v>0</v>
      </c>
      <c r="U493" s="96">
        <v>9590</v>
      </c>
      <c r="V493" s="96">
        <v>0</v>
      </c>
      <c r="W493" s="96">
        <v>9532460</v>
      </c>
    </row>
    <row r="494" spans="2:23" ht="101.25" customHeight="1">
      <c r="B494" s="82">
        <v>1102</v>
      </c>
      <c r="C494" s="89" t="s">
        <v>0</v>
      </c>
      <c r="D494" s="8" t="str">
        <f t="shared" si="26"/>
        <v>1102Vigilancia de la salud ambiental</v>
      </c>
      <c r="E494" s="8" t="s">
        <v>1</v>
      </c>
      <c r="F494" s="8" t="s">
        <v>293</v>
      </c>
      <c r="G494" s="8" t="s">
        <v>306</v>
      </c>
      <c r="H494" s="8" t="s">
        <v>307</v>
      </c>
      <c r="I494" s="8" t="s">
        <v>248</v>
      </c>
      <c r="J494" s="8" t="s">
        <v>248</v>
      </c>
      <c r="K494" s="89" t="s">
        <v>42</v>
      </c>
      <c r="L494" s="89" t="s">
        <v>31</v>
      </c>
      <c r="M494" s="8" t="str">
        <f t="shared" si="21"/>
        <v>1102Vigilancia de la salud ambientalANTONIO NARIÑOC. FEBRERO 2025</v>
      </c>
      <c r="N494" s="125">
        <f t="shared" si="24"/>
        <v>0</v>
      </c>
      <c r="O494" s="125">
        <f t="shared" si="25"/>
        <v>994</v>
      </c>
      <c r="P494" s="125">
        <v>0</v>
      </c>
      <c r="Q494" s="96">
        <v>6872</v>
      </c>
      <c r="R494" s="96">
        <v>0</v>
      </c>
      <c r="S494" s="97">
        <v>6830768</v>
      </c>
      <c r="T494" s="96">
        <v>0</v>
      </c>
      <c r="U494" s="96">
        <v>6872</v>
      </c>
      <c r="V494" s="96">
        <v>0</v>
      </c>
      <c r="W494" s="96">
        <v>6830768</v>
      </c>
    </row>
    <row r="495" spans="2:23" ht="101.25" customHeight="1">
      <c r="B495" s="82">
        <v>1102</v>
      </c>
      <c r="C495" s="89" t="s">
        <v>0</v>
      </c>
      <c r="D495" s="8" t="str">
        <f t="shared" si="26"/>
        <v>1102Vigilancia de la salud ambiental</v>
      </c>
      <c r="E495" s="8" t="s">
        <v>1</v>
      </c>
      <c r="F495" s="8" t="s">
        <v>293</v>
      </c>
      <c r="G495" s="8" t="s">
        <v>306</v>
      </c>
      <c r="H495" s="8" t="s">
        <v>307</v>
      </c>
      <c r="I495" s="8" t="s">
        <v>248</v>
      </c>
      <c r="J495" s="8" t="s">
        <v>248</v>
      </c>
      <c r="K495" s="77" t="s">
        <v>30</v>
      </c>
      <c r="L495" s="89" t="s">
        <v>31</v>
      </c>
      <c r="M495" s="8" t="str">
        <f t="shared" si="21"/>
        <v>1102Vigilancia de la salud ambientalCANDELARIAC. FEBRERO 2025</v>
      </c>
      <c r="N495" s="125">
        <f t="shared" si="24"/>
        <v>0</v>
      </c>
      <c r="O495" s="125">
        <f t="shared" si="25"/>
        <v>994</v>
      </c>
      <c r="P495" s="125">
        <v>0</v>
      </c>
      <c r="Q495" s="96">
        <v>7215</v>
      </c>
      <c r="R495" s="96">
        <v>0</v>
      </c>
      <c r="S495" s="97">
        <v>7171710</v>
      </c>
      <c r="T495" s="96">
        <v>0</v>
      </c>
      <c r="U495" s="96">
        <v>7215</v>
      </c>
      <c r="V495" s="96">
        <v>0</v>
      </c>
      <c r="W495" s="96">
        <v>7171710</v>
      </c>
    </row>
    <row r="496" spans="2:23" ht="101.25" customHeight="1">
      <c r="B496" s="82">
        <v>1102</v>
      </c>
      <c r="C496" s="89" t="s">
        <v>0</v>
      </c>
      <c r="D496" s="8" t="str">
        <f t="shared" si="26"/>
        <v>1102Vigilancia de la salud ambiental</v>
      </c>
      <c r="E496" s="8" t="s">
        <v>1</v>
      </c>
      <c r="F496" s="8" t="s">
        <v>293</v>
      </c>
      <c r="G496" s="8" t="s">
        <v>306</v>
      </c>
      <c r="H496" s="8" t="s">
        <v>307</v>
      </c>
      <c r="I496" s="8" t="s">
        <v>248</v>
      </c>
      <c r="J496" s="8" t="s">
        <v>248</v>
      </c>
      <c r="K496" s="89" t="s">
        <v>41</v>
      </c>
      <c r="L496" s="89" t="s">
        <v>31</v>
      </c>
      <c r="M496" s="8" t="str">
        <f t="shared" si="21"/>
        <v>1102Vigilancia de la salud ambientalRAFAEL URIBE URIBEC. FEBRERO 2025</v>
      </c>
      <c r="N496" s="125">
        <f t="shared" si="24"/>
        <v>0</v>
      </c>
      <c r="O496" s="125">
        <f t="shared" si="25"/>
        <v>994</v>
      </c>
      <c r="P496" s="125">
        <v>0</v>
      </c>
      <c r="Q496" s="96">
        <v>20023</v>
      </c>
      <c r="R496" s="96">
        <v>0</v>
      </c>
      <c r="S496" s="97">
        <v>19902862</v>
      </c>
      <c r="T496" s="96">
        <v>0</v>
      </c>
      <c r="U496" s="96">
        <v>20023</v>
      </c>
      <c r="V496" s="96">
        <v>0</v>
      </c>
      <c r="W496" s="96">
        <v>19902862</v>
      </c>
    </row>
    <row r="497" spans="2:23" ht="101.25" customHeight="1">
      <c r="B497" s="82">
        <v>1103</v>
      </c>
      <c r="C497" s="89" t="s">
        <v>0</v>
      </c>
      <c r="D497" s="8" t="str">
        <f t="shared" si="26"/>
        <v>1103Vigilancia de la salud ambiental</v>
      </c>
      <c r="E497" s="8" t="s">
        <v>1</v>
      </c>
      <c r="F497" s="8" t="s">
        <v>293</v>
      </c>
      <c r="G497" s="8" t="s">
        <v>308</v>
      </c>
      <c r="H497" s="8" t="s">
        <v>307</v>
      </c>
      <c r="I497" s="8" t="s">
        <v>248</v>
      </c>
      <c r="J497" s="8" t="s">
        <v>248</v>
      </c>
      <c r="K497" s="89" t="s">
        <v>38</v>
      </c>
      <c r="L497" s="89" t="s">
        <v>31</v>
      </c>
      <c r="M497" s="8" t="str">
        <f t="shared" si="21"/>
        <v>1103Vigilancia de la salud ambientalSANTA FEC. FEBRERO 2025</v>
      </c>
      <c r="N497" s="125">
        <f t="shared" si="24"/>
        <v>0</v>
      </c>
      <c r="O497" s="125">
        <f t="shared" si="25"/>
        <v>829</v>
      </c>
      <c r="P497" s="125">
        <v>0</v>
      </c>
      <c r="Q497" s="96">
        <v>37000</v>
      </c>
      <c r="R497" s="96">
        <v>0</v>
      </c>
      <c r="S497" s="97">
        <v>30673000</v>
      </c>
      <c r="T497" s="96">
        <v>0</v>
      </c>
      <c r="U497" s="96">
        <v>37000</v>
      </c>
      <c r="V497" s="96">
        <v>0</v>
      </c>
      <c r="W497" s="96">
        <v>30673000</v>
      </c>
    </row>
    <row r="498" spans="2:23" ht="101.25" customHeight="1">
      <c r="B498" s="82">
        <v>1103</v>
      </c>
      <c r="C498" s="89" t="s">
        <v>0</v>
      </c>
      <c r="D498" s="8" t="str">
        <f t="shared" si="26"/>
        <v>1103Vigilancia de la salud ambiental</v>
      </c>
      <c r="E498" s="8" t="s">
        <v>1</v>
      </c>
      <c r="F498" s="8" t="s">
        <v>293</v>
      </c>
      <c r="G498" s="8" t="s">
        <v>308</v>
      </c>
      <c r="H498" s="8" t="s">
        <v>307</v>
      </c>
      <c r="I498" s="8" t="s">
        <v>248</v>
      </c>
      <c r="J498" s="8" t="s">
        <v>248</v>
      </c>
      <c r="K498" s="77" t="s">
        <v>40</v>
      </c>
      <c r="L498" s="89" t="s">
        <v>31</v>
      </c>
      <c r="M498" s="8" t="str">
        <f t="shared" si="21"/>
        <v>1103Vigilancia de la salud ambientalSAN CRISTOBALC. FEBRERO 2025</v>
      </c>
      <c r="N498" s="125">
        <f t="shared" si="24"/>
        <v>0</v>
      </c>
      <c r="O498" s="125">
        <f t="shared" si="25"/>
        <v>829</v>
      </c>
      <c r="P498" s="125">
        <v>0</v>
      </c>
      <c r="Q498" s="96">
        <v>20446</v>
      </c>
      <c r="R498" s="96">
        <v>0</v>
      </c>
      <c r="S498" s="97">
        <v>16949734</v>
      </c>
      <c r="T498" s="96">
        <v>0</v>
      </c>
      <c r="U498" s="96">
        <v>20446</v>
      </c>
      <c r="V498" s="96">
        <v>0</v>
      </c>
      <c r="W498" s="96">
        <v>16949734</v>
      </c>
    </row>
    <row r="499" spans="2:23" ht="101.25" customHeight="1">
      <c r="B499" s="82">
        <v>1103</v>
      </c>
      <c r="C499" s="89" t="s">
        <v>0</v>
      </c>
      <c r="D499" s="8" t="str">
        <f t="shared" si="26"/>
        <v>1103Vigilancia de la salud ambiental</v>
      </c>
      <c r="E499" s="8" t="s">
        <v>1</v>
      </c>
      <c r="F499" s="8" t="s">
        <v>293</v>
      </c>
      <c r="G499" s="8" t="s">
        <v>308</v>
      </c>
      <c r="H499" s="8" t="s">
        <v>307</v>
      </c>
      <c r="I499" s="8" t="s">
        <v>248</v>
      </c>
      <c r="J499" s="8" t="s">
        <v>248</v>
      </c>
      <c r="K499" s="89" t="s">
        <v>39</v>
      </c>
      <c r="L499" s="89" t="s">
        <v>31</v>
      </c>
      <c r="M499" s="8" t="str">
        <f t="shared" si="21"/>
        <v>1103Vigilancia de la salud ambientalMARTIRESC. FEBRERO 2025</v>
      </c>
      <c r="N499" s="125">
        <f t="shared" si="24"/>
        <v>0</v>
      </c>
      <c r="O499" s="125">
        <f t="shared" si="25"/>
        <v>829</v>
      </c>
      <c r="P499" s="125">
        <v>0</v>
      </c>
      <c r="Q499" s="96">
        <v>22000</v>
      </c>
      <c r="R499" s="96">
        <v>0</v>
      </c>
      <c r="S499" s="97">
        <v>18238000</v>
      </c>
      <c r="T499" s="96">
        <v>0</v>
      </c>
      <c r="U499" s="96">
        <v>22000</v>
      </c>
      <c r="V499" s="96">
        <v>0</v>
      </c>
      <c r="W499" s="96">
        <v>18238000</v>
      </c>
    </row>
    <row r="500" spans="2:23" ht="101.25" customHeight="1">
      <c r="B500" s="82">
        <v>1103</v>
      </c>
      <c r="C500" s="89" t="s">
        <v>0</v>
      </c>
      <c r="D500" s="8" t="str">
        <f t="shared" si="26"/>
        <v>1103Vigilancia de la salud ambiental</v>
      </c>
      <c r="E500" s="8" t="s">
        <v>1</v>
      </c>
      <c r="F500" s="8" t="s">
        <v>293</v>
      </c>
      <c r="G500" s="8" t="s">
        <v>308</v>
      </c>
      <c r="H500" s="8" t="s">
        <v>307</v>
      </c>
      <c r="I500" s="8" t="s">
        <v>248</v>
      </c>
      <c r="J500" s="8" t="s">
        <v>248</v>
      </c>
      <c r="K500" s="77" t="s">
        <v>42</v>
      </c>
      <c r="L500" s="89" t="s">
        <v>31</v>
      </c>
      <c r="M500" s="8" t="str">
        <f t="shared" si="21"/>
        <v>1103Vigilancia de la salud ambientalANTONIO NARIÑOC. FEBRERO 2025</v>
      </c>
      <c r="N500" s="125">
        <f t="shared" si="24"/>
        <v>0</v>
      </c>
      <c r="O500" s="125">
        <f t="shared" si="25"/>
        <v>829</v>
      </c>
      <c r="P500" s="125">
        <v>0</v>
      </c>
      <c r="Q500" s="96">
        <v>12000</v>
      </c>
      <c r="R500" s="96">
        <v>0</v>
      </c>
      <c r="S500" s="97">
        <v>9948000</v>
      </c>
      <c r="T500" s="96">
        <v>0</v>
      </c>
      <c r="U500" s="96">
        <v>12000</v>
      </c>
      <c r="V500" s="96">
        <v>0</v>
      </c>
      <c r="W500" s="96">
        <v>9948000</v>
      </c>
    </row>
    <row r="501" spans="2:23" ht="101.25" customHeight="1">
      <c r="B501" s="82">
        <v>1103</v>
      </c>
      <c r="C501" s="89" t="s">
        <v>0</v>
      </c>
      <c r="D501" s="8" t="str">
        <f t="shared" si="26"/>
        <v>1103Vigilancia de la salud ambiental</v>
      </c>
      <c r="E501" s="8" t="s">
        <v>1</v>
      </c>
      <c r="F501" s="8" t="s">
        <v>293</v>
      </c>
      <c r="G501" s="8" t="s">
        <v>308</v>
      </c>
      <c r="H501" s="8" t="s">
        <v>307</v>
      </c>
      <c r="I501" s="8" t="s">
        <v>248</v>
      </c>
      <c r="J501" s="8" t="s">
        <v>248</v>
      </c>
      <c r="K501" s="89" t="s">
        <v>30</v>
      </c>
      <c r="L501" s="89" t="s">
        <v>31</v>
      </c>
      <c r="M501" s="8" t="str">
        <f t="shared" si="21"/>
        <v>1103Vigilancia de la salud ambientalCANDELARIAC. FEBRERO 2025</v>
      </c>
      <c r="N501" s="125">
        <f t="shared" si="24"/>
        <v>0</v>
      </c>
      <c r="O501" s="125">
        <f t="shared" si="25"/>
        <v>829</v>
      </c>
      <c r="P501" s="125">
        <v>0</v>
      </c>
      <c r="Q501" s="96">
        <v>3465</v>
      </c>
      <c r="R501" s="96">
        <v>0</v>
      </c>
      <c r="S501" s="97">
        <v>2872485</v>
      </c>
      <c r="T501" s="96">
        <v>0</v>
      </c>
      <c r="U501" s="96">
        <v>3465</v>
      </c>
      <c r="V501" s="96">
        <v>0</v>
      </c>
      <c r="W501" s="96">
        <v>2872485</v>
      </c>
    </row>
    <row r="502" spans="2:23" ht="101.25" customHeight="1">
      <c r="B502" s="82">
        <v>1103</v>
      </c>
      <c r="C502" s="89" t="s">
        <v>0</v>
      </c>
      <c r="D502" s="8" t="str">
        <f t="shared" si="26"/>
        <v>1103Vigilancia de la salud ambiental</v>
      </c>
      <c r="E502" s="8" t="s">
        <v>1</v>
      </c>
      <c r="F502" s="8" t="s">
        <v>293</v>
      </c>
      <c r="G502" s="8" t="s">
        <v>308</v>
      </c>
      <c r="H502" s="8" t="s">
        <v>307</v>
      </c>
      <c r="I502" s="8" t="s">
        <v>248</v>
      </c>
      <c r="J502" s="8" t="s">
        <v>248</v>
      </c>
      <c r="K502" s="77" t="s">
        <v>41</v>
      </c>
      <c r="L502" s="89" t="s">
        <v>31</v>
      </c>
      <c r="M502" s="8" t="str">
        <f t="shared" si="21"/>
        <v>1103Vigilancia de la salud ambientalRAFAEL URIBE URIBEC. FEBRERO 2025</v>
      </c>
      <c r="N502" s="125">
        <f t="shared" si="24"/>
        <v>0</v>
      </c>
      <c r="O502" s="125">
        <f t="shared" si="25"/>
        <v>829</v>
      </c>
      <c r="P502" s="125">
        <v>0</v>
      </c>
      <c r="Q502" s="96">
        <v>23000</v>
      </c>
      <c r="R502" s="96">
        <v>0</v>
      </c>
      <c r="S502" s="97">
        <v>19067000</v>
      </c>
      <c r="T502" s="96">
        <v>0</v>
      </c>
      <c r="U502" s="96">
        <v>23000</v>
      </c>
      <c r="V502" s="96">
        <v>0</v>
      </c>
      <c r="W502" s="96">
        <v>19067000</v>
      </c>
    </row>
    <row r="503" spans="2:23" ht="101.25" customHeight="1">
      <c r="B503" s="82">
        <v>1108</v>
      </c>
      <c r="C503" s="89" t="s">
        <v>0</v>
      </c>
      <c r="D503" s="8" t="str">
        <f t="shared" si="26"/>
        <v>1108Vigilancia de la salud ambiental</v>
      </c>
      <c r="E503" s="8" t="s">
        <v>1</v>
      </c>
      <c r="F503" s="8" t="s">
        <v>293</v>
      </c>
      <c r="G503" s="8" t="s">
        <v>309</v>
      </c>
      <c r="H503" s="8" t="s">
        <v>310</v>
      </c>
      <c r="I503" s="8" t="s">
        <v>248</v>
      </c>
      <c r="J503" s="8" t="s">
        <v>248</v>
      </c>
      <c r="K503" s="89" t="s">
        <v>38</v>
      </c>
      <c r="L503" s="89" t="s">
        <v>31</v>
      </c>
      <c r="M503" s="8" t="str">
        <f t="shared" si="21"/>
        <v>1108Vigilancia de la salud ambientalSANTA FEC. FEBRERO 2025</v>
      </c>
      <c r="N503" s="125">
        <f t="shared" si="24"/>
        <v>0</v>
      </c>
      <c r="O503" s="125">
        <f t="shared" si="25"/>
        <v>3931</v>
      </c>
      <c r="P503" s="125">
        <v>0</v>
      </c>
      <c r="Q503" s="96">
        <v>1056</v>
      </c>
      <c r="R503" s="96">
        <v>0</v>
      </c>
      <c r="S503" s="97">
        <v>4151136</v>
      </c>
      <c r="T503" s="96">
        <v>0</v>
      </c>
      <c r="U503" s="96">
        <v>639</v>
      </c>
      <c r="V503" s="96">
        <v>0</v>
      </c>
      <c r="W503" s="96">
        <v>2511909</v>
      </c>
    </row>
    <row r="504" spans="2:23" ht="101.25" customHeight="1">
      <c r="B504" s="82">
        <v>1108</v>
      </c>
      <c r="C504" s="89" t="s">
        <v>0</v>
      </c>
      <c r="D504" s="8" t="str">
        <f t="shared" si="26"/>
        <v>1108Vigilancia de la salud ambiental</v>
      </c>
      <c r="E504" s="8" t="s">
        <v>1</v>
      </c>
      <c r="F504" s="8" t="s">
        <v>293</v>
      </c>
      <c r="G504" s="8" t="s">
        <v>309</v>
      </c>
      <c r="H504" s="8" t="s">
        <v>310</v>
      </c>
      <c r="I504" s="8" t="s">
        <v>248</v>
      </c>
      <c r="J504" s="8" t="s">
        <v>248</v>
      </c>
      <c r="K504" s="77" t="s">
        <v>40</v>
      </c>
      <c r="L504" s="89" t="s">
        <v>31</v>
      </c>
      <c r="M504" s="8" t="str">
        <f t="shared" si="21"/>
        <v>1108Vigilancia de la salud ambientalSAN CRISTOBALC. FEBRERO 2025</v>
      </c>
      <c r="N504" s="125">
        <f t="shared" si="24"/>
        <v>0</v>
      </c>
      <c r="O504" s="125">
        <f t="shared" si="25"/>
        <v>3931</v>
      </c>
      <c r="P504" s="125">
        <v>0</v>
      </c>
      <c r="Q504" s="96">
        <v>4311</v>
      </c>
      <c r="R504" s="96">
        <v>0</v>
      </c>
      <c r="S504" s="97">
        <v>16946541</v>
      </c>
      <c r="T504" s="96">
        <v>0</v>
      </c>
      <c r="U504" s="96">
        <v>3071</v>
      </c>
      <c r="V504" s="96">
        <v>0</v>
      </c>
      <c r="W504" s="96">
        <v>12072101</v>
      </c>
    </row>
    <row r="505" spans="2:23" ht="101.25" customHeight="1">
      <c r="B505" s="82">
        <v>1108</v>
      </c>
      <c r="C505" s="89" t="s">
        <v>0</v>
      </c>
      <c r="D505" s="8" t="str">
        <f t="shared" si="26"/>
        <v>1108Vigilancia de la salud ambiental</v>
      </c>
      <c r="E505" s="8" t="s">
        <v>1</v>
      </c>
      <c r="F505" s="8" t="s">
        <v>293</v>
      </c>
      <c r="G505" s="8" t="s">
        <v>309</v>
      </c>
      <c r="H505" s="8" t="s">
        <v>310</v>
      </c>
      <c r="I505" s="8" t="s">
        <v>248</v>
      </c>
      <c r="J505" s="8" t="s">
        <v>248</v>
      </c>
      <c r="K505" s="89" t="s">
        <v>39</v>
      </c>
      <c r="L505" s="89" t="s">
        <v>31</v>
      </c>
      <c r="M505" s="8" t="str">
        <f t="shared" si="21"/>
        <v>1108Vigilancia de la salud ambientalMARTIRESC. FEBRERO 2025</v>
      </c>
      <c r="N505" s="125">
        <f t="shared" si="24"/>
        <v>0</v>
      </c>
      <c r="O505" s="125">
        <f t="shared" si="25"/>
        <v>3931</v>
      </c>
      <c r="P505" s="125">
        <v>0</v>
      </c>
      <c r="Q505" s="96">
        <v>565</v>
      </c>
      <c r="R505" s="96">
        <v>0</v>
      </c>
      <c r="S505" s="97">
        <v>2221015</v>
      </c>
      <c r="T505" s="96">
        <v>0</v>
      </c>
      <c r="U505" s="96">
        <v>485</v>
      </c>
      <c r="V505" s="96">
        <v>0</v>
      </c>
      <c r="W505" s="96">
        <v>1906535</v>
      </c>
    </row>
    <row r="506" spans="2:23" ht="101.25" customHeight="1">
      <c r="B506" s="82">
        <v>1108</v>
      </c>
      <c r="C506" s="89" t="s">
        <v>0</v>
      </c>
      <c r="D506" s="8" t="str">
        <f t="shared" si="26"/>
        <v>1108Vigilancia de la salud ambiental</v>
      </c>
      <c r="E506" s="8" t="s">
        <v>1</v>
      </c>
      <c r="F506" s="8" t="s">
        <v>293</v>
      </c>
      <c r="G506" s="8" t="s">
        <v>309</v>
      </c>
      <c r="H506" s="8" t="s">
        <v>310</v>
      </c>
      <c r="I506" s="8" t="s">
        <v>248</v>
      </c>
      <c r="J506" s="8" t="s">
        <v>248</v>
      </c>
      <c r="K506" s="77" t="s">
        <v>42</v>
      </c>
      <c r="L506" s="89" t="s">
        <v>31</v>
      </c>
      <c r="M506" s="8" t="str">
        <f t="shared" si="21"/>
        <v>1108Vigilancia de la salud ambientalANTONIO NARIÑOC. FEBRERO 2025</v>
      </c>
      <c r="N506" s="125">
        <f t="shared" si="24"/>
        <v>0</v>
      </c>
      <c r="O506" s="125">
        <f t="shared" si="25"/>
        <v>3931</v>
      </c>
      <c r="P506" s="125">
        <v>0</v>
      </c>
      <c r="Q506" s="96">
        <v>567</v>
      </c>
      <c r="R506" s="96">
        <v>0</v>
      </c>
      <c r="S506" s="97">
        <v>2228877</v>
      </c>
      <c r="T506" s="96">
        <v>0</v>
      </c>
      <c r="U506" s="96">
        <v>515</v>
      </c>
      <c r="V506" s="96">
        <v>0</v>
      </c>
      <c r="W506" s="96">
        <v>2024465</v>
      </c>
    </row>
    <row r="507" spans="2:23" ht="101.25" customHeight="1">
      <c r="B507" s="82">
        <v>1108</v>
      </c>
      <c r="C507" s="89" t="s">
        <v>0</v>
      </c>
      <c r="D507" s="8" t="str">
        <f t="shared" si="26"/>
        <v>1108Vigilancia de la salud ambiental</v>
      </c>
      <c r="E507" s="8" t="s">
        <v>1</v>
      </c>
      <c r="F507" s="8" t="s">
        <v>293</v>
      </c>
      <c r="G507" s="8" t="s">
        <v>309</v>
      </c>
      <c r="H507" s="8" t="s">
        <v>310</v>
      </c>
      <c r="I507" s="8" t="s">
        <v>248</v>
      </c>
      <c r="J507" s="8" t="s">
        <v>248</v>
      </c>
      <c r="K507" s="89" t="s">
        <v>30</v>
      </c>
      <c r="L507" s="89" t="s">
        <v>31</v>
      </c>
      <c r="M507" s="8" t="str">
        <f t="shared" si="21"/>
        <v>1108Vigilancia de la salud ambientalCANDELARIAC. FEBRERO 2025</v>
      </c>
      <c r="N507" s="125">
        <f t="shared" si="24"/>
        <v>0</v>
      </c>
      <c r="O507" s="125">
        <f t="shared" si="25"/>
        <v>3931</v>
      </c>
      <c r="P507" s="125">
        <v>0</v>
      </c>
      <c r="Q507" s="96">
        <v>106</v>
      </c>
      <c r="R507" s="96">
        <v>0</v>
      </c>
      <c r="S507" s="97">
        <v>416686</v>
      </c>
      <c r="T507" s="96">
        <v>0</v>
      </c>
      <c r="U507" s="96">
        <v>106</v>
      </c>
      <c r="V507" s="96">
        <v>0</v>
      </c>
      <c r="W507" s="96">
        <v>416686</v>
      </c>
    </row>
    <row r="508" spans="2:23" ht="101.25" customHeight="1">
      <c r="B508" s="82">
        <v>1108</v>
      </c>
      <c r="C508" s="89" t="s">
        <v>0</v>
      </c>
      <c r="D508" s="8" t="str">
        <f t="shared" si="26"/>
        <v>1108Vigilancia de la salud ambiental</v>
      </c>
      <c r="E508" s="8" t="s">
        <v>1</v>
      </c>
      <c r="F508" s="8" t="s">
        <v>293</v>
      </c>
      <c r="G508" s="8" t="s">
        <v>309</v>
      </c>
      <c r="H508" s="8" t="s">
        <v>310</v>
      </c>
      <c r="I508" s="8" t="s">
        <v>248</v>
      </c>
      <c r="J508" s="8" t="s">
        <v>248</v>
      </c>
      <c r="K508" s="77" t="s">
        <v>41</v>
      </c>
      <c r="L508" s="89" t="s">
        <v>31</v>
      </c>
      <c r="M508" s="8" t="str">
        <f t="shared" si="21"/>
        <v>1108Vigilancia de la salud ambientalRAFAEL URIBE URIBEC. FEBRERO 2025</v>
      </c>
      <c r="N508" s="125">
        <f t="shared" si="24"/>
        <v>0</v>
      </c>
      <c r="O508" s="125">
        <f t="shared" si="25"/>
        <v>3931</v>
      </c>
      <c r="P508" s="125">
        <v>0</v>
      </c>
      <c r="Q508" s="96">
        <v>3425</v>
      </c>
      <c r="R508" s="96">
        <v>0</v>
      </c>
      <c r="S508" s="97">
        <v>13463675</v>
      </c>
      <c r="T508" s="96">
        <v>0</v>
      </c>
      <c r="U508" s="96">
        <v>3390</v>
      </c>
      <c r="V508" s="96">
        <v>0</v>
      </c>
      <c r="W508" s="96">
        <v>13326090</v>
      </c>
    </row>
    <row r="509" spans="2:23" ht="101.25" customHeight="1">
      <c r="B509" s="82">
        <v>1113</v>
      </c>
      <c r="C509" s="89" t="s">
        <v>0</v>
      </c>
      <c r="D509" s="8" t="str">
        <f t="shared" si="26"/>
        <v>1113Vigilancia de la salud ambiental</v>
      </c>
      <c r="E509" s="8" t="s">
        <v>1</v>
      </c>
      <c r="F509" s="8" t="s">
        <v>277</v>
      </c>
      <c r="G509" s="8" t="s">
        <v>311</v>
      </c>
      <c r="H509" s="8" t="s">
        <v>312</v>
      </c>
      <c r="I509" s="8" t="s">
        <v>248</v>
      </c>
      <c r="J509" s="8" t="s">
        <v>248</v>
      </c>
      <c r="K509" s="89" t="s">
        <v>42</v>
      </c>
      <c r="L509" s="89" t="s">
        <v>31</v>
      </c>
      <c r="M509" s="8" t="str">
        <f t="shared" si="21"/>
        <v>1113Vigilancia de la salud ambientalANTONIO NARIÑOC. FEBRERO 2025</v>
      </c>
      <c r="N509" s="125">
        <f t="shared" si="24"/>
        <v>0</v>
      </c>
      <c r="O509" s="125">
        <f t="shared" si="25"/>
        <v>2103951</v>
      </c>
      <c r="P509" s="125">
        <v>0</v>
      </c>
      <c r="Q509" s="96">
        <v>1</v>
      </c>
      <c r="R509" s="96">
        <v>0</v>
      </c>
      <c r="S509" s="97">
        <v>2103951</v>
      </c>
      <c r="T509" s="96">
        <v>0</v>
      </c>
      <c r="U509" s="96">
        <v>1</v>
      </c>
      <c r="V509" s="96">
        <v>0</v>
      </c>
      <c r="W509" s="96">
        <v>2103951</v>
      </c>
    </row>
    <row r="510" spans="2:23" ht="101.25" customHeight="1">
      <c r="B510" s="82">
        <v>1114</v>
      </c>
      <c r="C510" s="89" t="s">
        <v>0</v>
      </c>
      <c r="D510" s="8" t="str">
        <f t="shared" si="26"/>
        <v>1114Vigilancia de la salud ambiental</v>
      </c>
      <c r="E510" s="8" t="s">
        <v>1</v>
      </c>
      <c r="F510" s="8" t="s">
        <v>277</v>
      </c>
      <c r="G510" s="8" t="s">
        <v>313</v>
      </c>
      <c r="H510" s="8" t="s">
        <v>247</v>
      </c>
      <c r="I510" s="8" t="s">
        <v>248</v>
      </c>
      <c r="J510" s="8" t="s">
        <v>248</v>
      </c>
      <c r="K510" s="77" t="s">
        <v>30</v>
      </c>
      <c r="L510" s="89" t="s">
        <v>31</v>
      </c>
      <c r="M510" s="8" t="str">
        <f t="shared" si="21"/>
        <v>1114Vigilancia de la salud ambientalCANDELARIAC. FEBRERO 2025</v>
      </c>
      <c r="N510" s="125">
        <f t="shared" si="24"/>
        <v>0</v>
      </c>
      <c r="O510" s="125">
        <f t="shared" si="25"/>
        <v>712096</v>
      </c>
      <c r="P510" s="125">
        <v>0</v>
      </c>
      <c r="Q510" s="96">
        <v>6</v>
      </c>
      <c r="R510" s="96">
        <v>0</v>
      </c>
      <c r="S510" s="97">
        <v>4272576</v>
      </c>
      <c r="T510" s="96">
        <v>0</v>
      </c>
      <c r="U510" s="96">
        <v>6</v>
      </c>
      <c r="V510" s="96">
        <v>0</v>
      </c>
      <c r="W510" s="96">
        <v>4272576</v>
      </c>
    </row>
    <row r="511" spans="2:23" ht="101.25" customHeight="1">
      <c r="B511" s="82">
        <v>1115</v>
      </c>
      <c r="C511" s="89" t="s">
        <v>0</v>
      </c>
      <c r="D511" s="8" t="str">
        <f t="shared" si="26"/>
        <v>1115Vigilancia de la salud ambiental</v>
      </c>
      <c r="E511" s="8" t="s">
        <v>1</v>
      </c>
      <c r="F511" s="8" t="s">
        <v>277</v>
      </c>
      <c r="G511" s="8" t="s">
        <v>314</v>
      </c>
      <c r="H511" s="8" t="s">
        <v>247</v>
      </c>
      <c r="I511" s="8" t="s">
        <v>248</v>
      </c>
      <c r="J511" s="8" t="s">
        <v>248</v>
      </c>
      <c r="K511" s="89" t="s">
        <v>40</v>
      </c>
      <c r="L511" s="89" t="s">
        <v>31</v>
      </c>
      <c r="M511" s="8" t="str">
        <f t="shared" si="21"/>
        <v>1115Vigilancia de la salud ambientalSAN CRISTOBALC. FEBRERO 2025</v>
      </c>
      <c r="N511" s="125">
        <f t="shared" si="24"/>
        <v>0</v>
      </c>
      <c r="O511" s="125">
        <f t="shared" si="25"/>
        <v>298256</v>
      </c>
      <c r="P511" s="125">
        <v>0</v>
      </c>
      <c r="Q511" s="96">
        <v>2</v>
      </c>
      <c r="R511" s="96">
        <v>0</v>
      </c>
      <c r="S511" s="97">
        <v>596512</v>
      </c>
      <c r="T511" s="96">
        <v>0</v>
      </c>
      <c r="U511" s="96">
        <v>2</v>
      </c>
      <c r="V511" s="96">
        <v>0</v>
      </c>
      <c r="W511" s="96">
        <v>596512</v>
      </c>
    </row>
    <row r="512" spans="2:23" ht="101.25" customHeight="1">
      <c r="B512" s="82">
        <v>1116</v>
      </c>
      <c r="C512" s="89" t="s">
        <v>0</v>
      </c>
      <c r="D512" s="8" t="str">
        <f t="shared" si="26"/>
        <v>1116Vigilancia de la salud ambiental</v>
      </c>
      <c r="E512" s="8" t="s">
        <v>1</v>
      </c>
      <c r="F512" s="8" t="s">
        <v>277</v>
      </c>
      <c r="G512" s="8" t="s">
        <v>315</v>
      </c>
      <c r="H512" s="8" t="s">
        <v>247</v>
      </c>
      <c r="I512" s="8" t="s">
        <v>248</v>
      </c>
      <c r="J512" s="8" t="s">
        <v>248</v>
      </c>
      <c r="K512" s="77" t="s">
        <v>30</v>
      </c>
      <c r="L512" s="89" t="s">
        <v>31</v>
      </c>
      <c r="M512" s="8" t="str">
        <f t="shared" si="21"/>
        <v>1116Vigilancia de la salud ambientalCANDELARIAC. FEBRERO 2025</v>
      </c>
      <c r="N512" s="125">
        <f t="shared" si="24"/>
        <v>0</v>
      </c>
      <c r="O512" s="125">
        <f t="shared" si="25"/>
        <v>0</v>
      </c>
      <c r="P512" s="125">
        <v>0</v>
      </c>
      <c r="Q512" s="96">
        <v>0</v>
      </c>
      <c r="R512" s="96">
        <v>0</v>
      </c>
      <c r="S512" s="97">
        <v>0</v>
      </c>
      <c r="T512" s="96">
        <v>0</v>
      </c>
      <c r="U512" s="96">
        <v>0</v>
      </c>
      <c r="V512" s="96">
        <v>0</v>
      </c>
      <c r="W512" s="96">
        <v>0</v>
      </c>
    </row>
    <row r="513" spans="2:23" ht="101.25" customHeight="1">
      <c r="B513" s="82">
        <v>1117</v>
      </c>
      <c r="C513" s="89" t="s">
        <v>0</v>
      </c>
      <c r="D513" s="8" t="str">
        <f t="shared" si="26"/>
        <v>1117Vigilancia de la salud ambiental</v>
      </c>
      <c r="E513" s="8" t="s">
        <v>1</v>
      </c>
      <c r="F513" s="8" t="s">
        <v>277</v>
      </c>
      <c r="G513" s="8" t="s">
        <v>316</v>
      </c>
      <c r="H513" s="8" t="s">
        <v>317</v>
      </c>
      <c r="I513" s="8" t="s">
        <v>248</v>
      </c>
      <c r="J513" s="8" t="s">
        <v>248</v>
      </c>
      <c r="K513" s="89" t="s">
        <v>38</v>
      </c>
      <c r="L513" s="89" t="s">
        <v>31</v>
      </c>
      <c r="M513" s="8" t="str">
        <f t="shared" si="21"/>
        <v>1117Vigilancia de la salud ambientalSANTA FEC. FEBRERO 2025</v>
      </c>
      <c r="N513" s="125">
        <f t="shared" si="24"/>
        <v>0</v>
      </c>
      <c r="O513" s="125">
        <f t="shared" si="25"/>
        <v>22173883</v>
      </c>
      <c r="P513" s="125">
        <v>0</v>
      </c>
      <c r="Q513" s="96">
        <v>1</v>
      </c>
      <c r="R513" s="96">
        <v>0</v>
      </c>
      <c r="S513" s="97">
        <v>22173883</v>
      </c>
      <c r="T513" s="96">
        <v>0</v>
      </c>
      <c r="U513" s="96">
        <v>1</v>
      </c>
      <c r="V513" s="96">
        <v>0</v>
      </c>
      <c r="W513" s="96">
        <v>22173883</v>
      </c>
    </row>
    <row r="514" spans="2:23" ht="101.25" customHeight="1">
      <c r="B514" s="82">
        <v>1118</v>
      </c>
      <c r="C514" s="89" t="s">
        <v>0</v>
      </c>
      <c r="D514" s="8" t="str">
        <f t="shared" si="26"/>
        <v>1118Vigilancia de la salud ambiental</v>
      </c>
      <c r="E514" s="8" t="s">
        <v>1</v>
      </c>
      <c r="F514" s="8" t="s">
        <v>277</v>
      </c>
      <c r="G514" s="8" t="s">
        <v>318</v>
      </c>
      <c r="H514" s="8" t="s">
        <v>317</v>
      </c>
      <c r="I514" s="8" t="s">
        <v>248</v>
      </c>
      <c r="J514" s="8" t="s">
        <v>248</v>
      </c>
      <c r="K514" s="77" t="s">
        <v>39</v>
      </c>
      <c r="L514" s="89" t="s">
        <v>31</v>
      </c>
      <c r="M514" s="8" t="str">
        <f t="shared" si="21"/>
        <v>1118Vigilancia de la salud ambientalMARTIRESC. FEBRERO 2025</v>
      </c>
      <c r="N514" s="125">
        <f t="shared" si="24"/>
        <v>0</v>
      </c>
      <c r="O514" s="125">
        <f t="shared" si="25"/>
        <v>16643497</v>
      </c>
      <c r="P514" s="125">
        <v>0</v>
      </c>
      <c r="Q514" s="96">
        <v>1</v>
      </c>
      <c r="R514" s="96">
        <v>0</v>
      </c>
      <c r="S514" s="97">
        <v>16643497</v>
      </c>
      <c r="T514" s="96">
        <v>0</v>
      </c>
      <c r="U514" s="96">
        <v>1</v>
      </c>
      <c r="V514" s="96">
        <v>0</v>
      </c>
      <c r="W514" s="96">
        <v>16643497</v>
      </c>
    </row>
    <row r="515" spans="2:23" ht="101.25" customHeight="1">
      <c r="B515" s="82">
        <v>1119</v>
      </c>
      <c r="C515" s="89" t="s">
        <v>0</v>
      </c>
      <c r="D515" s="8" t="str">
        <f t="shared" si="26"/>
        <v>1119Vigilancia de la salud ambiental</v>
      </c>
      <c r="E515" s="8" t="s">
        <v>1</v>
      </c>
      <c r="F515" s="8" t="s">
        <v>277</v>
      </c>
      <c r="G515" s="8" t="s">
        <v>318</v>
      </c>
      <c r="H515" s="8" t="s">
        <v>317</v>
      </c>
      <c r="I515" s="8" t="s">
        <v>248</v>
      </c>
      <c r="J515" s="8" t="s">
        <v>248</v>
      </c>
      <c r="K515" s="89" t="s">
        <v>39</v>
      </c>
      <c r="L515" s="89" t="s">
        <v>31</v>
      </c>
      <c r="M515" s="8" t="str">
        <f t="shared" ref="M515:M578" si="27">+D515&amp;K515&amp;L515</f>
        <v>1119Vigilancia de la salud ambientalMARTIRESC. FEBRERO 2025</v>
      </c>
      <c r="N515" s="125">
        <f t="shared" si="24"/>
        <v>0</v>
      </c>
      <c r="O515" s="125">
        <f t="shared" si="25"/>
        <v>0</v>
      </c>
      <c r="P515" s="125">
        <v>0</v>
      </c>
      <c r="Q515" s="96">
        <v>0</v>
      </c>
      <c r="R515" s="96">
        <v>0</v>
      </c>
      <c r="S515" s="97">
        <v>0</v>
      </c>
      <c r="T515" s="96">
        <v>0</v>
      </c>
      <c r="U515" s="96">
        <v>0</v>
      </c>
      <c r="V515" s="96">
        <v>0</v>
      </c>
      <c r="W515" s="96">
        <v>0</v>
      </c>
    </row>
    <row r="516" spans="2:23" ht="101.25" customHeight="1">
      <c r="B516" s="82">
        <v>1129</v>
      </c>
      <c r="C516" s="89" t="s">
        <v>0</v>
      </c>
      <c r="D516" s="8" t="str">
        <f t="shared" ref="D516:D579" si="28">+B516&amp;C516</f>
        <v>1129Vigilancia de la salud ambiental</v>
      </c>
      <c r="E516" s="8" t="s">
        <v>1</v>
      </c>
      <c r="F516" s="8" t="s">
        <v>266</v>
      </c>
      <c r="G516" s="8" t="s">
        <v>319</v>
      </c>
      <c r="H516" s="8" t="s">
        <v>247</v>
      </c>
      <c r="I516" s="8" t="s">
        <v>248</v>
      </c>
      <c r="J516" s="8" t="s">
        <v>248</v>
      </c>
      <c r="K516" s="77" t="s">
        <v>38</v>
      </c>
      <c r="L516" s="89" t="s">
        <v>31</v>
      </c>
      <c r="M516" s="8" t="str">
        <f t="shared" si="27"/>
        <v>1129Vigilancia de la salud ambientalSANTA FEC. FEBRERO 2025</v>
      </c>
      <c r="N516" s="125">
        <f t="shared" si="24"/>
        <v>0</v>
      </c>
      <c r="O516" s="125">
        <f t="shared" si="25"/>
        <v>0</v>
      </c>
      <c r="P516" s="125">
        <v>0</v>
      </c>
      <c r="Q516" s="96">
        <v>0</v>
      </c>
      <c r="R516" s="96">
        <v>0</v>
      </c>
      <c r="S516" s="97">
        <v>0</v>
      </c>
      <c r="T516" s="96">
        <v>0</v>
      </c>
      <c r="U516" s="96">
        <v>0</v>
      </c>
      <c r="V516" s="96">
        <v>0</v>
      </c>
      <c r="W516" s="96">
        <v>0</v>
      </c>
    </row>
    <row r="517" spans="2:23" ht="101.25" customHeight="1">
      <c r="B517" s="82">
        <v>1129</v>
      </c>
      <c r="C517" s="89" t="s">
        <v>0</v>
      </c>
      <c r="D517" s="8" t="str">
        <f t="shared" si="28"/>
        <v>1129Vigilancia de la salud ambiental</v>
      </c>
      <c r="E517" s="8" t="s">
        <v>1</v>
      </c>
      <c r="F517" s="8" t="s">
        <v>266</v>
      </c>
      <c r="G517" s="8" t="s">
        <v>319</v>
      </c>
      <c r="H517" s="8" t="s">
        <v>247</v>
      </c>
      <c r="I517" s="8" t="s">
        <v>248</v>
      </c>
      <c r="J517" s="8" t="s">
        <v>248</v>
      </c>
      <c r="K517" s="89" t="s">
        <v>40</v>
      </c>
      <c r="L517" s="89" t="s">
        <v>31</v>
      </c>
      <c r="M517" s="8" t="str">
        <f t="shared" si="27"/>
        <v>1129Vigilancia de la salud ambientalSAN CRISTOBALC. FEBRERO 2025</v>
      </c>
      <c r="N517" s="125">
        <f t="shared" si="24"/>
        <v>0</v>
      </c>
      <c r="O517" s="125">
        <f t="shared" si="25"/>
        <v>0</v>
      </c>
      <c r="P517" s="125">
        <v>0</v>
      </c>
      <c r="Q517" s="96">
        <v>0</v>
      </c>
      <c r="R517" s="96">
        <v>0</v>
      </c>
      <c r="S517" s="97">
        <v>0</v>
      </c>
      <c r="T517" s="96">
        <v>0</v>
      </c>
      <c r="U517" s="96">
        <v>0</v>
      </c>
      <c r="V517" s="96">
        <v>0</v>
      </c>
      <c r="W517" s="96">
        <v>0</v>
      </c>
    </row>
    <row r="518" spans="2:23" ht="101.25" customHeight="1">
      <c r="B518" s="82">
        <v>1129</v>
      </c>
      <c r="C518" s="89" t="s">
        <v>0</v>
      </c>
      <c r="D518" s="8" t="str">
        <f t="shared" si="28"/>
        <v>1129Vigilancia de la salud ambiental</v>
      </c>
      <c r="E518" s="8" t="s">
        <v>1</v>
      </c>
      <c r="F518" s="8" t="s">
        <v>266</v>
      </c>
      <c r="G518" s="8" t="s">
        <v>319</v>
      </c>
      <c r="H518" s="8" t="s">
        <v>247</v>
      </c>
      <c r="I518" s="8" t="s">
        <v>248</v>
      </c>
      <c r="J518" s="8" t="s">
        <v>248</v>
      </c>
      <c r="K518" s="77" t="s">
        <v>39</v>
      </c>
      <c r="L518" s="89" t="s">
        <v>31</v>
      </c>
      <c r="M518" s="8" t="str">
        <f t="shared" si="27"/>
        <v>1129Vigilancia de la salud ambientalMARTIRESC. FEBRERO 2025</v>
      </c>
      <c r="N518" s="125">
        <f t="shared" si="24"/>
        <v>0</v>
      </c>
      <c r="O518" s="125">
        <f t="shared" si="25"/>
        <v>0</v>
      </c>
      <c r="P518" s="125">
        <v>0</v>
      </c>
      <c r="Q518" s="96">
        <v>0</v>
      </c>
      <c r="R518" s="96">
        <v>0</v>
      </c>
      <c r="S518" s="97">
        <v>0</v>
      </c>
      <c r="T518" s="96">
        <v>0</v>
      </c>
      <c r="U518" s="96">
        <v>0</v>
      </c>
      <c r="V518" s="96">
        <v>0</v>
      </c>
      <c r="W518" s="96">
        <v>0</v>
      </c>
    </row>
    <row r="519" spans="2:23" ht="101.25" customHeight="1">
      <c r="B519" s="82">
        <v>1129</v>
      </c>
      <c r="C519" s="89" t="s">
        <v>0</v>
      </c>
      <c r="D519" s="8" t="str">
        <f t="shared" si="28"/>
        <v>1129Vigilancia de la salud ambiental</v>
      </c>
      <c r="E519" s="8" t="s">
        <v>1</v>
      </c>
      <c r="F519" s="8" t="s">
        <v>266</v>
      </c>
      <c r="G519" s="8" t="s">
        <v>319</v>
      </c>
      <c r="H519" s="8" t="s">
        <v>247</v>
      </c>
      <c r="I519" s="8" t="s">
        <v>248</v>
      </c>
      <c r="J519" s="8" t="s">
        <v>248</v>
      </c>
      <c r="K519" s="89" t="s">
        <v>42</v>
      </c>
      <c r="L519" s="89" t="s">
        <v>31</v>
      </c>
      <c r="M519" s="8" t="str">
        <f t="shared" si="27"/>
        <v>1129Vigilancia de la salud ambientalANTONIO NARIÑOC. FEBRERO 2025</v>
      </c>
      <c r="N519" s="125">
        <f t="shared" si="24"/>
        <v>0</v>
      </c>
      <c r="O519" s="125">
        <f t="shared" si="25"/>
        <v>0</v>
      </c>
      <c r="P519" s="125">
        <v>0</v>
      </c>
      <c r="Q519" s="96">
        <v>0</v>
      </c>
      <c r="R519" s="96">
        <v>0</v>
      </c>
      <c r="S519" s="97">
        <v>0</v>
      </c>
      <c r="T519" s="96">
        <v>0</v>
      </c>
      <c r="U519" s="96">
        <v>0</v>
      </c>
      <c r="V519" s="96">
        <v>0</v>
      </c>
      <c r="W519" s="96">
        <v>0</v>
      </c>
    </row>
    <row r="520" spans="2:23" ht="101.25" customHeight="1">
      <c r="B520" s="82">
        <v>1129</v>
      </c>
      <c r="C520" s="89" t="s">
        <v>0</v>
      </c>
      <c r="D520" s="8" t="str">
        <f t="shared" si="28"/>
        <v>1129Vigilancia de la salud ambiental</v>
      </c>
      <c r="E520" s="8" t="s">
        <v>1</v>
      </c>
      <c r="F520" s="8" t="s">
        <v>266</v>
      </c>
      <c r="G520" s="8" t="s">
        <v>319</v>
      </c>
      <c r="H520" s="8" t="s">
        <v>247</v>
      </c>
      <c r="I520" s="8" t="s">
        <v>248</v>
      </c>
      <c r="J520" s="8" t="s">
        <v>248</v>
      </c>
      <c r="K520" s="89" t="s">
        <v>30</v>
      </c>
      <c r="L520" s="89" t="s">
        <v>31</v>
      </c>
      <c r="M520" s="8" t="str">
        <f t="shared" si="27"/>
        <v>1129Vigilancia de la salud ambientalCANDELARIAC. FEBRERO 2025</v>
      </c>
      <c r="N520" s="125">
        <f t="shared" si="24"/>
        <v>0</v>
      </c>
      <c r="O520" s="125">
        <f t="shared" si="25"/>
        <v>0</v>
      </c>
      <c r="P520" s="125">
        <v>0</v>
      </c>
      <c r="Q520" s="96">
        <v>0</v>
      </c>
      <c r="R520" s="96">
        <v>0</v>
      </c>
      <c r="S520" s="97">
        <v>0</v>
      </c>
      <c r="T520" s="96">
        <v>0</v>
      </c>
      <c r="U520" s="96">
        <v>0</v>
      </c>
      <c r="V520" s="96">
        <v>0</v>
      </c>
      <c r="W520" s="96">
        <v>0</v>
      </c>
    </row>
    <row r="521" spans="2:23" ht="101.25" customHeight="1">
      <c r="B521" s="82">
        <v>1129</v>
      </c>
      <c r="C521" s="89" t="s">
        <v>0</v>
      </c>
      <c r="D521" s="8" t="str">
        <f t="shared" si="28"/>
        <v>1129Vigilancia de la salud ambiental</v>
      </c>
      <c r="E521" s="8" t="s">
        <v>1</v>
      </c>
      <c r="F521" s="8" t="s">
        <v>266</v>
      </c>
      <c r="G521" s="8" t="s">
        <v>319</v>
      </c>
      <c r="H521" s="8" t="s">
        <v>247</v>
      </c>
      <c r="I521" s="8" t="s">
        <v>248</v>
      </c>
      <c r="J521" s="8" t="s">
        <v>248</v>
      </c>
      <c r="K521" s="77" t="s">
        <v>41</v>
      </c>
      <c r="L521" s="89" t="s">
        <v>31</v>
      </c>
      <c r="M521" s="8" t="str">
        <f t="shared" si="27"/>
        <v>1129Vigilancia de la salud ambientalRAFAEL URIBE URIBEC. FEBRERO 2025</v>
      </c>
      <c r="N521" s="125">
        <f t="shared" si="24"/>
        <v>0</v>
      </c>
      <c r="O521" s="125">
        <f t="shared" si="25"/>
        <v>0</v>
      </c>
      <c r="P521" s="125">
        <v>0</v>
      </c>
      <c r="Q521" s="96">
        <v>0</v>
      </c>
      <c r="R521" s="96">
        <v>0</v>
      </c>
      <c r="S521" s="97">
        <v>0</v>
      </c>
      <c r="T521" s="96">
        <v>0</v>
      </c>
      <c r="U521" s="96">
        <v>0</v>
      </c>
      <c r="V521" s="96">
        <v>0</v>
      </c>
      <c r="W521" s="96">
        <v>0</v>
      </c>
    </row>
    <row r="522" spans="2:23" ht="101.25" customHeight="1">
      <c r="B522" s="82">
        <v>1130</v>
      </c>
      <c r="C522" s="89" t="s">
        <v>0</v>
      </c>
      <c r="D522" s="8" t="str">
        <f t="shared" si="28"/>
        <v>1130Vigilancia de la salud ambiental</v>
      </c>
      <c r="E522" s="8" t="s">
        <v>1</v>
      </c>
      <c r="F522" s="8" t="s">
        <v>266</v>
      </c>
      <c r="G522" s="8" t="s">
        <v>320</v>
      </c>
      <c r="H522" s="8" t="s">
        <v>247</v>
      </c>
      <c r="I522" s="8" t="s">
        <v>248</v>
      </c>
      <c r="J522" s="8" t="s">
        <v>248</v>
      </c>
      <c r="K522" s="89" t="s">
        <v>38</v>
      </c>
      <c r="L522" s="89" t="s">
        <v>31</v>
      </c>
      <c r="M522" s="8" t="str">
        <f t="shared" si="27"/>
        <v>1130Vigilancia de la salud ambientalSANTA FEC. FEBRERO 2025</v>
      </c>
      <c r="N522" s="125">
        <f t="shared" si="24"/>
        <v>0</v>
      </c>
      <c r="O522" s="125">
        <f t="shared" si="25"/>
        <v>0</v>
      </c>
      <c r="P522" s="125">
        <v>0</v>
      </c>
      <c r="Q522" s="96">
        <v>0</v>
      </c>
      <c r="R522" s="96">
        <v>0</v>
      </c>
      <c r="S522" s="97">
        <v>0</v>
      </c>
      <c r="T522" s="96">
        <v>0</v>
      </c>
      <c r="U522" s="96">
        <v>0</v>
      </c>
      <c r="V522" s="96">
        <v>0</v>
      </c>
      <c r="W522" s="96">
        <v>0</v>
      </c>
    </row>
    <row r="523" spans="2:23" ht="101.25" customHeight="1">
      <c r="B523" s="82">
        <v>1130</v>
      </c>
      <c r="C523" s="89" t="s">
        <v>0</v>
      </c>
      <c r="D523" s="8" t="str">
        <f t="shared" si="28"/>
        <v>1130Vigilancia de la salud ambiental</v>
      </c>
      <c r="E523" s="8" t="s">
        <v>1</v>
      </c>
      <c r="F523" s="8" t="s">
        <v>266</v>
      </c>
      <c r="G523" s="8" t="s">
        <v>320</v>
      </c>
      <c r="H523" s="8" t="s">
        <v>247</v>
      </c>
      <c r="I523" s="8" t="s">
        <v>248</v>
      </c>
      <c r="J523" s="8" t="s">
        <v>248</v>
      </c>
      <c r="K523" s="77" t="s">
        <v>39</v>
      </c>
      <c r="L523" s="89" t="s">
        <v>31</v>
      </c>
      <c r="M523" s="8" t="str">
        <f t="shared" si="27"/>
        <v>1130Vigilancia de la salud ambientalMARTIRESC. FEBRERO 2025</v>
      </c>
      <c r="N523" s="125">
        <f t="shared" si="24"/>
        <v>0</v>
      </c>
      <c r="O523" s="125">
        <f t="shared" si="25"/>
        <v>0</v>
      </c>
      <c r="P523" s="125">
        <v>0</v>
      </c>
      <c r="Q523" s="96">
        <v>0</v>
      </c>
      <c r="R523" s="96">
        <v>0</v>
      </c>
      <c r="S523" s="97">
        <v>0</v>
      </c>
      <c r="T523" s="96">
        <v>0</v>
      </c>
      <c r="U523" s="96">
        <v>0</v>
      </c>
      <c r="V523" s="96">
        <v>0</v>
      </c>
      <c r="W523" s="96">
        <v>0</v>
      </c>
    </row>
    <row r="524" spans="2:23" ht="101.25" customHeight="1">
      <c r="B524" s="82">
        <v>1130</v>
      </c>
      <c r="C524" s="89" t="s">
        <v>0</v>
      </c>
      <c r="D524" s="8" t="str">
        <f t="shared" si="28"/>
        <v>1130Vigilancia de la salud ambiental</v>
      </c>
      <c r="E524" s="8" t="s">
        <v>1</v>
      </c>
      <c r="F524" s="8" t="s">
        <v>266</v>
      </c>
      <c r="G524" s="8" t="s">
        <v>320</v>
      </c>
      <c r="H524" s="8" t="s">
        <v>247</v>
      </c>
      <c r="I524" s="8" t="s">
        <v>248</v>
      </c>
      <c r="J524" s="8" t="s">
        <v>248</v>
      </c>
      <c r="K524" s="89" t="s">
        <v>41</v>
      </c>
      <c r="L524" s="89" t="s">
        <v>31</v>
      </c>
      <c r="M524" s="8" t="str">
        <f t="shared" si="27"/>
        <v>1130Vigilancia de la salud ambientalRAFAEL URIBE URIBEC. FEBRERO 2025</v>
      </c>
      <c r="N524" s="125">
        <f t="shared" si="24"/>
        <v>0</v>
      </c>
      <c r="O524" s="125">
        <f t="shared" si="25"/>
        <v>0</v>
      </c>
      <c r="P524" s="125">
        <v>0</v>
      </c>
      <c r="Q524" s="96">
        <v>0</v>
      </c>
      <c r="R524" s="96">
        <v>0</v>
      </c>
      <c r="S524" s="97">
        <v>0</v>
      </c>
      <c r="T524" s="96">
        <v>0</v>
      </c>
      <c r="U524" s="96">
        <v>0</v>
      </c>
      <c r="V524" s="96">
        <v>0</v>
      </c>
      <c r="W524" s="96">
        <v>0</v>
      </c>
    </row>
    <row r="525" spans="2:23" ht="101.25" customHeight="1">
      <c r="B525" s="82">
        <v>1136</v>
      </c>
      <c r="C525" s="89" t="s">
        <v>0</v>
      </c>
      <c r="D525" s="8" t="str">
        <f t="shared" si="28"/>
        <v>1136Vigilancia de la salud ambiental</v>
      </c>
      <c r="E525" s="8" t="s">
        <v>1</v>
      </c>
      <c r="F525" s="8" t="s">
        <v>245</v>
      </c>
      <c r="G525" s="8" t="s">
        <v>321</v>
      </c>
      <c r="H525" s="8" t="s">
        <v>312</v>
      </c>
      <c r="I525" s="8" t="s">
        <v>248</v>
      </c>
      <c r="J525" s="8" t="s">
        <v>248</v>
      </c>
      <c r="K525" s="77" t="s">
        <v>30</v>
      </c>
      <c r="L525" s="89" t="s">
        <v>31</v>
      </c>
      <c r="M525" s="8" t="str">
        <f t="shared" si="27"/>
        <v>1136Vigilancia de la salud ambientalCANDELARIAC. FEBRERO 2025</v>
      </c>
      <c r="N525" s="125">
        <f t="shared" si="24"/>
        <v>0</v>
      </c>
      <c r="O525" s="125">
        <f t="shared" si="25"/>
        <v>5530304</v>
      </c>
      <c r="P525" s="125">
        <v>0</v>
      </c>
      <c r="Q525" s="96">
        <v>1</v>
      </c>
      <c r="R525" s="96">
        <v>0</v>
      </c>
      <c r="S525" s="97">
        <v>5530304</v>
      </c>
      <c r="T525" s="96">
        <v>0</v>
      </c>
      <c r="U525" s="96">
        <v>1</v>
      </c>
      <c r="V525" s="96">
        <v>0</v>
      </c>
      <c r="W525" s="96">
        <v>5530304</v>
      </c>
    </row>
    <row r="526" spans="2:23" ht="101.25" customHeight="1">
      <c r="B526" s="82">
        <v>1155</v>
      </c>
      <c r="C526" s="89" t="s">
        <v>0</v>
      </c>
      <c r="D526" s="8" t="str">
        <f t="shared" si="28"/>
        <v>1155Vigilancia de la salud ambiental</v>
      </c>
      <c r="E526" s="8" t="s">
        <v>1</v>
      </c>
      <c r="F526" s="8" t="s">
        <v>277</v>
      </c>
      <c r="G526" s="8" t="s">
        <v>322</v>
      </c>
      <c r="H526" s="8" t="s">
        <v>247</v>
      </c>
      <c r="I526" s="8" t="s">
        <v>248</v>
      </c>
      <c r="J526" s="8" t="s">
        <v>248</v>
      </c>
      <c r="K526" s="89" t="s">
        <v>39</v>
      </c>
      <c r="L526" s="89" t="s">
        <v>31</v>
      </c>
      <c r="M526" s="8" t="str">
        <f t="shared" si="27"/>
        <v>1155Vigilancia de la salud ambientalMARTIRESC. FEBRERO 2025</v>
      </c>
      <c r="N526" s="125">
        <f t="shared" si="24"/>
        <v>0</v>
      </c>
      <c r="O526" s="125">
        <f t="shared" si="25"/>
        <v>16901187</v>
      </c>
      <c r="P526" s="125">
        <v>0</v>
      </c>
      <c r="Q526" s="96">
        <v>1</v>
      </c>
      <c r="R526" s="96">
        <v>0</v>
      </c>
      <c r="S526" s="97">
        <v>16901187</v>
      </c>
      <c r="T526" s="96">
        <v>0</v>
      </c>
      <c r="U526" s="96">
        <v>1</v>
      </c>
      <c r="V526" s="96">
        <v>0</v>
      </c>
      <c r="W526" s="96">
        <v>16901187</v>
      </c>
    </row>
    <row r="527" spans="2:23" ht="101.25" customHeight="1">
      <c r="B527" s="82">
        <v>1162</v>
      </c>
      <c r="C527" s="89" t="s">
        <v>0</v>
      </c>
      <c r="D527" s="8" t="str">
        <f t="shared" si="28"/>
        <v>1162Vigilancia de la salud ambiental</v>
      </c>
      <c r="E527" s="8" t="s">
        <v>1</v>
      </c>
      <c r="F527" s="8" t="s">
        <v>266</v>
      </c>
      <c r="G527" s="8" t="s">
        <v>323</v>
      </c>
      <c r="H527" s="8" t="s">
        <v>247</v>
      </c>
      <c r="I527" s="8" t="s">
        <v>248</v>
      </c>
      <c r="J527" s="8" t="s">
        <v>248</v>
      </c>
      <c r="K527" s="77" t="s">
        <v>42</v>
      </c>
      <c r="L527" s="89" t="s">
        <v>31</v>
      </c>
      <c r="M527" s="8" t="str">
        <f t="shared" si="27"/>
        <v>1162Vigilancia de la salud ambientalANTONIO NARIÑOC. FEBRERO 2025</v>
      </c>
      <c r="N527" s="125">
        <f t="shared" si="24"/>
        <v>0</v>
      </c>
      <c r="O527" s="125">
        <f t="shared" si="25"/>
        <v>194208</v>
      </c>
      <c r="P527" s="125">
        <v>0</v>
      </c>
      <c r="Q527" s="96">
        <v>20</v>
      </c>
      <c r="R527" s="96">
        <v>0</v>
      </c>
      <c r="S527" s="97">
        <v>3884160</v>
      </c>
      <c r="T527" s="96">
        <v>0</v>
      </c>
      <c r="U527" s="96">
        <v>20</v>
      </c>
      <c r="V527" s="96">
        <v>0</v>
      </c>
      <c r="W527" s="96">
        <v>3884160</v>
      </c>
    </row>
    <row r="528" spans="2:23" ht="101.25" customHeight="1">
      <c r="B528" s="82">
        <v>1185</v>
      </c>
      <c r="C528" s="89" t="s">
        <v>0</v>
      </c>
      <c r="D528" s="8" t="str">
        <f t="shared" si="28"/>
        <v>1185Vigilancia de la salud ambiental</v>
      </c>
      <c r="E528" s="8" t="s">
        <v>1</v>
      </c>
      <c r="F528" s="8" t="s">
        <v>266</v>
      </c>
      <c r="G528" s="8" t="s">
        <v>324</v>
      </c>
      <c r="H528" s="8" t="s">
        <v>247</v>
      </c>
      <c r="I528" s="8" t="s">
        <v>248</v>
      </c>
      <c r="J528" s="8" t="s">
        <v>248</v>
      </c>
      <c r="K528" s="89" t="s">
        <v>42</v>
      </c>
      <c r="L528" s="89" t="s">
        <v>31</v>
      </c>
      <c r="M528" s="8" t="str">
        <f t="shared" si="27"/>
        <v>1185Vigilancia de la salud ambientalANTONIO NARIÑOC. FEBRERO 2025</v>
      </c>
      <c r="N528" s="125">
        <f t="shared" si="24"/>
        <v>0</v>
      </c>
      <c r="O528" s="125">
        <f t="shared" si="25"/>
        <v>0</v>
      </c>
      <c r="P528" s="125">
        <v>0</v>
      </c>
      <c r="Q528" s="96">
        <v>0</v>
      </c>
      <c r="R528" s="96">
        <v>0</v>
      </c>
      <c r="S528" s="97">
        <v>0</v>
      </c>
      <c r="T528" s="96">
        <v>0</v>
      </c>
      <c r="U528" s="96">
        <v>0</v>
      </c>
      <c r="V528" s="96">
        <v>0</v>
      </c>
      <c r="W528" s="96">
        <v>0</v>
      </c>
    </row>
    <row r="529" spans="2:23" ht="101.25" customHeight="1">
      <c r="B529" s="82">
        <v>1185</v>
      </c>
      <c r="C529" s="89" t="s">
        <v>0</v>
      </c>
      <c r="D529" s="8" t="str">
        <f t="shared" si="28"/>
        <v>1185Vigilancia de la salud ambiental</v>
      </c>
      <c r="E529" s="8" t="s">
        <v>1</v>
      </c>
      <c r="F529" s="8" t="s">
        <v>266</v>
      </c>
      <c r="G529" s="8" t="s">
        <v>324</v>
      </c>
      <c r="H529" s="8" t="s">
        <v>247</v>
      </c>
      <c r="I529" s="8" t="s">
        <v>248</v>
      </c>
      <c r="J529" s="8" t="s">
        <v>248</v>
      </c>
      <c r="K529" s="77" t="s">
        <v>30</v>
      </c>
      <c r="L529" s="89" t="s">
        <v>31</v>
      </c>
      <c r="M529" s="8" t="str">
        <f t="shared" si="27"/>
        <v>1185Vigilancia de la salud ambientalCANDELARIAC. FEBRERO 2025</v>
      </c>
      <c r="N529" s="125">
        <f t="shared" si="24"/>
        <v>0</v>
      </c>
      <c r="O529" s="125">
        <f t="shared" si="25"/>
        <v>0</v>
      </c>
      <c r="P529" s="125">
        <v>0</v>
      </c>
      <c r="Q529" s="96">
        <v>0</v>
      </c>
      <c r="R529" s="96">
        <v>0</v>
      </c>
      <c r="S529" s="97">
        <v>0</v>
      </c>
      <c r="T529" s="96">
        <v>0</v>
      </c>
      <c r="U529" s="96">
        <v>0</v>
      </c>
      <c r="V529" s="96">
        <v>0</v>
      </c>
      <c r="W529" s="96">
        <v>0</v>
      </c>
    </row>
    <row r="530" spans="2:23" ht="101.25" customHeight="1">
      <c r="B530" s="82">
        <v>1185</v>
      </c>
      <c r="C530" s="89" t="s">
        <v>0</v>
      </c>
      <c r="D530" s="8" t="str">
        <f t="shared" si="28"/>
        <v>1185Vigilancia de la salud ambiental</v>
      </c>
      <c r="E530" s="8" t="s">
        <v>1</v>
      </c>
      <c r="F530" s="8" t="s">
        <v>266</v>
      </c>
      <c r="G530" s="8" t="s">
        <v>324</v>
      </c>
      <c r="H530" s="8" t="s">
        <v>247</v>
      </c>
      <c r="I530" s="8" t="s">
        <v>248</v>
      </c>
      <c r="J530" s="8" t="s">
        <v>248</v>
      </c>
      <c r="K530" s="89" t="s">
        <v>41</v>
      </c>
      <c r="L530" s="89" t="s">
        <v>31</v>
      </c>
      <c r="M530" s="8" t="str">
        <f t="shared" si="27"/>
        <v>1185Vigilancia de la salud ambientalRAFAEL URIBE URIBEC. FEBRERO 2025</v>
      </c>
      <c r="N530" s="125">
        <f t="shared" si="24"/>
        <v>0</v>
      </c>
      <c r="O530" s="125">
        <f t="shared" si="25"/>
        <v>0</v>
      </c>
      <c r="P530" s="125">
        <v>0</v>
      </c>
      <c r="Q530" s="96">
        <v>0</v>
      </c>
      <c r="R530" s="96">
        <v>0</v>
      </c>
      <c r="S530" s="97">
        <v>0</v>
      </c>
      <c r="T530" s="96">
        <v>0</v>
      </c>
      <c r="U530" s="96">
        <v>0</v>
      </c>
      <c r="V530" s="96">
        <v>0</v>
      </c>
      <c r="W530" s="96">
        <v>0</v>
      </c>
    </row>
    <row r="531" spans="2:23" ht="101.25" customHeight="1">
      <c r="B531" s="82">
        <v>1201</v>
      </c>
      <c r="C531" s="89" t="s">
        <v>0</v>
      </c>
      <c r="D531" s="8" t="str">
        <f t="shared" si="28"/>
        <v>1201Vigilancia de la salud ambiental</v>
      </c>
      <c r="E531" s="8" t="s">
        <v>1</v>
      </c>
      <c r="F531" s="8" t="s">
        <v>277</v>
      </c>
      <c r="G531" s="8" t="s">
        <v>325</v>
      </c>
      <c r="H531" s="8" t="s">
        <v>247</v>
      </c>
      <c r="I531" s="8" t="s">
        <v>248</v>
      </c>
      <c r="J531" s="8" t="s">
        <v>248</v>
      </c>
      <c r="K531" s="77" t="s">
        <v>42</v>
      </c>
      <c r="L531" s="89" t="s">
        <v>31</v>
      </c>
      <c r="M531" s="8" t="str">
        <f t="shared" si="27"/>
        <v>1201Vigilancia de la salud ambientalANTONIO NARIÑOC. FEBRERO 2025</v>
      </c>
      <c r="N531" s="125">
        <f t="shared" si="24"/>
        <v>0</v>
      </c>
      <c r="O531" s="125">
        <f t="shared" si="25"/>
        <v>25631505</v>
      </c>
      <c r="P531" s="125">
        <v>0</v>
      </c>
      <c r="Q531" s="96">
        <v>1</v>
      </c>
      <c r="R531" s="96">
        <v>0</v>
      </c>
      <c r="S531" s="97">
        <v>25631505</v>
      </c>
      <c r="T531" s="96">
        <v>0</v>
      </c>
      <c r="U531" s="96">
        <v>1</v>
      </c>
      <c r="V531" s="96">
        <v>0</v>
      </c>
      <c r="W531" s="96">
        <v>25631505</v>
      </c>
    </row>
    <row r="532" spans="2:23" ht="101.25" customHeight="1">
      <c r="B532" s="82">
        <v>1204</v>
      </c>
      <c r="C532" s="89" t="s">
        <v>0</v>
      </c>
      <c r="D532" s="8" t="str">
        <f t="shared" si="28"/>
        <v>1204Vigilancia de la salud ambiental</v>
      </c>
      <c r="E532" s="8" t="s">
        <v>1</v>
      </c>
      <c r="F532" s="8" t="s">
        <v>277</v>
      </c>
      <c r="G532" s="8" t="s">
        <v>326</v>
      </c>
      <c r="H532" s="8" t="s">
        <v>247</v>
      </c>
      <c r="I532" s="8" t="s">
        <v>248</v>
      </c>
      <c r="J532" s="8" t="s">
        <v>248</v>
      </c>
      <c r="K532" s="89" t="s">
        <v>42</v>
      </c>
      <c r="L532" s="89" t="s">
        <v>31</v>
      </c>
      <c r="M532" s="8" t="str">
        <f t="shared" si="27"/>
        <v>1204Vigilancia de la salud ambientalANTONIO NARIÑOC. FEBRERO 2025</v>
      </c>
      <c r="N532" s="125">
        <f t="shared" si="24"/>
        <v>0</v>
      </c>
      <c r="O532" s="125">
        <f t="shared" si="25"/>
        <v>2982480</v>
      </c>
      <c r="P532" s="125">
        <v>0</v>
      </c>
      <c r="Q532" s="96">
        <v>1</v>
      </c>
      <c r="R532" s="96">
        <v>0</v>
      </c>
      <c r="S532" s="97">
        <v>2982480</v>
      </c>
      <c r="T532" s="96">
        <v>0</v>
      </c>
      <c r="U532" s="96">
        <v>1</v>
      </c>
      <c r="V532" s="96">
        <v>0</v>
      </c>
      <c r="W532" s="96">
        <v>2982480</v>
      </c>
    </row>
    <row r="533" spans="2:23" ht="101.25" customHeight="1">
      <c r="B533" s="82">
        <v>1204</v>
      </c>
      <c r="C533" s="89" t="s">
        <v>0</v>
      </c>
      <c r="D533" s="8" t="str">
        <f t="shared" si="28"/>
        <v>1204Vigilancia de la salud ambiental</v>
      </c>
      <c r="E533" s="8" t="s">
        <v>1</v>
      </c>
      <c r="F533" s="8" t="s">
        <v>277</v>
      </c>
      <c r="G533" s="8" t="s">
        <v>326</v>
      </c>
      <c r="H533" s="8" t="s">
        <v>247</v>
      </c>
      <c r="I533" s="8" t="s">
        <v>248</v>
      </c>
      <c r="J533" s="8" t="s">
        <v>248</v>
      </c>
      <c r="K533" s="77" t="s">
        <v>30</v>
      </c>
      <c r="L533" s="89" t="s">
        <v>31</v>
      </c>
      <c r="M533" s="8" t="str">
        <f t="shared" si="27"/>
        <v>1204Vigilancia de la salud ambientalCANDELARIAC. FEBRERO 2025</v>
      </c>
      <c r="N533" s="125">
        <f t="shared" si="24"/>
        <v>0</v>
      </c>
      <c r="O533" s="125">
        <f t="shared" si="25"/>
        <v>2982480</v>
      </c>
      <c r="P533" s="125">
        <v>0</v>
      </c>
      <c r="Q533" s="96">
        <v>1</v>
      </c>
      <c r="R533" s="96">
        <v>0</v>
      </c>
      <c r="S533" s="97">
        <v>2982480</v>
      </c>
      <c r="T533" s="96">
        <v>0</v>
      </c>
      <c r="U533" s="96">
        <v>1</v>
      </c>
      <c r="V533" s="96">
        <v>0</v>
      </c>
      <c r="W533" s="96">
        <v>2982480</v>
      </c>
    </row>
    <row r="534" spans="2:23" ht="101.25" customHeight="1">
      <c r="B534" s="82">
        <v>1205</v>
      </c>
      <c r="C534" s="89" t="s">
        <v>0</v>
      </c>
      <c r="D534" s="8" t="str">
        <f t="shared" si="28"/>
        <v>1205Vigilancia de la salud ambiental</v>
      </c>
      <c r="E534" s="8" t="s">
        <v>1</v>
      </c>
      <c r="F534" s="8" t="s">
        <v>245</v>
      </c>
      <c r="G534" s="8" t="s">
        <v>327</v>
      </c>
      <c r="H534" s="8" t="s">
        <v>247</v>
      </c>
      <c r="I534" s="8" t="s">
        <v>248</v>
      </c>
      <c r="J534" s="8" t="s">
        <v>248</v>
      </c>
      <c r="K534" s="89" t="s">
        <v>38</v>
      </c>
      <c r="L534" s="89" t="s">
        <v>31</v>
      </c>
      <c r="M534" s="8" t="str">
        <f t="shared" si="27"/>
        <v>1205Vigilancia de la salud ambientalSANTA FEC. FEBRERO 2025</v>
      </c>
      <c r="N534" s="125">
        <f t="shared" si="24"/>
        <v>0</v>
      </c>
      <c r="O534" s="125">
        <f t="shared" si="25"/>
        <v>0</v>
      </c>
      <c r="P534" s="125">
        <v>0</v>
      </c>
      <c r="Q534" s="96">
        <v>0</v>
      </c>
      <c r="R534" s="96">
        <v>0</v>
      </c>
      <c r="S534" s="97">
        <v>0</v>
      </c>
      <c r="T534" s="96">
        <v>0</v>
      </c>
      <c r="U534" s="96">
        <v>0</v>
      </c>
      <c r="V534" s="96">
        <v>0</v>
      </c>
      <c r="W534" s="96">
        <v>0</v>
      </c>
    </row>
    <row r="535" spans="2:23" ht="101.25" customHeight="1">
      <c r="B535" s="82">
        <v>1205</v>
      </c>
      <c r="C535" s="89" t="s">
        <v>0</v>
      </c>
      <c r="D535" s="8" t="str">
        <f t="shared" si="28"/>
        <v>1205Vigilancia de la salud ambiental</v>
      </c>
      <c r="E535" s="8" t="s">
        <v>1</v>
      </c>
      <c r="F535" s="8" t="s">
        <v>245</v>
      </c>
      <c r="G535" s="8" t="s">
        <v>327</v>
      </c>
      <c r="H535" s="8" t="s">
        <v>247</v>
      </c>
      <c r="I535" s="8" t="s">
        <v>248</v>
      </c>
      <c r="J535" s="8" t="s">
        <v>248</v>
      </c>
      <c r="K535" s="77" t="s">
        <v>40</v>
      </c>
      <c r="L535" s="89" t="s">
        <v>31</v>
      </c>
      <c r="M535" s="8" t="str">
        <f t="shared" si="27"/>
        <v>1205Vigilancia de la salud ambientalSAN CRISTOBALC. FEBRERO 2025</v>
      </c>
      <c r="N535" s="125">
        <f t="shared" si="24"/>
        <v>0</v>
      </c>
      <c r="O535" s="125">
        <f t="shared" si="25"/>
        <v>180336</v>
      </c>
      <c r="P535" s="125">
        <v>0</v>
      </c>
      <c r="Q535" s="96">
        <v>2</v>
      </c>
      <c r="R535" s="96">
        <v>0</v>
      </c>
      <c r="S535" s="97">
        <v>360672</v>
      </c>
      <c r="T535" s="96">
        <v>0</v>
      </c>
      <c r="U535" s="96">
        <v>2</v>
      </c>
      <c r="V535" s="96">
        <v>0</v>
      </c>
      <c r="W535" s="96">
        <v>360672</v>
      </c>
    </row>
    <row r="536" spans="2:23" ht="101.25" customHeight="1">
      <c r="B536" s="82">
        <v>1205</v>
      </c>
      <c r="C536" s="89" t="s">
        <v>0</v>
      </c>
      <c r="D536" s="8" t="str">
        <f t="shared" si="28"/>
        <v>1205Vigilancia de la salud ambiental</v>
      </c>
      <c r="E536" s="8" t="s">
        <v>1</v>
      </c>
      <c r="F536" s="8" t="s">
        <v>245</v>
      </c>
      <c r="G536" s="8" t="s">
        <v>327</v>
      </c>
      <c r="H536" s="8" t="s">
        <v>247</v>
      </c>
      <c r="I536" s="8" t="s">
        <v>248</v>
      </c>
      <c r="J536" s="8" t="s">
        <v>248</v>
      </c>
      <c r="K536" s="77" t="s">
        <v>39</v>
      </c>
      <c r="L536" s="89" t="s">
        <v>31</v>
      </c>
      <c r="M536" s="8" t="str">
        <f t="shared" si="27"/>
        <v>1205Vigilancia de la salud ambientalMARTIRESC. FEBRERO 2025</v>
      </c>
      <c r="N536" s="125">
        <f t="shared" si="24"/>
        <v>0</v>
      </c>
      <c r="O536" s="125">
        <f t="shared" si="25"/>
        <v>180336</v>
      </c>
      <c r="P536" s="125">
        <v>0</v>
      </c>
      <c r="Q536" s="96">
        <v>2</v>
      </c>
      <c r="R536" s="96">
        <v>0</v>
      </c>
      <c r="S536" s="97">
        <v>360672</v>
      </c>
      <c r="T536" s="96">
        <v>0</v>
      </c>
      <c r="U536" s="96">
        <v>0</v>
      </c>
      <c r="V536" s="96">
        <v>0</v>
      </c>
      <c r="W536" s="96">
        <v>0</v>
      </c>
    </row>
    <row r="537" spans="2:23" ht="101.25" customHeight="1">
      <c r="B537" s="82">
        <v>1205</v>
      </c>
      <c r="C537" s="89" t="s">
        <v>0</v>
      </c>
      <c r="D537" s="8" t="str">
        <f t="shared" si="28"/>
        <v>1205Vigilancia de la salud ambiental</v>
      </c>
      <c r="E537" s="8" t="s">
        <v>1</v>
      </c>
      <c r="F537" s="8" t="s">
        <v>245</v>
      </c>
      <c r="G537" s="8" t="s">
        <v>327</v>
      </c>
      <c r="H537" s="8" t="s">
        <v>247</v>
      </c>
      <c r="I537" s="8" t="s">
        <v>248</v>
      </c>
      <c r="J537" s="8" t="s">
        <v>248</v>
      </c>
      <c r="K537" s="89" t="s">
        <v>42</v>
      </c>
      <c r="L537" s="89" t="s">
        <v>31</v>
      </c>
      <c r="M537" s="8" t="str">
        <f t="shared" si="27"/>
        <v>1205Vigilancia de la salud ambientalANTONIO NARIÑOC. FEBRERO 2025</v>
      </c>
      <c r="N537" s="125">
        <f t="shared" si="24"/>
        <v>0</v>
      </c>
      <c r="O537" s="125">
        <f t="shared" si="25"/>
        <v>180336</v>
      </c>
      <c r="P537" s="125">
        <v>0</v>
      </c>
      <c r="Q537" s="96">
        <v>2</v>
      </c>
      <c r="R537" s="96">
        <v>0</v>
      </c>
      <c r="S537" s="97">
        <v>360672</v>
      </c>
      <c r="T537" s="96">
        <v>0</v>
      </c>
      <c r="U537" s="96">
        <v>2</v>
      </c>
      <c r="V537" s="96">
        <v>0</v>
      </c>
      <c r="W537" s="96">
        <v>360672</v>
      </c>
    </row>
    <row r="538" spans="2:23" ht="101.25" customHeight="1">
      <c r="B538" s="82">
        <v>1205</v>
      </c>
      <c r="C538" s="89" t="s">
        <v>0</v>
      </c>
      <c r="D538" s="8" t="str">
        <f t="shared" si="28"/>
        <v>1205Vigilancia de la salud ambiental</v>
      </c>
      <c r="E538" s="8" t="s">
        <v>1</v>
      </c>
      <c r="F538" s="8" t="s">
        <v>245</v>
      </c>
      <c r="G538" s="8" t="s">
        <v>327</v>
      </c>
      <c r="H538" s="8" t="s">
        <v>247</v>
      </c>
      <c r="I538" s="8" t="s">
        <v>248</v>
      </c>
      <c r="J538" s="8" t="s">
        <v>248</v>
      </c>
      <c r="K538" s="77" t="s">
        <v>30</v>
      </c>
      <c r="L538" s="89" t="s">
        <v>31</v>
      </c>
      <c r="M538" s="8" t="str">
        <f t="shared" si="27"/>
        <v>1205Vigilancia de la salud ambientalCANDELARIAC. FEBRERO 2025</v>
      </c>
      <c r="N538" s="125">
        <f t="shared" ref="N538:N601" si="29">IFERROR(R538/P538,0)</f>
        <v>0</v>
      </c>
      <c r="O538" s="125">
        <f t="shared" ref="O538:O601" si="30">IFERROR(S538/Q538,0)</f>
        <v>180336</v>
      </c>
      <c r="P538" s="125">
        <v>0</v>
      </c>
      <c r="Q538" s="96">
        <v>2</v>
      </c>
      <c r="R538" s="96">
        <v>0</v>
      </c>
      <c r="S538" s="97">
        <v>360672</v>
      </c>
      <c r="T538" s="96">
        <v>0</v>
      </c>
      <c r="U538" s="96">
        <v>0</v>
      </c>
      <c r="V538" s="96">
        <v>0</v>
      </c>
      <c r="W538" s="96">
        <v>0</v>
      </c>
    </row>
    <row r="539" spans="2:23" ht="101.25" customHeight="1">
      <c r="B539" s="82">
        <v>1205</v>
      </c>
      <c r="C539" s="89" t="s">
        <v>0</v>
      </c>
      <c r="D539" s="8" t="str">
        <f t="shared" si="28"/>
        <v>1205Vigilancia de la salud ambiental</v>
      </c>
      <c r="E539" s="8" t="s">
        <v>1</v>
      </c>
      <c r="F539" s="8" t="s">
        <v>245</v>
      </c>
      <c r="G539" s="8" t="s">
        <v>327</v>
      </c>
      <c r="H539" s="8" t="s">
        <v>247</v>
      </c>
      <c r="I539" s="8" t="s">
        <v>248</v>
      </c>
      <c r="J539" s="8" t="s">
        <v>248</v>
      </c>
      <c r="K539" s="89" t="s">
        <v>41</v>
      </c>
      <c r="L539" s="89" t="s">
        <v>31</v>
      </c>
      <c r="M539" s="8" t="str">
        <f t="shared" si="27"/>
        <v>1205Vigilancia de la salud ambientalRAFAEL URIBE URIBEC. FEBRERO 2025</v>
      </c>
      <c r="N539" s="125">
        <f t="shared" si="29"/>
        <v>0</v>
      </c>
      <c r="O539" s="125">
        <f t="shared" si="30"/>
        <v>180336</v>
      </c>
      <c r="P539" s="125">
        <v>0</v>
      </c>
      <c r="Q539" s="96">
        <v>6</v>
      </c>
      <c r="R539" s="96">
        <v>0</v>
      </c>
      <c r="S539" s="97">
        <v>1082016</v>
      </c>
      <c r="T539" s="96">
        <v>0</v>
      </c>
      <c r="U539" s="96">
        <v>6</v>
      </c>
      <c r="V539" s="96">
        <v>0</v>
      </c>
      <c r="W539" s="96">
        <v>1082016</v>
      </c>
    </row>
    <row r="540" spans="2:23" ht="101.25" customHeight="1">
      <c r="B540" s="82">
        <v>1211</v>
      </c>
      <c r="C540" s="89" t="s">
        <v>0</v>
      </c>
      <c r="D540" s="8" t="str">
        <f t="shared" si="28"/>
        <v>1211Vigilancia de la salud ambiental</v>
      </c>
      <c r="E540" s="8" t="s">
        <v>1</v>
      </c>
      <c r="F540" s="8" t="s">
        <v>256</v>
      </c>
      <c r="G540" s="8" t="s">
        <v>328</v>
      </c>
      <c r="H540" s="8" t="s">
        <v>317</v>
      </c>
      <c r="I540" s="8" t="s">
        <v>248</v>
      </c>
      <c r="J540" s="8" t="s">
        <v>248</v>
      </c>
      <c r="K540" s="77" t="s">
        <v>38</v>
      </c>
      <c r="L540" s="89" t="s">
        <v>31</v>
      </c>
      <c r="M540" s="8" t="str">
        <f t="shared" si="27"/>
        <v>1211Vigilancia de la salud ambientalSANTA FEC. FEBRERO 2025</v>
      </c>
      <c r="N540" s="125">
        <f t="shared" si="29"/>
        <v>0</v>
      </c>
      <c r="O540" s="125">
        <f t="shared" si="30"/>
        <v>33102309</v>
      </c>
      <c r="P540" s="125">
        <v>0</v>
      </c>
      <c r="Q540" s="96">
        <v>1</v>
      </c>
      <c r="R540" s="96">
        <v>0</v>
      </c>
      <c r="S540" s="97">
        <v>33102309</v>
      </c>
      <c r="T540" s="96">
        <v>0</v>
      </c>
      <c r="U540" s="96">
        <v>1</v>
      </c>
      <c r="V540" s="96">
        <v>0</v>
      </c>
      <c r="W540" s="96">
        <v>33102309</v>
      </c>
    </row>
    <row r="541" spans="2:23" ht="101.25" customHeight="1">
      <c r="B541" s="82">
        <v>1218</v>
      </c>
      <c r="C541" s="89" t="s">
        <v>0</v>
      </c>
      <c r="D541" s="8" t="str">
        <f t="shared" si="28"/>
        <v>1218Vigilancia de la salud ambiental</v>
      </c>
      <c r="E541" s="8" t="s">
        <v>1</v>
      </c>
      <c r="F541" s="8" t="s">
        <v>277</v>
      </c>
      <c r="G541" s="8" t="s">
        <v>329</v>
      </c>
      <c r="H541" s="8" t="s">
        <v>247</v>
      </c>
      <c r="I541" s="8" t="s">
        <v>248</v>
      </c>
      <c r="J541" s="8" t="s">
        <v>248</v>
      </c>
      <c r="K541" s="89" t="s">
        <v>38</v>
      </c>
      <c r="L541" s="89" t="s">
        <v>31</v>
      </c>
      <c r="M541" s="8" t="str">
        <f t="shared" si="27"/>
        <v>1218Vigilancia de la salud ambientalSANTA FEC. FEBRERO 2025</v>
      </c>
      <c r="N541" s="125">
        <f t="shared" si="29"/>
        <v>0</v>
      </c>
      <c r="O541" s="125">
        <f t="shared" si="30"/>
        <v>0</v>
      </c>
      <c r="P541" s="125">
        <v>0</v>
      </c>
      <c r="Q541" s="96">
        <v>0</v>
      </c>
      <c r="R541" s="96">
        <v>0</v>
      </c>
      <c r="S541" s="97">
        <v>0</v>
      </c>
      <c r="T541" s="96">
        <v>0</v>
      </c>
      <c r="U541" s="96">
        <v>0</v>
      </c>
      <c r="V541" s="96">
        <v>0</v>
      </c>
      <c r="W541" s="96">
        <v>0</v>
      </c>
    </row>
    <row r="542" spans="2:23" ht="101.25" customHeight="1">
      <c r="B542" s="82">
        <v>1218</v>
      </c>
      <c r="C542" s="89" t="s">
        <v>0</v>
      </c>
      <c r="D542" s="8" t="str">
        <f t="shared" si="28"/>
        <v>1218Vigilancia de la salud ambiental</v>
      </c>
      <c r="E542" s="8" t="s">
        <v>1</v>
      </c>
      <c r="F542" s="8" t="s">
        <v>277</v>
      </c>
      <c r="G542" s="8" t="s">
        <v>329</v>
      </c>
      <c r="H542" s="8" t="s">
        <v>247</v>
      </c>
      <c r="I542" s="8" t="s">
        <v>248</v>
      </c>
      <c r="J542" s="8" t="s">
        <v>248</v>
      </c>
      <c r="K542" s="77" t="s">
        <v>40</v>
      </c>
      <c r="L542" s="89" t="s">
        <v>31</v>
      </c>
      <c r="M542" s="8" t="str">
        <f t="shared" si="27"/>
        <v>1218Vigilancia de la salud ambientalSAN CRISTOBALC. FEBRERO 2025</v>
      </c>
      <c r="N542" s="125">
        <f t="shared" si="29"/>
        <v>0</v>
      </c>
      <c r="O542" s="125">
        <f t="shared" si="30"/>
        <v>0</v>
      </c>
      <c r="P542" s="125">
        <v>0</v>
      </c>
      <c r="Q542" s="96">
        <v>0</v>
      </c>
      <c r="R542" s="96">
        <v>0</v>
      </c>
      <c r="S542" s="97">
        <v>0</v>
      </c>
      <c r="T542" s="96">
        <v>0</v>
      </c>
      <c r="U542" s="96">
        <v>0</v>
      </c>
      <c r="V542" s="96">
        <v>0</v>
      </c>
      <c r="W542" s="96">
        <v>0</v>
      </c>
    </row>
    <row r="543" spans="2:23" ht="101.25" customHeight="1">
      <c r="B543" s="82">
        <v>1218</v>
      </c>
      <c r="C543" s="89" t="s">
        <v>0</v>
      </c>
      <c r="D543" s="8" t="str">
        <f t="shared" si="28"/>
        <v>1218Vigilancia de la salud ambiental</v>
      </c>
      <c r="E543" s="8" t="s">
        <v>1</v>
      </c>
      <c r="F543" s="8" t="s">
        <v>277</v>
      </c>
      <c r="G543" s="8" t="s">
        <v>329</v>
      </c>
      <c r="H543" s="8" t="s">
        <v>247</v>
      </c>
      <c r="I543" s="8" t="s">
        <v>248</v>
      </c>
      <c r="J543" s="8" t="s">
        <v>248</v>
      </c>
      <c r="K543" s="89" t="s">
        <v>39</v>
      </c>
      <c r="L543" s="89" t="s">
        <v>31</v>
      </c>
      <c r="M543" s="8" t="str">
        <f t="shared" si="27"/>
        <v>1218Vigilancia de la salud ambientalMARTIRESC. FEBRERO 2025</v>
      </c>
      <c r="N543" s="125">
        <f t="shared" si="29"/>
        <v>0</v>
      </c>
      <c r="O543" s="125">
        <f t="shared" si="30"/>
        <v>0</v>
      </c>
      <c r="P543" s="125">
        <v>0</v>
      </c>
      <c r="Q543" s="96">
        <v>0</v>
      </c>
      <c r="R543" s="96">
        <v>0</v>
      </c>
      <c r="S543" s="97">
        <v>0</v>
      </c>
      <c r="T543" s="96">
        <v>0</v>
      </c>
      <c r="U543" s="96">
        <v>0</v>
      </c>
      <c r="V543" s="96">
        <v>0</v>
      </c>
      <c r="W543" s="96">
        <v>0</v>
      </c>
    </row>
    <row r="544" spans="2:23" ht="101.25" customHeight="1">
      <c r="B544" s="82">
        <v>1218</v>
      </c>
      <c r="C544" s="89" t="s">
        <v>0</v>
      </c>
      <c r="D544" s="8" t="str">
        <f t="shared" si="28"/>
        <v>1218Vigilancia de la salud ambiental</v>
      </c>
      <c r="E544" s="8" t="s">
        <v>1</v>
      </c>
      <c r="F544" s="8" t="s">
        <v>277</v>
      </c>
      <c r="G544" s="8" t="s">
        <v>329</v>
      </c>
      <c r="H544" s="8" t="s">
        <v>247</v>
      </c>
      <c r="I544" s="8" t="s">
        <v>248</v>
      </c>
      <c r="J544" s="8" t="s">
        <v>248</v>
      </c>
      <c r="K544" s="89" t="s">
        <v>42</v>
      </c>
      <c r="L544" s="89" t="s">
        <v>31</v>
      </c>
      <c r="M544" s="8" t="str">
        <f t="shared" si="27"/>
        <v>1218Vigilancia de la salud ambientalANTONIO NARIÑOC. FEBRERO 2025</v>
      </c>
      <c r="N544" s="125">
        <f t="shared" si="29"/>
        <v>0</v>
      </c>
      <c r="O544" s="125">
        <f t="shared" si="30"/>
        <v>0</v>
      </c>
      <c r="P544" s="125">
        <v>0</v>
      </c>
      <c r="Q544" s="96">
        <v>0</v>
      </c>
      <c r="R544" s="96">
        <v>0</v>
      </c>
      <c r="S544" s="97">
        <v>0</v>
      </c>
      <c r="T544" s="96">
        <v>0</v>
      </c>
      <c r="U544" s="96">
        <v>0</v>
      </c>
      <c r="V544" s="96">
        <v>0</v>
      </c>
      <c r="W544" s="96">
        <v>0</v>
      </c>
    </row>
    <row r="545" spans="2:23" ht="101.25" customHeight="1">
      <c r="B545" s="82">
        <v>1218</v>
      </c>
      <c r="C545" s="89" t="s">
        <v>0</v>
      </c>
      <c r="D545" s="8" t="str">
        <f t="shared" si="28"/>
        <v>1218Vigilancia de la salud ambiental</v>
      </c>
      <c r="E545" s="8" t="s">
        <v>1</v>
      </c>
      <c r="F545" s="8" t="s">
        <v>277</v>
      </c>
      <c r="G545" s="8" t="s">
        <v>329</v>
      </c>
      <c r="H545" s="8" t="s">
        <v>247</v>
      </c>
      <c r="I545" s="8" t="s">
        <v>248</v>
      </c>
      <c r="J545" s="8" t="s">
        <v>248</v>
      </c>
      <c r="K545" s="77" t="s">
        <v>30</v>
      </c>
      <c r="L545" s="89" t="s">
        <v>31</v>
      </c>
      <c r="M545" s="8" t="str">
        <f t="shared" si="27"/>
        <v>1218Vigilancia de la salud ambientalCANDELARIAC. FEBRERO 2025</v>
      </c>
      <c r="N545" s="125">
        <f t="shared" si="29"/>
        <v>0</v>
      </c>
      <c r="O545" s="125">
        <f t="shared" si="30"/>
        <v>0</v>
      </c>
      <c r="P545" s="125">
        <v>0</v>
      </c>
      <c r="Q545" s="96">
        <v>0</v>
      </c>
      <c r="R545" s="96">
        <v>0</v>
      </c>
      <c r="S545" s="97">
        <v>0</v>
      </c>
      <c r="T545" s="96">
        <v>0</v>
      </c>
      <c r="U545" s="96">
        <v>0</v>
      </c>
      <c r="V545" s="96">
        <v>0</v>
      </c>
      <c r="W545" s="96">
        <v>0</v>
      </c>
    </row>
    <row r="546" spans="2:23" ht="101.25" customHeight="1">
      <c r="B546" s="82">
        <v>1218</v>
      </c>
      <c r="C546" s="89" t="s">
        <v>0</v>
      </c>
      <c r="D546" s="8" t="str">
        <f t="shared" si="28"/>
        <v>1218Vigilancia de la salud ambiental</v>
      </c>
      <c r="E546" s="8" t="s">
        <v>1</v>
      </c>
      <c r="F546" s="8" t="s">
        <v>277</v>
      </c>
      <c r="G546" s="8" t="s">
        <v>329</v>
      </c>
      <c r="H546" s="8" t="s">
        <v>247</v>
      </c>
      <c r="I546" s="8" t="s">
        <v>248</v>
      </c>
      <c r="J546" s="8" t="s">
        <v>248</v>
      </c>
      <c r="K546" s="77" t="s">
        <v>41</v>
      </c>
      <c r="L546" s="89" t="s">
        <v>31</v>
      </c>
      <c r="M546" s="8" t="str">
        <f t="shared" si="27"/>
        <v>1218Vigilancia de la salud ambientalRAFAEL URIBE URIBEC. FEBRERO 2025</v>
      </c>
      <c r="N546" s="125">
        <f t="shared" si="29"/>
        <v>0</v>
      </c>
      <c r="O546" s="125">
        <f t="shared" si="30"/>
        <v>0</v>
      </c>
      <c r="P546" s="125">
        <v>0</v>
      </c>
      <c r="Q546" s="96">
        <v>0</v>
      </c>
      <c r="R546" s="96">
        <v>0</v>
      </c>
      <c r="S546" s="97">
        <v>0</v>
      </c>
      <c r="T546" s="96">
        <v>0</v>
      </c>
      <c r="U546" s="96">
        <v>0</v>
      </c>
      <c r="V546" s="96">
        <v>0</v>
      </c>
      <c r="W546" s="96">
        <v>0</v>
      </c>
    </row>
    <row r="547" spans="2:23" ht="101.25" customHeight="1">
      <c r="B547" s="82">
        <v>1219</v>
      </c>
      <c r="C547" s="89" t="s">
        <v>0</v>
      </c>
      <c r="D547" s="8" t="str">
        <f t="shared" si="28"/>
        <v>1219Vigilancia de la salud ambiental</v>
      </c>
      <c r="E547" s="8" t="s">
        <v>1</v>
      </c>
      <c r="F547" s="8" t="s">
        <v>256</v>
      </c>
      <c r="G547" s="8" t="s">
        <v>330</v>
      </c>
      <c r="H547" s="8" t="s">
        <v>247</v>
      </c>
      <c r="I547" s="8" t="s">
        <v>248</v>
      </c>
      <c r="J547" s="8" t="s">
        <v>248</v>
      </c>
      <c r="K547" s="77" t="s">
        <v>38</v>
      </c>
      <c r="L547" s="89" t="s">
        <v>31</v>
      </c>
      <c r="M547" s="8" t="str">
        <f t="shared" si="27"/>
        <v>1219Vigilancia de la salud ambientalSANTA FEC. FEBRERO 2025</v>
      </c>
      <c r="N547" s="125">
        <f t="shared" si="29"/>
        <v>0</v>
      </c>
      <c r="O547" s="125">
        <f t="shared" si="30"/>
        <v>0</v>
      </c>
      <c r="P547" s="125">
        <v>0</v>
      </c>
      <c r="Q547" s="96">
        <v>0</v>
      </c>
      <c r="R547" s="96">
        <v>0</v>
      </c>
      <c r="S547" s="97">
        <v>0</v>
      </c>
      <c r="T547" s="96">
        <v>0</v>
      </c>
      <c r="U547" s="96">
        <v>0</v>
      </c>
      <c r="V547" s="96">
        <v>0</v>
      </c>
      <c r="W547" s="96">
        <v>0</v>
      </c>
    </row>
    <row r="548" spans="2:23" ht="101.25" customHeight="1">
      <c r="B548" s="82">
        <v>1219</v>
      </c>
      <c r="C548" s="89" t="s">
        <v>0</v>
      </c>
      <c r="D548" s="8" t="str">
        <f t="shared" si="28"/>
        <v>1219Vigilancia de la salud ambiental</v>
      </c>
      <c r="E548" s="8" t="s">
        <v>1</v>
      </c>
      <c r="F548" s="8" t="s">
        <v>256</v>
      </c>
      <c r="G548" s="8" t="s">
        <v>330</v>
      </c>
      <c r="H548" s="8" t="s">
        <v>247</v>
      </c>
      <c r="I548" s="8" t="s">
        <v>248</v>
      </c>
      <c r="J548" s="8" t="s">
        <v>248</v>
      </c>
      <c r="K548" s="89" t="s">
        <v>42</v>
      </c>
      <c r="L548" s="89" t="s">
        <v>31</v>
      </c>
      <c r="M548" s="8" t="str">
        <f t="shared" si="27"/>
        <v>1219Vigilancia de la salud ambientalANTONIO NARIÑOC. FEBRERO 2025</v>
      </c>
      <c r="N548" s="125">
        <f t="shared" si="29"/>
        <v>0</v>
      </c>
      <c r="O548" s="125">
        <f t="shared" si="30"/>
        <v>0</v>
      </c>
      <c r="P548" s="125">
        <v>0</v>
      </c>
      <c r="Q548" s="96">
        <v>0</v>
      </c>
      <c r="R548" s="96">
        <v>0</v>
      </c>
      <c r="S548" s="97">
        <v>0</v>
      </c>
      <c r="T548" s="96">
        <v>0</v>
      </c>
      <c r="U548" s="96">
        <v>0</v>
      </c>
      <c r="V548" s="96">
        <v>0</v>
      </c>
      <c r="W548" s="96">
        <v>0</v>
      </c>
    </row>
    <row r="549" spans="2:23" ht="101.25" customHeight="1">
      <c r="B549" s="82">
        <v>1241</v>
      </c>
      <c r="C549" s="89" t="s">
        <v>0</v>
      </c>
      <c r="D549" s="8" t="str">
        <f t="shared" si="28"/>
        <v>1241Vigilancia de la salud ambiental</v>
      </c>
      <c r="E549" s="8" t="s">
        <v>1</v>
      </c>
      <c r="F549" s="8" t="s">
        <v>245</v>
      </c>
      <c r="G549" s="8" t="s">
        <v>331</v>
      </c>
      <c r="H549" s="8" t="s">
        <v>247</v>
      </c>
      <c r="I549" s="8" t="s">
        <v>248</v>
      </c>
      <c r="J549" s="8" t="s">
        <v>248</v>
      </c>
      <c r="K549" s="77" t="s">
        <v>39</v>
      </c>
      <c r="L549" s="89" t="s">
        <v>31</v>
      </c>
      <c r="M549" s="8" t="str">
        <f t="shared" si="27"/>
        <v>1241Vigilancia de la salud ambientalMARTIRESC. FEBRERO 2025</v>
      </c>
      <c r="N549" s="125">
        <f t="shared" si="29"/>
        <v>0</v>
      </c>
      <c r="O549" s="125">
        <f t="shared" si="30"/>
        <v>240448</v>
      </c>
      <c r="P549" s="125">
        <v>0</v>
      </c>
      <c r="Q549" s="96">
        <v>2</v>
      </c>
      <c r="R549" s="96">
        <v>0</v>
      </c>
      <c r="S549" s="97">
        <v>480896</v>
      </c>
      <c r="T549" s="96">
        <v>0</v>
      </c>
      <c r="U549" s="96">
        <v>2</v>
      </c>
      <c r="V549" s="96">
        <v>0</v>
      </c>
      <c r="W549" s="96">
        <v>480896</v>
      </c>
    </row>
    <row r="550" spans="2:23" ht="101.25" customHeight="1">
      <c r="B550" s="82">
        <v>1248</v>
      </c>
      <c r="C550" s="89" t="s">
        <v>0</v>
      </c>
      <c r="D550" s="8" t="str">
        <f t="shared" si="28"/>
        <v>1248Vigilancia de la salud ambiental</v>
      </c>
      <c r="E550" s="8" t="s">
        <v>1</v>
      </c>
      <c r="F550" s="8" t="s">
        <v>277</v>
      </c>
      <c r="G550" s="8" t="s">
        <v>332</v>
      </c>
      <c r="H550" s="8" t="s">
        <v>247</v>
      </c>
      <c r="I550" s="8" t="s">
        <v>248</v>
      </c>
      <c r="J550" s="8" t="s">
        <v>248</v>
      </c>
      <c r="K550" s="89" t="s">
        <v>38</v>
      </c>
      <c r="L550" s="89" t="s">
        <v>31</v>
      </c>
      <c r="M550" s="8" t="str">
        <f t="shared" si="27"/>
        <v>1248Vigilancia de la salud ambientalSANTA FEC. FEBRERO 2025</v>
      </c>
      <c r="N550" s="125">
        <f t="shared" si="29"/>
        <v>0</v>
      </c>
      <c r="O550" s="125">
        <f t="shared" si="30"/>
        <v>90168</v>
      </c>
      <c r="P550" s="125">
        <v>0</v>
      </c>
      <c r="Q550" s="96">
        <v>2</v>
      </c>
      <c r="R550" s="96">
        <v>0</v>
      </c>
      <c r="S550" s="97">
        <v>180336</v>
      </c>
      <c r="T550" s="96">
        <v>0</v>
      </c>
      <c r="U550" s="96">
        <v>0</v>
      </c>
      <c r="V550" s="96">
        <v>0</v>
      </c>
      <c r="W550" s="96">
        <v>0</v>
      </c>
    </row>
    <row r="551" spans="2:23" ht="101.25" customHeight="1">
      <c r="B551" s="82">
        <v>1248</v>
      </c>
      <c r="C551" s="89" t="s">
        <v>0</v>
      </c>
      <c r="D551" s="8" t="str">
        <f t="shared" si="28"/>
        <v>1248Vigilancia de la salud ambiental</v>
      </c>
      <c r="E551" s="8" t="s">
        <v>1</v>
      </c>
      <c r="F551" s="8" t="s">
        <v>277</v>
      </c>
      <c r="G551" s="8" t="s">
        <v>332</v>
      </c>
      <c r="H551" s="8" t="s">
        <v>247</v>
      </c>
      <c r="I551" s="8" t="s">
        <v>248</v>
      </c>
      <c r="J551" s="8" t="s">
        <v>248</v>
      </c>
      <c r="K551" s="77" t="s">
        <v>40</v>
      </c>
      <c r="L551" s="89" t="s">
        <v>31</v>
      </c>
      <c r="M551" s="8" t="str">
        <f t="shared" si="27"/>
        <v>1248Vigilancia de la salud ambientalSAN CRISTOBALC. FEBRERO 2025</v>
      </c>
      <c r="N551" s="125">
        <f t="shared" si="29"/>
        <v>0</v>
      </c>
      <c r="O551" s="125">
        <f t="shared" si="30"/>
        <v>90168</v>
      </c>
      <c r="P551" s="125">
        <v>0</v>
      </c>
      <c r="Q551" s="96">
        <v>11</v>
      </c>
      <c r="R551" s="96">
        <v>0</v>
      </c>
      <c r="S551" s="97">
        <v>991848</v>
      </c>
      <c r="T551" s="96">
        <v>0</v>
      </c>
      <c r="U551" s="96">
        <v>11</v>
      </c>
      <c r="V551" s="96">
        <v>0</v>
      </c>
      <c r="W551" s="96">
        <v>991848</v>
      </c>
    </row>
    <row r="552" spans="2:23" ht="101.25" customHeight="1">
      <c r="B552" s="82">
        <v>1248</v>
      </c>
      <c r="C552" s="89" t="s">
        <v>0</v>
      </c>
      <c r="D552" s="8" t="str">
        <f t="shared" si="28"/>
        <v>1248Vigilancia de la salud ambiental</v>
      </c>
      <c r="E552" s="8" t="s">
        <v>1</v>
      </c>
      <c r="F552" s="8" t="s">
        <v>277</v>
      </c>
      <c r="G552" s="8" t="s">
        <v>332</v>
      </c>
      <c r="H552" s="8" t="s">
        <v>247</v>
      </c>
      <c r="I552" s="8" t="s">
        <v>248</v>
      </c>
      <c r="J552" s="8" t="s">
        <v>248</v>
      </c>
      <c r="K552" s="89" t="s">
        <v>39</v>
      </c>
      <c r="L552" s="89" t="s">
        <v>31</v>
      </c>
      <c r="M552" s="8" t="str">
        <f t="shared" si="27"/>
        <v>1248Vigilancia de la salud ambientalMARTIRESC. FEBRERO 2025</v>
      </c>
      <c r="N552" s="125">
        <f t="shared" si="29"/>
        <v>0</v>
      </c>
      <c r="O552" s="125">
        <f t="shared" si="30"/>
        <v>90168</v>
      </c>
      <c r="P552" s="125">
        <v>0</v>
      </c>
      <c r="Q552" s="96">
        <v>2</v>
      </c>
      <c r="R552" s="96">
        <v>0</v>
      </c>
      <c r="S552" s="97">
        <v>180336</v>
      </c>
      <c r="T552" s="96">
        <v>0</v>
      </c>
      <c r="U552" s="96">
        <v>2</v>
      </c>
      <c r="V552" s="96">
        <v>0</v>
      </c>
      <c r="W552" s="96">
        <v>180336</v>
      </c>
    </row>
    <row r="553" spans="2:23" ht="101.25" customHeight="1">
      <c r="B553" s="82">
        <v>1248</v>
      </c>
      <c r="C553" s="89" t="s">
        <v>0</v>
      </c>
      <c r="D553" s="8" t="str">
        <f t="shared" si="28"/>
        <v>1248Vigilancia de la salud ambiental</v>
      </c>
      <c r="E553" s="8" t="s">
        <v>1</v>
      </c>
      <c r="F553" s="8" t="s">
        <v>277</v>
      </c>
      <c r="G553" s="8" t="s">
        <v>332</v>
      </c>
      <c r="H553" s="8" t="s">
        <v>247</v>
      </c>
      <c r="I553" s="8" t="s">
        <v>248</v>
      </c>
      <c r="J553" s="8" t="s">
        <v>248</v>
      </c>
      <c r="K553" s="77" t="s">
        <v>42</v>
      </c>
      <c r="L553" s="89" t="s">
        <v>31</v>
      </c>
      <c r="M553" s="8" t="str">
        <f t="shared" si="27"/>
        <v>1248Vigilancia de la salud ambientalANTONIO NARIÑOC. FEBRERO 2025</v>
      </c>
      <c r="N553" s="125">
        <f t="shared" si="29"/>
        <v>0</v>
      </c>
      <c r="O553" s="125">
        <f t="shared" si="30"/>
        <v>90168</v>
      </c>
      <c r="P553" s="125">
        <v>0</v>
      </c>
      <c r="Q553" s="96">
        <v>10</v>
      </c>
      <c r="R553" s="96">
        <v>0</v>
      </c>
      <c r="S553" s="97">
        <v>901680</v>
      </c>
      <c r="T553" s="96">
        <v>0</v>
      </c>
      <c r="U553" s="96">
        <v>10</v>
      </c>
      <c r="V553" s="96">
        <v>0</v>
      </c>
      <c r="W553" s="96">
        <v>901680</v>
      </c>
    </row>
    <row r="554" spans="2:23" ht="101.25" customHeight="1">
      <c r="B554" s="82">
        <v>1248</v>
      </c>
      <c r="C554" s="89" t="s">
        <v>0</v>
      </c>
      <c r="D554" s="8" t="str">
        <f t="shared" si="28"/>
        <v>1248Vigilancia de la salud ambiental</v>
      </c>
      <c r="E554" s="8" t="s">
        <v>1</v>
      </c>
      <c r="F554" s="8" t="s">
        <v>277</v>
      </c>
      <c r="G554" s="8" t="s">
        <v>332</v>
      </c>
      <c r="H554" s="8" t="s">
        <v>247</v>
      </c>
      <c r="I554" s="8" t="s">
        <v>248</v>
      </c>
      <c r="J554" s="8" t="s">
        <v>248</v>
      </c>
      <c r="K554" s="89" t="s">
        <v>41</v>
      </c>
      <c r="L554" s="89" t="s">
        <v>31</v>
      </c>
      <c r="M554" s="8" t="str">
        <f t="shared" si="27"/>
        <v>1248Vigilancia de la salud ambientalRAFAEL URIBE URIBEC. FEBRERO 2025</v>
      </c>
      <c r="N554" s="125">
        <f t="shared" si="29"/>
        <v>0</v>
      </c>
      <c r="O554" s="125">
        <f t="shared" si="30"/>
        <v>90168</v>
      </c>
      <c r="P554" s="125">
        <v>0</v>
      </c>
      <c r="Q554" s="96">
        <v>12</v>
      </c>
      <c r="R554" s="96">
        <v>0</v>
      </c>
      <c r="S554" s="97">
        <v>1082016</v>
      </c>
      <c r="T554" s="96">
        <v>0</v>
      </c>
      <c r="U554" s="96">
        <v>12</v>
      </c>
      <c r="V554" s="96">
        <v>0</v>
      </c>
      <c r="W554" s="96">
        <v>1082016</v>
      </c>
    </row>
    <row r="555" spans="2:23" ht="101.25" customHeight="1">
      <c r="B555" s="82">
        <v>1251</v>
      </c>
      <c r="C555" s="89" t="s">
        <v>0</v>
      </c>
      <c r="D555" s="8" t="str">
        <f t="shared" si="28"/>
        <v>1251Vigilancia de la salud ambiental</v>
      </c>
      <c r="E555" s="8" t="s">
        <v>1</v>
      </c>
      <c r="F555" s="8" t="s">
        <v>277</v>
      </c>
      <c r="G555" s="8" t="s">
        <v>333</v>
      </c>
      <c r="H555" s="8" t="s">
        <v>247</v>
      </c>
      <c r="I555" s="8" t="s">
        <v>248</v>
      </c>
      <c r="J555" s="8" t="s">
        <v>248</v>
      </c>
      <c r="K555" s="77" t="s">
        <v>38</v>
      </c>
      <c r="L555" s="89" t="s">
        <v>31</v>
      </c>
      <c r="M555" s="8" t="str">
        <f t="shared" si="27"/>
        <v>1251Vigilancia de la salud ambientalSANTA FEC. FEBRERO 2025</v>
      </c>
      <c r="N555" s="125">
        <f t="shared" si="29"/>
        <v>0</v>
      </c>
      <c r="O555" s="125">
        <f t="shared" si="30"/>
        <v>1491240</v>
      </c>
      <c r="P555" s="125">
        <v>0</v>
      </c>
      <c r="Q555" s="96">
        <v>2</v>
      </c>
      <c r="R555" s="96">
        <v>0</v>
      </c>
      <c r="S555" s="97">
        <v>2982480</v>
      </c>
      <c r="T555" s="96">
        <v>0</v>
      </c>
      <c r="U555" s="96">
        <v>2</v>
      </c>
      <c r="V555" s="96">
        <v>0</v>
      </c>
      <c r="W555" s="96">
        <v>2982480</v>
      </c>
    </row>
    <row r="556" spans="2:23" ht="101.25" customHeight="1">
      <c r="B556" s="82">
        <v>1251</v>
      </c>
      <c r="C556" s="89" t="s">
        <v>0</v>
      </c>
      <c r="D556" s="8" t="str">
        <f t="shared" si="28"/>
        <v>1251Vigilancia de la salud ambiental</v>
      </c>
      <c r="E556" s="8" t="s">
        <v>1</v>
      </c>
      <c r="F556" s="8" t="s">
        <v>277</v>
      </c>
      <c r="G556" s="8" t="s">
        <v>333</v>
      </c>
      <c r="H556" s="8" t="s">
        <v>247</v>
      </c>
      <c r="I556" s="8" t="s">
        <v>248</v>
      </c>
      <c r="J556" s="8" t="s">
        <v>248</v>
      </c>
      <c r="K556" s="89" t="s">
        <v>40</v>
      </c>
      <c r="L556" s="89" t="s">
        <v>31</v>
      </c>
      <c r="M556" s="8" t="str">
        <f t="shared" si="27"/>
        <v>1251Vigilancia de la salud ambientalSAN CRISTOBALC. FEBRERO 2025</v>
      </c>
      <c r="N556" s="125">
        <f t="shared" si="29"/>
        <v>0</v>
      </c>
      <c r="O556" s="125">
        <f t="shared" si="30"/>
        <v>1491240</v>
      </c>
      <c r="P556" s="125">
        <v>0</v>
      </c>
      <c r="Q556" s="96">
        <v>1</v>
      </c>
      <c r="R556" s="96">
        <v>0</v>
      </c>
      <c r="S556" s="97">
        <v>1491240</v>
      </c>
      <c r="T556" s="96">
        <v>0</v>
      </c>
      <c r="U556" s="96">
        <v>1</v>
      </c>
      <c r="V556" s="96">
        <v>0</v>
      </c>
      <c r="W556" s="96">
        <v>1491240</v>
      </c>
    </row>
    <row r="557" spans="2:23" ht="101.25" customHeight="1">
      <c r="B557" s="82">
        <v>1252</v>
      </c>
      <c r="C557" s="89" t="s">
        <v>0</v>
      </c>
      <c r="D557" s="8" t="str">
        <f t="shared" si="28"/>
        <v>1252Vigilancia de la salud ambiental</v>
      </c>
      <c r="E557" s="8" t="s">
        <v>1</v>
      </c>
      <c r="F557" s="8" t="s">
        <v>277</v>
      </c>
      <c r="G557" s="8" t="s">
        <v>334</v>
      </c>
      <c r="H557" s="8" t="s">
        <v>247</v>
      </c>
      <c r="I557" s="8" t="s">
        <v>248</v>
      </c>
      <c r="J557" s="8" t="s">
        <v>248</v>
      </c>
      <c r="K557" s="77" t="s">
        <v>38</v>
      </c>
      <c r="L557" s="89" t="s">
        <v>31</v>
      </c>
      <c r="M557" s="8" t="str">
        <f t="shared" si="27"/>
        <v>1252Vigilancia de la salud ambientalSANTA FEC. FEBRERO 2025</v>
      </c>
      <c r="N557" s="125">
        <f t="shared" si="29"/>
        <v>0</v>
      </c>
      <c r="O557" s="125">
        <f t="shared" si="30"/>
        <v>695912</v>
      </c>
      <c r="P557" s="125">
        <v>0</v>
      </c>
      <c r="Q557" s="96">
        <v>1</v>
      </c>
      <c r="R557" s="96">
        <v>0</v>
      </c>
      <c r="S557" s="97">
        <v>695912</v>
      </c>
      <c r="T557" s="96">
        <v>0</v>
      </c>
      <c r="U557" s="96">
        <v>1</v>
      </c>
      <c r="V557" s="96">
        <v>0</v>
      </c>
      <c r="W557" s="96">
        <v>695912</v>
      </c>
    </row>
    <row r="558" spans="2:23" ht="101.25" customHeight="1">
      <c r="B558" s="82">
        <v>1252</v>
      </c>
      <c r="C558" s="89" t="s">
        <v>0</v>
      </c>
      <c r="D558" s="8" t="str">
        <f t="shared" si="28"/>
        <v>1252Vigilancia de la salud ambiental</v>
      </c>
      <c r="E558" s="8" t="s">
        <v>1</v>
      </c>
      <c r="F558" s="8" t="s">
        <v>277</v>
      </c>
      <c r="G558" s="8" t="s">
        <v>334</v>
      </c>
      <c r="H558" s="8" t="s">
        <v>247</v>
      </c>
      <c r="I558" s="8" t="s">
        <v>248</v>
      </c>
      <c r="J558" s="8" t="s">
        <v>248</v>
      </c>
      <c r="K558" s="89" t="s">
        <v>39</v>
      </c>
      <c r="L558" s="89" t="s">
        <v>31</v>
      </c>
      <c r="M558" s="8" t="str">
        <f t="shared" si="27"/>
        <v>1252Vigilancia de la salud ambientalMARTIRESC. FEBRERO 2025</v>
      </c>
      <c r="N558" s="125">
        <f t="shared" si="29"/>
        <v>0</v>
      </c>
      <c r="O558" s="125">
        <f t="shared" si="30"/>
        <v>695912</v>
      </c>
      <c r="P558" s="125">
        <v>0</v>
      </c>
      <c r="Q558" s="96">
        <v>1</v>
      </c>
      <c r="R558" s="96">
        <v>0</v>
      </c>
      <c r="S558" s="97">
        <v>695912</v>
      </c>
      <c r="T558" s="96">
        <v>0</v>
      </c>
      <c r="U558" s="96">
        <v>1</v>
      </c>
      <c r="V558" s="96">
        <v>0</v>
      </c>
      <c r="W558" s="96">
        <v>695912</v>
      </c>
    </row>
    <row r="559" spans="2:23" ht="101.25" customHeight="1">
      <c r="B559" s="82">
        <v>1252</v>
      </c>
      <c r="C559" s="89" t="s">
        <v>0</v>
      </c>
      <c r="D559" s="8" t="str">
        <f t="shared" si="28"/>
        <v>1252Vigilancia de la salud ambiental</v>
      </c>
      <c r="E559" s="8" t="s">
        <v>1</v>
      </c>
      <c r="F559" s="8" t="s">
        <v>277</v>
      </c>
      <c r="G559" s="8" t="s">
        <v>334</v>
      </c>
      <c r="H559" s="8" t="s">
        <v>247</v>
      </c>
      <c r="I559" s="8" t="s">
        <v>248</v>
      </c>
      <c r="J559" s="8" t="s">
        <v>248</v>
      </c>
      <c r="K559" s="77" t="s">
        <v>42</v>
      </c>
      <c r="L559" s="89" t="s">
        <v>31</v>
      </c>
      <c r="M559" s="8" t="str">
        <f t="shared" si="27"/>
        <v>1252Vigilancia de la salud ambientalANTONIO NARIÑOC. FEBRERO 2025</v>
      </c>
      <c r="N559" s="125">
        <f t="shared" si="29"/>
        <v>0</v>
      </c>
      <c r="O559" s="125">
        <f t="shared" si="30"/>
        <v>695912</v>
      </c>
      <c r="P559" s="125">
        <v>0</v>
      </c>
      <c r="Q559" s="96">
        <v>1</v>
      </c>
      <c r="R559" s="96">
        <v>0</v>
      </c>
      <c r="S559" s="97">
        <v>695912</v>
      </c>
      <c r="T559" s="96">
        <v>0</v>
      </c>
      <c r="U559" s="96">
        <v>1</v>
      </c>
      <c r="V559" s="96">
        <v>0</v>
      </c>
      <c r="W559" s="96">
        <v>695912</v>
      </c>
    </row>
    <row r="560" spans="2:23" ht="101.25" customHeight="1">
      <c r="B560" s="82">
        <v>1254</v>
      </c>
      <c r="C560" s="89" t="s">
        <v>0</v>
      </c>
      <c r="D560" s="8" t="str">
        <f t="shared" si="28"/>
        <v>1254Vigilancia de la salud ambiental</v>
      </c>
      <c r="E560" s="8" t="s">
        <v>1</v>
      </c>
      <c r="F560" s="8" t="s">
        <v>277</v>
      </c>
      <c r="G560" s="8" t="s">
        <v>335</v>
      </c>
      <c r="H560" s="8" t="s">
        <v>247</v>
      </c>
      <c r="I560" s="8" t="s">
        <v>248</v>
      </c>
      <c r="J560" s="8" t="s">
        <v>248</v>
      </c>
      <c r="K560" s="89" t="s">
        <v>39</v>
      </c>
      <c r="L560" s="89" t="s">
        <v>31</v>
      </c>
      <c r="M560" s="8" t="str">
        <f t="shared" si="27"/>
        <v>1254Vigilancia de la salud ambientalMARTIRESC. FEBRERO 2025</v>
      </c>
      <c r="N560" s="125">
        <f t="shared" si="29"/>
        <v>0</v>
      </c>
      <c r="O560" s="125">
        <f t="shared" si="30"/>
        <v>157216</v>
      </c>
      <c r="P560" s="125">
        <v>0</v>
      </c>
      <c r="Q560" s="96">
        <v>1</v>
      </c>
      <c r="R560" s="96">
        <v>0</v>
      </c>
      <c r="S560" s="97">
        <v>157216</v>
      </c>
      <c r="T560" s="96">
        <v>0</v>
      </c>
      <c r="U560" s="96">
        <v>1</v>
      </c>
      <c r="V560" s="96">
        <v>0</v>
      </c>
      <c r="W560" s="96">
        <v>157216</v>
      </c>
    </row>
    <row r="561" spans="2:23" ht="101.25" customHeight="1">
      <c r="B561" s="82">
        <v>1257</v>
      </c>
      <c r="C561" s="89" t="s">
        <v>0</v>
      </c>
      <c r="D561" s="8" t="str">
        <f t="shared" si="28"/>
        <v>1257Vigilancia de la salud ambiental</v>
      </c>
      <c r="E561" s="8" t="s">
        <v>1</v>
      </c>
      <c r="F561" s="8" t="s">
        <v>277</v>
      </c>
      <c r="G561" s="8" t="s">
        <v>336</v>
      </c>
      <c r="H561" s="8" t="s">
        <v>247</v>
      </c>
      <c r="I561" s="8" t="s">
        <v>248</v>
      </c>
      <c r="J561" s="8" t="s">
        <v>248</v>
      </c>
      <c r="K561" s="77" t="s">
        <v>39</v>
      </c>
      <c r="L561" s="89" t="s">
        <v>31</v>
      </c>
      <c r="M561" s="8" t="str">
        <f t="shared" si="27"/>
        <v>1257Vigilancia de la salud ambientalMARTIRESC. FEBRERO 2025</v>
      </c>
      <c r="N561" s="125">
        <f t="shared" si="29"/>
        <v>0</v>
      </c>
      <c r="O561" s="125">
        <f t="shared" si="30"/>
        <v>64023904</v>
      </c>
      <c r="P561" s="125">
        <v>0</v>
      </c>
      <c r="Q561" s="96">
        <v>1</v>
      </c>
      <c r="R561" s="96">
        <v>0</v>
      </c>
      <c r="S561" s="97">
        <v>64023904</v>
      </c>
      <c r="T561" s="96">
        <v>0</v>
      </c>
      <c r="U561" s="96">
        <v>1</v>
      </c>
      <c r="V561" s="96">
        <v>0</v>
      </c>
      <c r="W561" s="96">
        <v>64023904</v>
      </c>
    </row>
    <row r="562" spans="2:23" ht="101.25" customHeight="1">
      <c r="B562" s="82">
        <v>1277</v>
      </c>
      <c r="C562" s="89" t="s">
        <v>0</v>
      </c>
      <c r="D562" s="8" t="str">
        <f t="shared" si="28"/>
        <v>1277Vigilancia de la salud ambiental</v>
      </c>
      <c r="E562" s="8" t="s">
        <v>1</v>
      </c>
      <c r="F562" s="8" t="s">
        <v>256</v>
      </c>
      <c r="G562" s="8" t="s">
        <v>337</v>
      </c>
      <c r="H562" s="8" t="s">
        <v>247</v>
      </c>
      <c r="I562" s="8" t="s">
        <v>248</v>
      </c>
      <c r="J562" s="8" t="s">
        <v>248</v>
      </c>
      <c r="K562" s="77" t="s">
        <v>40</v>
      </c>
      <c r="L562" s="89" t="s">
        <v>31</v>
      </c>
      <c r="M562" s="8" t="str">
        <f t="shared" si="27"/>
        <v>1277Vigilancia de la salud ambientalSAN CRISTOBALC. FEBRERO 2025</v>
      </c>
      <c r="N562" s="125">
        <f t="shared" si="29"/>
        <v>0</v>
      </c>
      <c r="O562" s="125">
        <f t="shared" si="30"/>
        <v>0</v>
      </c>
      <c r="P562" s="125">
        <v>0</v>
      </c>
      <c r="Q562" s="96">
        <v>0</v>
      </c>
      <c r="R562" s="96">
        <v>0</v>
      </c>
      <c r="S562" s="97">
        <v>0</v>
      </c>
      <c r="T562" s="96">
        <v>0</v>
      </c>
      <c r="U562" s="96">
        <v>0</v>
      </c>
      <c r="V562" s="96">
        <v>0</v>
      </c>
      <c r="W562" s="96">
        <v>0</v>
      </c>
    </row>
    <row r="563" spans="2:23" ht="101.25" customHeight="1">
      <c r="B563" s="82">
        <v>1281</v>
      </c>
      <c r="C563" s="89" t="s">
        <v>0</v>
      </c>
      <c r="D563" s="8" t="str">
        <f t="shared" si="28"/>
        <v>1281Vigilancia de la salud ambiental</v>
      </c>
      <c r="E563" s="8" t="s">
        <v>1</v>
      </c>
      <c r="F563" s="8" t="s">
        <v>256</v>
      </c>
      <c r="G563" s="8" t="s">
        <v>338</v>
      </c>
      <c r="H563" s="8" t="s">
        <v>247</v>
      </c>
      <c r="I563" s="8" t="s">
        <v>248</v>
      </c>
      <c r="J563" s="8" t="s">
        <v>248</v>
      </c>
      <c r="K563" s="77" t="s">
        <v>38</v>
      </c>
      <c r="L563" s="89" t="s">
        <v>31</v>
      </c>
      <c r="M563" s="8" t="str">
        <f t="shared" si="27"/>
        <v>1281Vigilancia de la salud ambientalSANTA FEC. FEBRERO 2025</v>
      </c>
      <c r="N563" s="125">
        <f t="shared" si="29"/>
        <v>0</v>
      </c>
      <c r="O563" s="125">
        <f t="shared" si="30"/>
        <v>90168</v>
      </c>
      <c r="P563" s="125">
        <v>0</v>
      </c>
      <c r="Q563" s="96">
        <v>1</v>
      </c>
      <c r="R563" s="96">
        <v>0</v>
      </c>
      <c r="S563" s="97">
        <v>90168</v>
      </c>
      <c r="T563" s="96">
        <v>0</v>
      </c>
      <c r="U563" s="96">
        <v>1</v>
      </c>
      <c r="V563" s="96">
        <v>0</v>
      </c>
      <c r="W563" s="96">
        <v>90168</v>
      </c>
    </row>
    <row r="564" spans="2:23" ht="101.25" customHeight="1">
      <c r="B564" s="82">
        <v>1281</v>
      </c>
      <c r="C564" s="89" t="s">
        <v>0</v>
      </c>
      <c r="D564" s="8" t="str">
        <f t="shared" si="28"/>
        <v>1281Vigilancia de la salud ambiental</v>
      </c>
      <c r="E564" s="8" t="s">
        <v>1</v>
      </c>
      <c r="F564" s="8" t="s">
        <v>256</v>
      </c>
      <c r="G564" s="8" t="s">
        <v>338</v>
      </c>
      <c r="H564" s="8" t="s">
        <v>247</v>
      </c>
      <c r="I564" s="8" t="s">
        <v>248</v>
      </c>
      <c r="J564" s="8" t="s">
        <v>248</v>
      </c>
      <c r="K564" s="77" t="s">
        <v>39</v>
      </c>
      <c r="L564" s="89" t="s">
        <v>31</v>
      </c>
      <c r="M564" s="8" t="str">
        <f t="shared" si="27"/>
        <v>1281Vigilancia de la salud ambientalMARTIRESC. FEBRERO 2025</v>
      </c>
      <c r="N564" s="125">
        <f t="shared" si="29"/>
        <v>0</v>
      </c>
      <c r="O564" s="125">
        <f t="shared" si="30"/>
        <v>0</v>
      </c>
      <c r="P564" s="125">
        <v>0</v>
      </c>
      <c r="Q564" s="96">
        <v>0</v>
      </c>
      <c r="R564" s="96">
        <v>0</v>
      </c>
      <c r="S564" s="97">
        <v>0</v>
      </c>
      <c r="T564" s="96">
        <v>0</v>
      </c>
      <c r="U564" s="96">
        <v>0</v>
      </c>
      <c r="V564" s="96">
        <v>0</v>
      </c>
      <c r="W564" s="96">
        <v>0</v>
      </c>
    </row>
    <row r="565" spans="2:23" ht="101.25" customHeight="1">
      <c r="B565" s="82">
        <v>1281</v>
      </c>
      <c r="C565" s="89" t="s">
        <v>0</v>
      </c>
      <c r="D565" s="8" t="str">
        <f t="shared" si="28"/>
        <v>1281Vigilancia de la salud ambiental</v>
      </c>
      <c r="E565" s="8" t="s">
        <v>1</v>
      </c>
      <c r="F565" s="8" t="s">
        <v>256</v>
      </c>
      <c r="G565" s="8" t="s">
        <v>338</v>
      </c>
      <c r="H565" s="8" t="s">
        <v>247</v>
      </c>
      <c r="I565" s="8" t="s">
        <v>248</v>
      </c>
      <c r="J565" s="8" t="s">
        <v>248</v>
      </c>
      <c r="K565" s="89" t="s">
        <v>42</v>
      </c>
      <c r="L565" s="89" t="s">
        <v>31</v>
      </c>
      <c r="M565" s="8" t="str">
        <f t="shared" si="27"/>
        <v>1281Vigilancia de la salud ambientalANTONIO NARIÑOC. FEBRERO 2025</v>
      </c>
      <c r="N565" s="125">
        <f t="shared" si="29"/>
        <v>0</v>
      </c>
      <c r="O565" s="125">
        <f t="shared" si="30"/>
        <v>0</v>
      </c>
      <c r="P565" s="125">
        <v>0</v>
      </c>
      <c r="Q565" s="96">
        <v>0</v>
      </c>
      <c r="R565" s="96">
        <v>0</v>
      </c>
      <c r="S565" s="97">
        <v>0</v>
      </c>
      <c r="T565" s="96">
        <v>0</v>
      </c>
      <c r="U565" s="96">
        <v>0</v>
      </c>
      <c r="V565" s="96">
        <v>0</v>
      </c>
      <c r="W565" s="96">
        <v>0</v>
      </c>
    </row>
    <row r="566" spans="2:23" ht="101.25" customHeight="1">
      <c r="B566" s="82">
        <v>1281</v>
      </c>
      <c r="C566" s="89" t="s">
        <v>0</v>
      </c>
      <c r="D566" s="8" t="str">
        <f t="shared" si="28"/>
        <v>1281Vigilancia de la salud ambiental</v>
      </c>
      <c r="E566" s="8" t="s">
        <v>1</v>
      </c>
      <c r="F566" s="8" t="s">
        <v>256</v>
      </c>
      <c r="G566" s="8" t="s">
        <v>338</v>
      </c>
      <c r="H566" s="8" t="s">
        <v>247</v>
      </c>
      <c r="I566" s="8" t="s">
        <v>248</v>
      </c>
      <c r="J566" s="8" t="s">
        <v>248</v>
      </c>
      <c r="K566" s="77" t="s">
        <v>30</v>
      </c>
      <c r="L566" s="89" t="s">
        <v>31</v>
      </c>
      <c r="M566" s="8" t="str">
        <f t="shared" si="27"/>
        <v>1281Vigilancia de la salud ambientalCANDELARIAC. FEBRERO 2025</v>
      </c>
      <c r="N566" s="125">
        <f t="shared" si="29"/>
        <v>0</v>
      </c>
      <c r="O566" s="125">
        <f t="shared" si="30"/>
        <v>90168</v>
      </c>
      <c r="P566" s="125">
        <v>0</v>
      </c>
      <c r="Q566" s="96">
        <v>3</v>
      </c>
      <c r="R566" s="96">
        <v>0</v>
      </c>
      <c r="S566" s="97">
        <v>270504</v>
      </c>
      <c r="T566" s="96">
        <v>0</v>
      </c>
      <c r="U566" s="96">
        <v>3</v>
      </c>
      <c r="V566" s="96">
        <v>0</v>
      </c>
      <c r="W566" s="96">
        <v>270504</v>
      </c>
    </row>
    <row r="567" spans="2:23" ht="101.25" customHeight="1">
      <c r="B567" s="82">
        <v>1735</v>
      </c>
      <c r="C567" s="89" t="s">
        <v>0</v>
      </c>
      <c r="D567" s="8" t="str">
        <f t="shared" si="28"/>
        <v>1735Vigilancia de la salud ambiental</v>
      </c>
      <c r="E567" s="8" t="s">
        <v>1</v>
      </c>
      <c r="F567" s="8" t="s">
        <v>277</v>
      </c>
      <c r="G567" s="8" t="s">
        <v>339</v>
      </c>
      <c r="H567" s="8" t="s">
        <v>247</v>
      </c>
      <c r="I567" s="8" t="s">
        <v>248</v>
      </c>
      <c r="J567" s="8" t="s">
        <v>248</v>
      </c>
      <c r="K567" s="89" t="s">
        <v>42</v>
      </c>
      <c r="L567" s="89" t="s">
        <v>31</v>
      </c>
      <c r="M567" s="8" t="str">
        <f t="shared" si="27"/>
        <v>1735Vigilancia de la salud ambientalANTONIO NARIÑOC. FEBRERO 2025</v>
      </c>
      <c r="N567" s="125">
        <f t="shared" si="29"/>
        <v>0</v>
      </c>
      <c r="O567" s="125">
        <f t="shared" si="30"/>
        <v>29478</v>
      </c>
      <c r="P567" s="125">
        <v>0</v>
      </c>
      <c r="Q567" s="96">
        <v>59</v>
      </c>
      <c r="R567" s="96">
        <v>0</v>
      </c>
      <c r="S567" s="97">
        <v>1739202</v>
      </c>
      <c r="T567" s="96">
        <v>0</v>
      </c>
      <c r="U567" s="96">
        <v>59</v>
      </c>
      <c r="V567" s="96">
        <v>0</v>
      </c>
      <c r="W567" s="96">
        <v>1739202</v>
      </c>
    </row>
    <row r="568" spans="2:23" ht="101.25" customHeight="1">
      <c r="B568" s="82">
        <v>1736</v>
      </c>
      <c r="C568" s="89" t="s">
        <v>0</v>
      </c>
      <c r="D568" s="8" t="str">
        <f t="shared" si="28"/>
        <v>1736Vigilancia de la salud ambiental</v>
      </c>
      <c r="E568" s="8" t="s">
        <v>1</v>
      </c>
      <c r="F568" s="8" t="s">
        <v>293</v>
      </c>
      <c r="G568" s="8" t="s">
        <v>340</v>
      </c>
      <c r="H568" s="8" t="s">
        <v>310</v>
      </c>
      <c r="I568" s="8" t="s">
        <v>248</v>
      </c>
      <c r="J568" s="8" t="s">
        <v>248</v>
      </c>
      <c r="K568" s="77" t="s">
        <v>30</v>
      </c>
      <c r="L568" s="89" t="s">
        <v>31</v>
      </c>
      <c r="M568" s="8" t="str">
        <f t="shared" si="27"/>
        <v>1736Vigilancia de la salud ambientalCANDELARIAC. FEBRERO 2025</v>
      </c>
      <c r="N568" s="125">
        <f t="shared" si="29"/>
        <v>0</v>
      </c>
      <c r="O568" s="125">
        <f t="shared" si="30"/>
        <v>5530386</v>
      </c>
      <c r="P568" s="125">
        <v>0</v>
      </c>
      <c r="Q568" s="96">
        <v>2</v>
      </c>
      <c r="R568" s="96">
        <v>0</v>
      </c>
      <c r="S568" s="97">
        <v>11060772</v>
      </c>
      <c r="T568" s="96">
        <v>0</v>
      </c>
      <c r="U568" s="96">
        <v>2</v>
      </c>
      <c r="V568" s="96">
        <v>0</v>
      </c>
      <c r="W568" s="96">
        <v>11060772</v>
      </c>
    </row>
    <row r="569" spans="2:23" ht="101.25" customHeight="1">
      <c r="B569" s="82">
        <v>1737</v>
      </c>
      <c r="C569" s="89" t="s">
        <v>0</v>
      </c>
      <c r="D569" s="8" t="str">
        <f t="shared" si="28"/>
        <v>1737Vigilancia de la salud ambiental</v>
      </c>
      <c r="E569" s="8" t="s">
        <v>1</v>
      </c>
      <c r="F569" s="8" t="s">
        <v>293</v>
      </c>
      <c r="G569" s="8" t="s">
        <v>341</v>
      </c>
      <c r="H569" s="8" t="s">
        <v>247</v>
      </c>
      <c r="I569" s="8" t="s">
        <v>248</v>
      </c>
      <c r="J569" s="8" t="s">
        <v>248</v>
      </c>
      <c r="K569" s="89" t="s">
        <v>40</v>
      </c>
      <c r="L569" s="89" t="s">
        <v>31</v>
      </c>
      <c r="M569" s="8" t="str">
        <f t="shared" si="27"/>
        <v>1737Vigilancia de la salud ambientalSAN CRISTOBALC. FEBRERO 2025</v>
      </c>
      <c r="N569" s="125">
        <f t="shared" si="29"/>
        <v>0</v>
      </c>
      <c r="O569" s="125">
        <f t="shared" si="30"/>
        <v>240448</v>
      </c>
      <c r="P569" s="125">
        <v>0</v>
      </c>
      <c r="Q569" s="96">
        <v>10</v>
      </c>
      <c r="R569" s="96">
        <v>0</v>
      </c>
      <c r="S569" s="97">
        <v>2404480</v>
      </c>
      <c r="T569" s="96">
        <v>0</v>
      </c>
      <c r="U569" s="96">
        <v>10</v>
      </c>
      <c r="V569" s="96">
        <v>0</v>
      </c>
      <c r="W569" s="96">
        <v>2404480</v>
      </c>
    </row>
    <row r="570" spans="2:23" ht="101.25" customHeight="1">
      <c r="B570" s="82">
        <v>1737</v>
      </c>
      <c r="C570" s="89" t="s">
        <v>0</v>
      </c>
      <c r="D570" s="8" t="str">
        <f t="shared" si="28"/>
        <v>1737Vigilancia de la salud ambiental</v>
      </c>
      <c r="E570" s="8" t="s">
        <v>1</v>
      </c>
      <c r="F570" s="8" t="s">
        <v>293</v>
      </c>
      <c r="G570" s="8" t="s">
        <v>341</v>
      </c>
      <c r="H570" s="8" t="s">
        <v>247</v>
      </c>
      <c r="I570" s="8" t="s">
        <v>248</v>
      </c>
      <c r="J570" s="8" t="s">
        <v>248</v>
      </c>
      <c r="K570" s="77" t="s">
        <v>41</v>
      </c>
      <c r="L570" s="89" t="s">
        <v>31</v>
      </c>
      <c r="M570" s="8" t="str">
        <f t="shared" si="27"/>
        <v>1737Vigilancia de la salud ambientalRAFAEL URIBE URIBEC. FEBRERO 2025</v>
      </c>
      <c r="N570" s="125">
        <f t="shared" si="29"/>
        <v>0</v>
      </c>
      <c r="O570" s="125">
        <f t="shared" si="30"/>
        <v>240448</v>
      </c>
      <c r="P570" s="125">
        <v>0</v>
      </c>
      <c r="Q570" s="96">
        <v>10</v>
      </c>
      <c r="R570" s="96">
        <v>0</v>
      </c>
      <c r="S570" s="97">
        <v>2404480</v>
      </c>
      <c r="T570" s="96">
        <v>0</v>
      </c>
      <c r="U570" s="96">
        <v>10</v>
      </c>
      <c r="V570" s="96">
        <v>0</v>
      </c>
      <c r="W570" s="96">
        <v>2404480</v>
      </c>
    </row>
    <row r="571" spans="2:23" ht="101.25" customHeight="1">
      <c r="B571" s="82">
        <v>1741</v>
      </c>
      <c r="C571" s="89" t="s">
        <v>0</v>
      </c>
      <c r="D571" s="8" t="str">
        <f t="shared" si="28"/>
        <v>1741Vigilancia de la salud ambiental</v>
      </c>
      <c r="E571" s="8" t="s">
        <v>1</v>
      </c>
      <c r="F571" s="8" t="s">
        <v>245</v>
      </c>
      <c r="G571" s="8" t="s">
        <v>342</v>
      </c>
      <c r="H571" s="8" t="s">
        <v>247</v>
      </c>
      <c r="I571" s="8" t="s">
        <v>248</v>
      </c>
      <c r="J571" s="8" t="s">
        <v>248</v>
      </c>
      <c r="K571" s="89" t="s">
        <v>39</v>
      </c>
      <c r="L571" s="89" t="s">
        <v>31</v>
      </c>
      <c r="M571" s="8" t="str">
        <f t="shared" si="27"/>
        <v>1741Vigilancia de la salud ambientalMARTIRESC. FEBRERO 2025</v>
      </c>
      <c r="N571" s="125">
        <f t="shared" si="29"/>
        <v>0</v>
      </c>
      <c r="O571" s="125">
        <f t="shared" si="30"/>
        <v>198832</v>
      </c>
      <c r="P571" s="125">
        <v>0</v>
      </c>
      <c r="Q571" s="96">
        <v>1</v>
      </c>
      <c r="R571" s="96">
        <v>0</v>
      </c>
      <c r="S571" s="97">
        <v>198832</v>
      </c>
      <c r="T571" s="96">
        <v>0</v>
      </c>
      <c r="U571" s="96">
        <v>0</v>
      </c>
      <c r="V571" s="96">
        <v>0</v>
      </c>
      <c r="W571" s="96">
        <v>0</v>
      </c>
    </row>
    <row r="572" spans="2:23" ht="101.25" customHeight="1">
      <c r="B572" s="82">
        <v>1741</v>
      </c>
      <c r="C572" s="89" t="s">
        <v>0</v>
      </c>
      <c r="D572" s="8" t="str">
        <f t="shared" si="28"/>
        <v>1741Vigilancia de la salud ambiental</v>
      </c>
      <c r="E572" s="8" t="s">
        <v>1</v>
      </c>
      <c r="F572" s="8" t="s">
        <v>245</v>
      </c>
      <c r="G572" s="8" t="s">
        <v>342</v>
      </c>
      <c r="H572" s="8" t="s">
        <v>247</v>
      </c>
      <c r="I572" s="8" t="s">
        <v>248</v>
      </c>
      <c r="J572" s="8" t="s">
        <v>248</v>
      </c>
      <c r="K572" s="89" t="s">
        <v>41</v>
      </c>
      <c r="L572" s="89" t="s">
        <v>31</v>
      </c>
      <c r="M572" s="8" t="str">
        <f t="shared" si="27"/>
        <v>1741Vigilancia de la salud ambientalRAFAEL URIBE URIBEC. FEBRERO 2025</v>
      </c>
      <c r="N572" s="125">
        <f t="shared" si="29"/>
        <v>0</v>
      </c>
      <c r="O572" s="125">
        <f t="shared" si="30"/>
        <v>198832</v>
      </c>
      <c r="P572" s="125">
        <v>0</v>
      </c>
      <c r="Q572" s="96">
        <v>1</v>
      </c>
      <c r="R572" s="96">
        <v>0</v>
      </c>
      <c r="S572" s="97">
        <v>198832</v>
      </c>
      <c r="T572" s="96">
        <v>0</v>
      </c>
      <c r="U572" s="96">
        <v>1</v>
      </c>
      <c r="V572" s="96">
        <v>0</v>
      </c>
      <c r="W572" s="96">
        <v>198832</v>
      </c>
    </row>
    <row r="573" spans="2:23" ht="101.25" customHeight="1">
      <c r="B573" s="82">
        <v>1742</v>
      </c>
      <c r="C573" s="89" t="s">
        <v>0</v>
      </c>
      <c r="D573" s="8" t="str">
        <f t="shared" si="28"/>
        <v>1742Vigilancia de la salud ambiental</v>
      </c>
      <c r="E573" s="8" t="s">
        <v>1</v>
      </c>
      <c r="F573" s="8" t="s">
        <v>245</v>
      </c>
      <c r="G573" s="8" t="s">
        <v>343</v>
      </c>
      <c r="H573" s="8" t="s">
        <v>247</v>
      </c>
      <c r="I573" s="8" t="s">
        <v>248</v>
      </c>
      <c r="J573" s="8" t="s">
        <v>248</v>
      </c>
      <c r="K573" s="77" t="s">
        <v>38</v>
      </c>
      <c r="L573" s="89" t="s">
        <v>31</v>
      </c>
      <c r="M573" s="8" t="str">
        <f t="shared" si="27"/>
        <v>1742Vigilancia de la salud ambientalSANTA FEC. FEBRERO 2025</v>
      </c>
      <c r="N573" s="125">
        <f t="shared" si="29"/>
        <v>0</v>
      </c>
      <c r="O573" s="125">
        <f t="shared" si="30"/>
        <v>60112</v>
      </c>
      <c r="P573" s="125">
        <v>0</v>
      </c>
      <c r="Q573" s="96">
        <v>6</v>
      </c>
      <c r="R573" s="96">
        <v>0</v>
      </c>
      <c r="S573" s="97">
        <v>360672</v>
      </c>
      <c r="T573" s="96">
        <v>0</v>
      </c>
      <c r="U573" s="96">
        <v>6</v>
      </c>
      <c r="V573" s="96">
        <v>0</v>
      </c>
      <c r="W573" s="96">
        <v>360672</v>
      </c>
    </row>
    <row r="574" spans="2:23" ht="101.25" customHeight="1">
      <c r="B574" s="82">
        <v>1742</v>
      </c>
      <c r="C574" s="89" t="s">
        <v>0</v>
      </c>
      <c r="D574" s="8" t="str">
        <f t="shared" si="28"/>
        <v>1742Vigilancia de la salud ambiental</v>
      </c>
      <c r="E574" s="8" t="s">
        <v>1</v>
      </c>
      <c r="F574" s="8" t="s">
        <v>245</v>
      </c>
      <c r="G574" s="8" t="s">
        <v>343</v>
      </c>
      <c r="H574" s="8" t="s">
        <v>247</v>
      </c>
      <c r="I574" s="8" t="s">
        <v>248</v>
      </c>
      <c r="J574" s="8" t="s">
        <v>248</v>
      </c>
      <c r="K574" s="89" t="s">
        <v>40</v>
      </c>
      <c r="L574" s="89" t="s">
        <v>31</v>
      </c>
      <c r="M574" s="8" t="str">
        <f t="shared" si="27"/>
        <v>1742Vigilancia de la salud ambientalSAN CRISTOBALC. FEBRERO 2025</v>
      </c>
      <c r="N574" s="125">
        <f t="shared" si="29"/>
        <v>0</v>
      </c>
      <c r="O574" s="125">
        <f t="shared" si="30"/>
        <v>60112</v>
      </c>
      <c r="P574" s="125">
        <v>0</v>
      </c>
      <c r="Q574" s="96">
        <v>27</v>
      </c>
      <c r="R574" s="96">
        <v>0</v>
      </c>
      <c r="S574" s="97">
        <v>1623024</v>
      </c>
      <c r="T574" s="96">
        <v>0</v>
      </c>
      <c r="U574" s="96">
        <v>17</v>
      </c>
      <c r="V574" s="96">
        <v>0</v>
      </c>
      <c r="W574" s="96">
        <v>1021904</v>
      </c>
    </row>
    <row r="575" spans="2:23" ht="101.25" customHeight="1">
      <c r="B575" s="82">
        <v>1742</v>
      </c>
      <c r="C575" s="89" t="s">
        <v>0</v>
      </c>
      <c r="D575" s="8" t="str">
        <f t="shared" si="28"/>
        <v>1742Vigilancia de la salud ambiental</v>
      </c>
      <c r="E575" s="8" t="s">
        <v>1</v>
      </c>
      <c r="F575" s="8" t="s">
        <v>245</v>
      </c>
      <c r="G575" s="8" t="s">
        <v>343</v>
      </c>
      <c r="H575" s="8" t="s">
        <v>247</v>
      </c>
      <c r="I575" s="8" t="s">
        <v>248</v>
      </c>
      <c r="J575" s="8" t="s">
        <v>248</v>
      </c>
      <c r="K575" s="77" t="s">
        <v>39</v>
      </c>
      <c r="L575" s="89" t="s">
        <v>31</v>
      </c>
      <c r="M575" s="8" t="str">
        <f t="shared" si="27"/>
        <v>1742Vigilancia de la salud ambientalMARTIRESC. FEBRERO 2025</v>
      </c>
      <c r="N575" s="125">
        <f t="shared" si="29"/>
        <v>0</v>
      </c>
      <c r="O575" s="125">
        <f t="shared" si="30"/>
        <v>60112</v>
      </c>
      <c r="P575" s="125">
        <v>0</v>
      </c>
      <c r="Q575" s="96">
        <v>32</v>
      </c>
      <c r="R575" s="96">
        <v>0</v>
      </c>
      <c r="S575" s="97">
        <v>1923584</v>
      </c>
      <c r="T575" s="96">
        <v>0</v>
      </c>
      <c r="U575" s="96">
        <v>31</v>
      </c>
      <c r="V575" s="96">
        <v>0</v>
      </c>
      <c r="W575" s="96">
        <v>1863472</v>
      </c>
    </row>
    <row r="576" spans="2:23" ht="101.25" customHeight="1">
      <c r="B576" s="82">
        <v>1742</v>
      </c>
      <c r="C576" s="89" t="s">
        <v>0</v>
      </c>
      <c r="D576" s="8" t="str">
        <f t="shared" si="28"/>
        <v>1742Vigilancia de la salud ambiental</v>
      </c>
      <c r="E576" s="8" t="s">
        <v>1</v>
      </c>
      <c r="F576" s="8" t="s">
        <v>245</v>
      </c>
      <c r="G576" s="8" t="s">
        <v>343</v>
      </c>
      <c r="H576" s="8" t="s">
        <v>247</v>
      </c>
      <c r="I576" s="8" t="s">
        <v>248</v>
      </c>
      <c r="J576" s="8" t="s">
        <v>248</v>
      </c>
      <c r="K576" s="89" t="s">
        <v>42</v>
      </c>
      <c r="L576" s="89" t="s">
        <v>31</v>
      </c>
      <c r="M576" s="8" t="str">
        <f t="shared" si="27"/>
        <v>1742Vigilancia de la salud ambientalANTONIO NARIÑOC. FEBRERO 2025</v>
      </c>
      <c r="N576" s="125">
        <f t="shared" si="29"/>
        <v>0</v>
      </c>
      <c r="O576" s="125">
        <f t="shared" si="30"/>
        <v>60112</v>
      </c>
      <c r="P576" s="125">
        <v>0</v>
      </c>
      <c r="Q576" s="96">
        <v>7</v>
      </c>
      <c r="R576" s="96">
        <v>0</v>
      </c>
      <c r="S576" s="97">
        <v>420784</v>
      </c>
      <c r="T576" s="96">
        <v>0</v>
      </c>
      <c r="U576" s="96">
        <v>7</v>
      </c>
      <c r="V576" s="96">
        <v>0</v>
      </c>
      <c r="W576" s="96">
        <v>420784</v>
      </c>
    </row>
    <row r="577" spans="2:23" ht="101.25" customHeight="1">
      <c r="B577" s="82">
        <v>1742</v>
      </c>
      <c r="C577" s="89" t="s">
        <v>0</v>
      </c>
      <c r="D577" s="8" t="str">
        <f t="shared" si="28"/>
        <v>1742Vigilancia de la salud ambiental</v>
      </c>
      <c r="E577" s="8" t="s">
        <v>1</v>
      </c>
      <c r="F577" s="8" t="s">
        <v>245</v>
      </c>
      <c r="G577" s="8" t="s">
        <v>343</v>
      </c>
      <c r="H577" s="8" t="s">
        <v>247</v>
      </c>
      <c r="I577" s="8" t="s">
        <v>248</v>
      </c>
      <c r="J577" s="8" t="s">
        <v>248</v>
      </c>
      <c r="K577" s="89" t="s">
        <v>30</v>
      </c>
      <c r="L577" s="89" t="s">
        <v>31</v>
      </c>
      <c r="M577" s="8" t="str">
        <f t="shared" si="27"/>
        <v>1742Vigilancia de la salud ambientalCANDELARIAC. FEBRERO 2025</v>
      </c>
      <c r="N577" s="125">
        <f t="shared" si="29"/>
        <v>0</v>
      </c>
      <c r="O577" s="125">
        <f t="shared" si="30"/>
        <v>60112</v>
      </c>
      <c r="P577" s="125">
        <v>0</v>
      </c>
      <c r="Q577" s="96">
        <v>1</v>
      </c>
      <c r="R577" s="96">
        <v>0</v>
      </c>
      <c r="S577" s="97">
        <v>60112</v>
      </c>
      <c r="T577" s="96">
        <v>0</v>
      </c>
      <c r="U577" s="96">
        <v>1</v>
      </c>
      <c r="V577" s="96">
        <v>0</v>
      </c>
      <c r="W577" s="96">
        <v>60112</v>
      </c>
    </row>
    <row r="578" spans="2:23" ht="101.25" customHeight="1">
      <c r="B578" s="82">
        <v>1742</v>
      </c>
      <c r="C578" s="89" t="s">
        <v>0</v>
      </c>
      <c r="D578" s="8" t="str">
        <f t="shared" si="28"/>
        <v>1742Vigilancia de la salud ambiental</v>
      </c>
      <c r="E578" s="8" t="s">
        <v>1</v>
      </c>
      <c r="F578" s="8" t="s">
        <v>245</v>
      </c>
      <c r="G578" s="8" t="s">
        <v>343</v>
      </c>
      <c r="H578" s="8" t="s">
        <v>247</v>
      </c>
      <c r="I578" s="8" t="s">
        <v>248</v>
      </c>
      <c r="J578" s="8" t="s">
        <v>248</v>
      </c>
      <c r="K578" s="89" t="s">
        <v>41</v>
      </c>
      <c r="L578" s="89" t="s">
        <v>31</v>
      </c>
      <c r="M578" s="8" t="str">
        <f t="shared" si="27"/>
        <v>1742Vigilancia de la salud ambientalRAFAEL URIBE URIBEC. FEBRERO 2025</v>
      </c>
      <c r="N578" s="125">
        <f t="shared" si="29"/>
        <v>0</v>
      </c>
      <c r="O578" s="125">
        <f t="shared" si="30"/>
        <v>60112</v>
      </c>
      <c r="P578" s="125">
        <v>0</v>
      </c>
      <c r="Q578" s="96">
        <v>30</v>
      </c>
      <c r="R578" s="96">
        <v>0</v>
      </c>
      <c r="S578" s="97">
        <v>1803360</v>
      </c>
      <c r="T578" s="96">
        <v>0</v>
      </c>
      <c r="U578" s="96">
        <v>30</v>
      </c>
      <c r="V578" s="96">
        <v>0</v>
      </c>
      <c r="W578" s="96">
        <v>1803360</v>
      </c>
    </row>
    <row r="579" spans="2:23" ht="101.25" customHeight="1">
      <c r="B579" s="82">
        <v>1743</v>
      </c>
      <c r="C579" s="89" t="s">
        <v>0</v>
      </c>
      <c r="D579" s="8" t="str">
        <f t="shared" si="28"/>
        <v>1743Vigilancia de la salud ambiental</v>
      </c>
      <c r="E579" s="8" t="s">
        <v>1</v>
      </c>
      <c r="F579" s="8" t="s">
        <v>245</v>
      </c>
      <c r="G579" s="8" t="s">
        <v>344</v>
      </c>
      <c r="H579" s="8" t="s">
        <v>247</v>
      </c>
      <c r="I579" s="8" t="s">
        <v>248</v>
      </c>
      <c r="J579" s="8" t="s">
        <v>248</v>
      </c>
      <c r="K579" s="77" t="s">
        <v>40</v>
      </c>
      <c r="L579" s="89" t="s">
        <v>31</v>
      </c>
      <c r="M579" s="8" t="str">
        <f t="shared" ref="M579:M642" si="31">+D579&amp;K579&amp;L579</f>
        <v>1743Vigilancia de la salud ambientalSAN CRISTOBALC. FEBRERO 2025</v>
      </c>
      <c r="N579" s="125">
        <f t="shared" si="29"/>
        <v>0</v>
      </c>
      <c r="O579" s="125">
        <f t="shared" si="30"/>
        <v>90168</v>
      </c>
      <c r="P579" s="125">
        <v>0</v>
      </c>
      <c r="Q579" s="96">
        <v>1</v>
      </c>
      <c r="R579" s="96">
        <v>0</v>
      </c>
      <c r="S579" s="97">
        <v>90168</v>
      </c>
      <c r="T579" s="96">
        <v>0</v>
      </c>
      <c r="U579" s="96">
        <v>1</v>
      </c>
      <c r="V579" s="96">
        <v>0</v>
      </c>
      <c r="W579" s="96">
        <v>90168</v>
      </c>
    </row>
    <row r="580" spans="2:23" ht="101.25" customHeight="1">
      <c r="B580" s="82">
        <v>1743</v>
      </c>
      <c r="C580" s="89" t="s">
        <v>0</v>
      </c>
      <c r="D580" s="8" t="str">
        <f t="shared" ref="D580:D643" si="32">+B580&amp;C580</f>
        <v>1743Vigilancia de la salud ambiental</v>
      </c>
      <c r="E580" s="8" t="s">
        <v>1</v>
      </c>
      <c r="F580" s="8" t="s">
        <v>245</v>
      </c>
      <c r="G580" s="8" t="s">
        <v>344</v>
      </c>
      <c r="H580" s="8" t="s">
        <v>247</v>
      </c>
      <c r="I580" s="8" t="s">
        <v>248</v>
      </c>
      <c r="J580" s="8" t="s">
        <v>248</v>
      </c>
      <c r="K580" s="77" t="s">
        <v>39</v>
      </c>
      <c r="L580" s="89" t="s">
        <v>31</v>
      </c>
      <c r="M580" s="8" t="str">
        <f t="shared" si="31"/>
        <v>1743Vigilancia de la salud ambientalMARTIRESC. FEBRERO 2025</v>
      </c>
      <c r="N580" s="125">
        <f t="shared" si="29"/>
        <v>0</v>
      </c>
      <c r="O580" s="125">
        <f t="shared" si="30"/>
        <v>90168</v>
      </c>
      <c r="P580" s="125">
        <v>0</v>
      </c>
      <c r="Q580" s="96">
        <v>1</v>
      </c>
      <c r="R580" s="96">
        <v>0</v>
      </c>
      <c r="S580" s="97">
        <v>90168</v>
      </c>
      <c r="T580" s="96">
        <v>0</v>
      </c>
      <c r="U580" s="96">
        <v>1</v>
      </c>
      <c r="V580" s="96">
        <v>0</v>
      </c>
      <c r="W580" s="96">
        <v>90168</v>
      </c>
    </row>
    <row r="581" spans="2:23" ht="101.25" customHeight="1">
      <c r="B581" s="82">
        <v>1744</v>
      </c>
      <c r="C581" s="89" t="s">
        <v>0</v>
      </c>
      <c r="D581" s="8" t="str">
        <f t="shared" si="32"/>
        <v>1744Vigilancia de la salud ambiental</v>
      </c>
      <c r="E581" s="8" t="s">
        <v>1</v>
      </c>
      <c r="F581" s="8" t="s">
        <v>245</v>
      </c>
      <c r="G581" s="8" t="s">
        <v>345</v>
      </c>
      <c r="H581" s="8" t="s">
        <v>247</v>
      </c>
      <c r="I581" s="8" t="s">
        <v>248</v>
      </c>
      <c r="J581" s="8" t="s">
        <v>248</v>
      </c>
      <c r="K581" s="89" t="s">
        <v>38</v>
      </c>
      <c r="L581" s="89" t="s">
        <v>31</v>
      </c>
      <c r="M581" s="8" t="str">
        <f t="shared" si="31"/>
        <v>1744Vigilancia de la salud ambientalSANTA FEC. FEBRERO 2025</v>
      </c>
      <c r="N581" s="125">
        <f t="shared" si="29"/>
        <v>0</v>
      </c>
      <c r="O581" s="125">
        <f t="shared" si="30"/>
        <v>60112</v>
      </c>
      <c r="P581" s="125">
        <v>0</v>
      </c>
      <c r="Q581" s="96">
        <v>5</v>
      </c>
      <c r="R581" s="96">
        <v>0</v>
      </c>
      <c r="S581" s="97">
        <v>300560</v>
      </c>
      <c r="T581" s="96">
        <v>0</v>
      </c>
      <c r="U581" s="96">
        <v>5</v>
      </c>
      <c r="V581" s="96">
        <v>0</v>
      </c>
      <c r="W581" s="96">
        <v>300560</v>
      </c>
    </row>
    <row r="582" spans="2:23" ht="101.25" customHeight="1">
      <c r="B582" s="82">
        <v>1744</v>
      </c>
      <c r="C582" s="89" t="s">
        <v>0</v>
      </c>
      <c r="D582" s="8" t="str">
        <f t="shared" si="32"/>
        <v>1744Vigilancia de la salud ambiental</v>
      </c>
      <c r="E582" s="8" t="s">
        <v>1</v>
      </c>
      <c r="F582" s="8" t="s">
        <v>245</v>
      </c>
      <c r="G582" s="8" t="s">
        <v>345</v>
      </c>
      <c r="H582" s="8" t="s">
        <v>247</v>
      </c>
      <c r="I582" s="8" t="s">
        <v>248</v>
      </c>
      <c r="J582" s="8" t="s">
        <v>248</v>
      </c>
      <c r="K582" s="77" t="s">
        <v>40</v>
      </c>
      <c r="L582" s="89" t="s">
        <v>31</v>
      </c>
      <c r="M582" s="8" t="str">
        <f t="shared" si="31"/>
        <v>1744Vigilancia de la salud ambientalSAN CRISTOBALC. FEBRERO 2025</v>
      </c>
      <c r="N582" s="125">
        <f t="shared" si="29"/>
        <v>0</v>
      </c>
      <c r="O582" s="125">
        <f t="shared" si="30"/>
        <v>60112</v>
      </c>
      <c r="P582" s="125">
        <v>0</v>
      </c>
      <c r="Q582" s="96">
        <v>6</v>
      </c>
      <c r="R582" s="96">
        <v>0</v>
      </c>
      <c r="S582" s="97">
        <v>360672</v>
      </c>
      <c r="T582" s="96">
        <v>0</v>
      </c>
      <c r="U582" s="96">
        <v>6</v>
      </c>
      <c r="V582" s="96">
        <v>0</v>
      </c>
      <c r="W582" s="96">
        <v>360672</v>
      </c>
    </row>
    <row r="583" spans="2:23" ht="101.25" customHeight="1">
      <c r="B583" s="82">
        <v>1744</v>
      </c>
      <c r="C583" s="89" t="s">
        <v>0</v>
      </c>
      <c r="D583" s="8" t="str">
        <f t="shared" si="32"/>
        <v>1744Vigilancia de la salud ambiental</v>
      </c>
      <c r="E583" s="8" t="s">
        <v>1</v>
      </c>
      <c r="F583" s="8" t="s">
        <v>245</v>
      </c>
      <c r="G583" s="8" t="s">
        <v>345</v>
      </c>
      <c r="H583" s="8" t="s">
        <v>247</v>
      </c>
      <c r="I583" s="8" t="s">
        <v>248</v>
      </c>
      <c r="J583" s="8" t="s">
        <v>248</v>
      </c>
      <c r="K583" s="89" t="s">
        <v>39</v>
      </c>
      <c r="L583" s="89" t="s">
        <v>31</v>
      </c>
      <c r="M583" s="8" t="str">
        <f t="shared" si="31"/>
        <v>1744Vigilancia de la salud ambientalMARTIRESC. FEBRERO 2025</v>
      </c>
      <c r="N583" s="125">
        <f t="shared" si="29"/>
        <v>0</v>
      </c>
      <c r="O583" s="125">
        <f t="shared" si="30"/>
        <v>60112</v>
      </c>
      <c r="P583" s="125">
        <v>0</v>
      </c>
      <c r="Q583" s="96">
        <v>11</v>
      </c>
      <c r="R583" s="96">
        <v>0</v>
      </c>
      <c r="S583" s="97">
        <v>661232</v>
      </c>
      <c r="T583" s="96">
        <v>0</v>
      </c>
      <c r="U583" s="96">
        <v>7</v>
      </c>
      <c r="V583" s="96">
        <v>0</v>
      </c>
      <c r="W583" s="96">
        <v>420784</v>
      </c>
    </row>
    <row r="584" spans="2:23" ht="101.25" customHeight="1">
      <c r="B584" s="82">
        <v>1744</v>
      </c>
      <c r="C584" s="89" t="s">
        <v>0</v>
      </c>
      <c r="D584" s="8" t="str">
        <f t="shared" si="32"/>
        <v>1744Vigilancia de la salud ambiental</v>
      </c>
      <c r="E584" s="8" t="s">
        <v>1</v>
      </c>
      <c r="F584" s="8" t="s">
        <v>245</v>
      </c>
      <c r="G584" s="8" t="s">
        <v>345</v>
      </c>
      <c r="H584" s="8" t="s">
        <v>247</v>
      </c>
      <c r="I584" s="8" t="s">
        <v>248</v>
      </c>
      <c r="J584" s="8" t="s">
        <v>248</v>
      </c>
      <c r="K584" s="77" t="s">
        <v>42</v>
      </c>
      <c r="L584" s="89" t="s">
        <v>31</v>
      </c>
      <c r="M584" s="8" t="str">
        <f t="shared" si="31"/>
        <v>1744Vigilancia de la salud ambientalANTONIO NARIÑOC. FEBRERO 2025</v>
      </c>
      <c r="N584" s="125">
        <f t="shared" si="29"/>
        <v>0</v>
      </c>
      <c r="O584" s="125">
        <f t="shared" si="30"/>
        <v>60112</v>
      </c>
      <c r="P584" s="125">
        <v>0</v>
      </c>
      <c r="Q584" s="96">
        <v>2</v>
      </c>
      <c r="R584" s="96">
        <v>0</v>
      </c>
      <c r="S584" s="97">
        <v>120224</v>
      </c>
      <c r="T584" s="96">
        <v>0</v>
      </c>
      <c r="U584" s="96">
        <v>2</v>
      </c>
      <c r="V584" s="96">
        <v>0</v>
      </c>
      <c r="W584" s="96">
        <v>120224</v>
      </c>
    </row>
    <row r="585" spans="2:23" ht="60">
      <c r="B585" s="82">
        <v>1744</v>
      </c>
      <c r="C585" s="89" t="s">
        <v>0</v>
      </c>
      <c r="D585" s="8" t="str">
        <f t="shared" si="32"/>
        <v>1744Vigilancia de la salud ambiental</v>
      </c>
      <c r="E585" s="8" t="s">
        <v>1</v>
      </c>
      <c r="F585" s="8" t="s">
        <v>245</v>
      </c>
      <c r="G585" s="8" t="s">
        <v>345</v>
      </c>
      <c r="H585" s="8" t="s">
        <v>247</v>
      </c>
      <c r="I585" s="8" t="s">
        <v>248</v>
      </c>
      <c r="J585" s="8" t="s">
        <v>248</v>
      </c>
      <c r="K585" s="89" t="s">
        <v>30</v>
      </c>
      <c r="L585" s="89" t="s">
        <v>31</v>
      </c>
      <c r="M585" s="8" t="str">
        <f t="shared" si="31"/>
        <v>1744Vigilancia de la salud ambientalCANDELARIAC. FEBRERO 2025</v>
      </c>
      <c r="N585" s="125">
        <f t="shared" si="29"/>
        <v>0</v>
      </c>
      <c r="O585" s="125">
        <f t="shared" si="30"/>
        <v>60112</v>
      </c>
      <c r="P585" s="125">
        <v>0</v>
      </c>
      <c r="Q585" s="96">
        <v>1</v>
      </c>
      <c r="R585" s="96">
        <v>0</v>
      </c>
      <c r="S585" s="97">
        <v>60112</v>
      </c>
      <c r="T585" s="96">
        <v>0</v>
      </c>
      <c r="U585" s="96">
        <v>1</v>
      </c>
      <c r="V585" s="96">
        <v>0</v>
      </c>
      <c r="W585" s="96">
        <v>60112</v>
      </c>
    </row>
    <row r="586" spans="2:23" ht="72">
      <c r="B586" s="82">
        <v>1744</v>
      </c>
      <c r="C586" s="89" t="s">
        <v>0</v>
      </c>
      <c r="D586" s="8" t="str">
        <f t="shared" si="32"/>
        <v>1744Vigilancia de la salud ambiental</v>
      </c>
      <c r="E586" s="8" t="s">
        <v>1</v>
      </c>
      <c r="F586" s="8" t="s">
        <v>245</v>
      </c>
      <c r="G586" s="8" t="s">
        <v>345</v>
      </c>
      <c r="H586" s="8" t="s">
        <v>247</v>
      </c>
      <c r="I586" s="8" t="s">
        <v>248</v>
      </c>
      <c r="J586" s="8" t="s">
        <v>248</v>
      </c>
      <c r="K586" s="77" t="s">
        <v>41</v>
      </c>
      <c r="L586" s="89" t="s">
        <v>31</v>
      </c>
      <c r="M586" s="8" t="str">
        <f t="shared" si="31"/>
        <v>1744Vigilancia de la salud ambientalRAFAEL URIBE URIBEC. FEBRERO 2025</v>
      </c>
      <c r="N586" s="125">
        <f t="shared" si="29"/>
        <v>0</v>
      </c>
      <c r="O586" s="125">
        <f t="shared" si="30"/>
        <v>60112</v>
      </c>
      <c r="P586" s="125">
        <v>0</v>
      </c>
      <c r="Q586" s="96">
        <v>3</v>
      </c>
      <c r="R586" s="96">
        <v>0</v>
      </c>
      <c r="S586" s="97">
        <v>180336</v>
      </c>
      <c r="T586" s="96">
        <v>0</v>
      </c>
      <c r="U586" s="96">
        <v>3</v>
      </c>
      <c r="V586" s="96">
        <v>0</v>
      </c>
      <c r="W586" s="96">
        <v>180336</v>
      </c>
    </row>
    <row r="587" spans="2:23" ht="72">
      <c r="B587" s="82">
        <v>1745</v>
      </c>
      <c r="C587" s="89" t="s">
        <v>0</v>
      </c>
      <c r="D587" s="8" t="str">
        <f t="shared" si="32"/>
        <v>1745Vigilancia de la salud ambiental</v>
      </c>
      <c r="E587" s="8" t="s">
        <v>1</v>
      </c>
      <c r="F587" s="8" t="s">
        <v>245</v>
      </c>
      <c r="G587" s="8" t="s">
        <v>346</v>
      </c>
      <c r="H587" s="8" t="s">
        <v>247</v>
      </c>
      <c r="I587" s="8" t="s">
        <v>248</v>
      </c>
      <c r="J587" s="8" t="s">
        <v>248</v>
      </c>
      <c r="K587" s="89" t="s">
        <v>41</v>
      </c>
      <c r="L587" s="89" t="s">
        <v>31</v>
      </c>
      <c r="M587" s="8" t="str">
        <f t="shared" si="31"/>
        <v>1745Vigilancia de la salud ambientalRAFAEL URIBE URIBEC. FEBRERO 2025</v>
      </c>
      <c r="N587" s="125">
        <f t="shared" si="29"/>
        <v>0</v>
      </c>
      <c r="O587" s="125">
        <f t="shared" si="30"/>
        <v>0</v>
      </c>
      <c r="P587" s="125">
        <v>0</v>
      </c>
      <c r="Q587" s="96">
        <v>0</v>
      </c>
      <c r="R587" s="96">
        <v>0</v>
      </c>
      <c r="S587" s="97">
        <v>0</v>
      </c>
      <c r="T587" s="96">
        <v>0</v>
      </c>
      <c r="U587" s="96">
        <v>0</v>
      </c>
      <c r="V587" s="96">
        <v>0</v>
      </c>
      <c r="W587" s="96">
        <v>0</v>
      </c>
    </row>
    <row r="588" spans="2:23" ht="60">
      <c r="B588" s="82">
        <v>1746</v>
      </c>
      <c r="C588" s="89" t="s">
        <v>0</v>
      </c>
      <c r="D588" s="8" t="str">
        <f t="shared" si="32"/>
        <v>1746Vigilancia de la salud ambiental</v>
      </c>
      <c r="E588" s="8" t="s">
        <v>1</v>
      </c>
      <c r="F588" s="8" t="s">
        <v>245</v>
      </c>
      <c r="G588" s="8" t="s">
        <v>347</v>
      </c>
      <c r="H588" s="8" t="s">
        <v>247</v>
      </c>
      <c r="I588" s="8" t="s">
        <v>248</v>
      </c>
      <c r="J588" s="8" t="s">
        <v>248</v>
      </c>
      <c r="K588" s="77" t="s">
        <v>38</v>
      </c>
      <c r="L588" s="89" t="s">
        <v>31</v>
      </c>
      <c r="M588" s="8" t="str">
        <f t="shared" si="31"/>
        <v>1746Vigilancia de la salud ambientalSANTA FEC. FEBRERO 2025</v>
      </c>
      <c r="N588" s="125">
        <f t="shared" si="29"/>
        <v>0</v>
      </c>
      <c r="O588" s="125">
        <f t="shared" si="30"/>
        <v>60112</v>
      </c>
      <c r="P588" s="125">
        <v>0</v>
      </c>
      <c r="Q588" s="96">
        <v>1</v>
      </c>
      <c r="R588" s="96">
        <v>0</v>
      </c>
      <c r="S588" s="97">
        <v>60112</v>
      </c>
      <c r="T588" s="96">
        <v>0</v>
      </c>
      <c r="U588" s="96">
        <v>1</v>
      </c>
      <c r="V588" s="96">
        <v>0</v>
      </c>
      <c r="W588" s="96">
        <v>60112</v>
      </c>
    </row>
    <row r="589" spans="2:23" ht="60">
      <c r="B589" s="82">
        <v>1746</v>
      </c>
      <c r="C589" s="89" t="s">
        <v>0</v>
      </c>
      <c r="D589" s="8" t="str">
        <f t="shared" si="32"/>
        <v>1746Vigilancia de la salud ambiental</v>
      </c>
      <c r="E589" s="8" t="s">
        <v>1</v>
      </c>
      <c r="F589" s="8" t="s">
        <v>245</v>
      </c>
      <c r="G589" s="8" t="s">
        <v>347</v>
      </c>
      <c r="H589" s="8" t="s">
        <v>247</v>
      </c>
      <c r="I589" s="8" t="s">
        <v>248</v>
      </c>
      <c r="J589" s="8" t="s">
        <v>248</v>
      </c>
      <c r="K589" s="89" t="s">
        <v>40</v>
      </c>
      <c r="L589" s="89" t="s">
        <v>31</v>
      </c>
      <c r="M589" s="8" t="str">
        <f t="shared" si="31"/>
        <v>1746Vigilancia de la salud ambientalSAN CRISTOBALC. FEBRERO 2025</v>
      </c>
      <c r="N589" s="125">
        <f t="shared" si="29"/>
        <v>0</v>
      </c>
      <c r="O589" s="125">
        <f t="shared" si="30"/>
        <v>0</v>
      </c>
      <c r="P589" s="125">
        <v>0</v>
      </c>
      <c r="Q589" s="96">
        <v>0</v>
      </c>
      <c r="R589" s="96">
        <v>0</v>
      </c>
      <c r="S589" s="97">
        <v>0</v>
      </c>
      <c r="T589" s="96">
        <v>0</v>
      </c>
      <c r="U589" s="96">
        <v>0</v>
      </c>
      <c r="V589" s="96">
        <v>0</v>
      </c>
      <c r="W589" s="96">
        <v>0</v>
      </c>
    </row>
    <row r="590" spans="2:23" ht="72">
      <c r="B590" s="82">
        <v>1746</v>
      </c>
      <c r="C590" s="89" t="s">
        <v>0</v>
      </c>
      <c r="D590" s="8" t="str">
        <f t="shared" si="32"/>
        <v>1746Vigilancia de la salud ambiental</v>
      </c>
      <c r="E590" s="8" t="s">
        <v>1</v>
      </c>
      <c r="F590" s="8" t="s">
        <v>245</v>
      </c>
      <c r="G590" s="8" t="s">
        <v>347</v>
      </c>
      <c r="H590" s="8" t="s">
        <v>247</v>
      </c>
      <c r="I590" s="8" t="s">
        <v>248</v>
      </c>
      <c r="J590" s="8" t="s">
        <v>248</v>
      </c>
      <c r="K590" s="77" t="s">
        <v>42</v>
      </c>
      <c r="L590" s="89" t="s">
        <v>31</v>
      </c>
      <c r="M590" s="8" t="str">
        <f t="shared" si="31"/>
        <v>1746Vigilancia de la salud ambientalANTONIO NARIÑOC. FEBRERO 2025</v>
      </c>
      <c r="N590" s="125">
        <f t="shared" si="29"/>
        <v>0</v>
      </c>
      <c r="O590" s="125">
        <f t="shared" si="30"/>
        <v>0</v>
      </c>
      <c r="P590" s="125">
        <v>0</v>
      </c>
      <c r="Q590" s="96">
        <v>0</v>
      </c>
      <c r="R590" s="96">
        <v>0</v>
      </c>
      <c r="S590" s="97">
        <v>0</v>
      </c>
      <c r="T590" s="96">
        <v>0</v>
      </c>
      <c r="U590" s="96">
        <v>0</v>
      </c>
      <c r="V590" s="96">
        <v>0</v>
      </c>
      <c r="W590" s="96">
        <v>0</v>
      </c>
    </row>
    <row r="591" spans="2:23" ht="72">
      <c r="B591" s="82">
        <v>1746</v>
      </c>
      <c r="C591" s="89" t="s">
        <v>0</v>
      </c>
      <c r="D591" s="8" t="str">
        <f t="shared" si="32"/>
        <v>1746Vigilancia de la salud ambiental</v>
      </c>
      <c r="E591" s="8" t="s">
        <v>1</v>
      </c>
      <c r="F591" s="8" t="s">
        <v>245</v>
      </c>
      <c r="G591" s="8" t="s">
        <v>347</v>
      </c>
      <c r="H591" s="8" t="s">
        <v>247</v>
      </c>
      <c r="I591" s="8" t="s">
        <v>248</v>
      </c>
      <c r="J591" s="8" t="s">
        <v>248</v>
      </c>
      <c r="K591" s="89" t="s">
        <v>41</v>
      </c>
      <c r="L591" s="89" t="s">
        <v>31</v>
      </c>
      <c r="M591" s="8" t="str">
        <f t="shared" si="31"/>
        <v>1746Vigilancia de la salud ambientalRAFAEL URIBE URIBEC. FEBRERO 2025</v>
      </c>
      <c r="N591" s="125">
        <f t="shared" si="29"/>
        <v>0</v>
      </c>
      <c r="O591" s="125">
        <f t="shared" si="30"/>
        <v>60112</v>
      </c>
      <c r="P591" s="125">
        <v>0</v>
      </c>
      <c r="Q591" s="96">
        <v>1</v>
      </c>
      <c r="R591" s="96">
        <v>0</v>
      </c>
      <c r="S591" s="97">
        <v>60112</v>
      </c>
      <c r="T591" s="96">
        <v>0</v>
      </c>
      <c r="U591" s="96">
        <v>1</v>
      </c>
      <c r="V591" s="96">
        <v>0</v>
      </c>
      <c r="W591" s="96">
        <v>60112</v>
      </c>
    </row>
    <row r="592" spans="2:23" ht="72">
      <c r="B592" s="82">
        <v>1747</v>
      </c>
      <c r="C592" s="89" t="s">
        <v>0</v>
      </c>
      <c r="D592" s="8" t="str">
        <f t="shared" si="32"/>
        <v>1747Vigilancia de la salud ambiental</v>
      </c>
      <c r="E592" s="8" t="s">
        <v>1</v>
      </c>
      <c r="F592" s="8" t="s">
        <v>245</v>
      </c>
      <c r="G592" s="8" t="s">
        <v>348</v>
      </c>
      <c r="H592" s="8" t="s">
        <v>247</v>
      </c>
      <c r="I592" s="8" t="s">
        <v>248</v>
      </c>
      <c r="J592" s="8" t="s">
        <v>248</v>
      </c>
      <c r="K592" s="77" t="s">
        <v>42</v>
      </c>
      <c r="L592" s="89" t="s">
        <v>31</v>
      </c>
      <c r="M592" s="8" t="str">
        <f t="shared" si="31"/>
        <v>1747Vigilancia de la salud ambientalANTONIO NARIÑOC. FEBRERO 2025</v>
      </c>
      <c r="N592" s="125">
        <f t="shared" si="29"/>
        <v>0</v>
      </c>
      <c r="O592" s="125">
        <f t="shared" si="30"/>
        <v>0</v>
      </c>
      <c r="P592" s="125">
        <v>0</v>
      </c>
      <c r="Q592" s="96">
        <v>0</v>
      </c>
      <c r="R592" s="96">
        <v>0</v>
      </c>
      <c r="S592" s="97">
        <v>0</v>
      </c>
      <c r="T592" s="96">
        <v>0</v>
      </c>
      <c r="U592" s="96">
        <v>0</v>
      </c>
      <c r="V592" s="96">
        <v>0</v>
      </c>
      <c r="W592" s="96">
        <v>0</v>
      </c>
    </row>
    <row r="593" spans="2:23" ht="72">
      <c r="B593" s="82">
        <v>1747</v>
      </c>
      <c r="C593" s="89" t="s">
        <v>0</v>
      </c>
      <c r="D593" s="8" t="str">
        <f t="shared" si="32"/>
        <v>1747Vigilancia de la salud ambiental</v>
      </c>
      <c r="E593" s="8" t="s">
        <v>1</v>
      </c>
      <c r="F593" s="8" t="s">
        <v>245</v>
      </c>
      <c r="G593" s="8" t="s">
        <v>348</v>
      </c>
      <c r="H593" s="8" t="s">
        <v>247</v>
      </c>
      <c r="I593" s="8" t="s">
        <v>248</v>
      </c>
      <c r="J593" s="8" t="s">
        <v>248</v>
      </c>
      <c r="K593" s="89" t="s">
        <v>41</v>
      </c>
      <c r="L593" s="89" t="s">
        <v>31</v>
      </c>
      <c r="M593" s="8" t="str">
        <f t="shared" si="31"/>
        <v>1747Vigilancia de la salud ambientalRAFAEL URIBE URIBEC. FEBRERO 2025</v>
      </c>
      <c r="N593" s="125">
        <f t="shared" si="29"/>
        <v>0</v>
      </c>
      <c r="O593" s="125">
        <f t="shared" si="30"/>
        <v>90168</v>
      </c>
      <c r="P593" s="125">
        <v>0</v>
      </c>
      <c r="Q593" s="96">
        <v>1</v>
      </c>
      <c r="R593" s="96">
        <v>0</v>
      </c>
      <c r="S593" s="97">
        <v>90168</v>
      </c>
      <c r="T593" s="96">
        <v>0</v>
      </c>
      <c r="U593" s="96">
        <v>1</v>
      </c>
      <c r="V593" s="96">
        <v>0</v>
      </c>
      <c r="W593" s="96">
        <v>90168</v>
      </c>
    </row>
    <row r="594" spans="2:23" ht="72">
      <c r="B594" s="82">
        <v>1748</v>
      </c>
      <c r="C594" s="89" t="s">
        <v>0</v>
      </c>
      <c r="D594" s="8" t="str">
        <f t="shared" si="32"/>
        <v>1748Vigilancia de la salud ambiental</v>
      </c>
      <c r="E594" s="8" t="s">
        <v>1</v>
      </c>
      <c r="F594" s="8" t="s">
        <v>245</v>
      </c>
      <c r="G594" s="8" t="s">
        <v>349</v>
      </c>
      <c r="H594" s="8" t="s">
        <v>247</v>
      </c>
      <c r="I594" s="8" t="s">
        <v>248</v>
      </c>
      <c r="J594" s="8" t="s">
        <v>248</v>
      </c>
      <c r="K594" s="77" t="s">
        <v>38</v>
      </c>
      <c r="L594" s="89" t="s">
        <v>31</v>
      </c>
      <c r="M594" s="8" t="str">
        <f t="shared" si="31"/>
        <v>1748Vigilancia de la salud ambientalSANTA FEC. FEBRERO 2025</v>
      </c>
      <c r="N594" s="125">
        <f t="shared" si="29"/>
        <v>0</v>
      </c>
      <c r="O594" s="125">
        <f t="shared" si="30"/>
        <v>75140</v>
      </c>
      <c r="P594" s="125">
        <v>0</v>
      </c>
      <c r="Q594" s="96">
        <v>1</v>
      </c>
      <c r="R594" s="96">
        <v>0</v>
      </c>
      <c r="S594" s="97">
        <v>75140</v>
      </c>
      <c r="T594" s="96">
        <v>0</v>
      </c>
      <c r="U594" s="96">
        <v>1</v>
      </c>
      <c r="V594" s="96">
        <v>0</v>
      </c>
      <c r="W594" s="96">
        <v>75140</v>
      </c>
    </row>
    <row r="595" spans="2:23" ht="72">
      <c r="B595" s="82">
        <v>1748</v>
      </c>
      <c r="C595" s="89" t="s">
        <v>0</v>
      </c>
      <c r="D595" s="8" t="str">
        <f t="shared" si="32"/>
        <v>1748Vigilancia de la salud ambiental</v>
      </c>
      <c r="E595" s="8" t="s">
        <v>1</v>
      </c>
      <c r="F595" s="8" t="s">
        <v>245</v>
      </c>
      <c r="G595" s="8" t="s">
        <v>349</v>
      </c>
      <c r="H595" s="8" t="s">
        <v>247</v>
      </c>
      <c r="I595" s="8" t="s">
        <v>248</v>
      </c>
      <c r="J595" s="8" t="s">
        <v>248</v>
      </c>
      <c r="K595" s="89" t="s">
        <v>39</v>
      </c>
      <c r="L595" s="89" t="s">
        <v>31</v>
      </c>
      <c r="M595" s="8" t="str">
        <f t="shared" si="31"/>
        <v>1748Vigilancia de la salud ambientalMARTIRESC. FEBRERO 2025</v>
      </c>
      <c r="N595" s="125">
        <f t="shared" si="29"/>
        <v>0</v>
      </c>
      <c r="O595" s="125">
        <f t="shared" si="30"/>
        <v>0</v>
      </c>
      <c r="P595" s="125">
        <v>0</v>
      </c>
      <c r="Q595" s="96">
        <v>0</v>
      </c>
      <c r="R595" s="96">
        <v>0</v>
      </c>
      <c r="S595" s="97">
        <v>0</v>
      </c>
      <c r="T595" s="96">
        <v>0</v>
      </c>
      <c r="U595" s="96">
        <v>0</v>
      </c>
      <c r="V595" s="96">
        <v>0</v>
      </c>
      <c r="W595" s="96">
        <v>0</v>
      </c>
    </row>
    <row r="596" spans="2:23" ht="72.599999999999994" thickBot="1">
      <c r="B596" s="83">
        <v>1748</v>
      </c>
      <c r="C596" s="89" t="s">
        <v>0</v>
      </c>
      <c r="D596" s="8" t="str">
        <f t="shared" si="32"/>
        <v>1748Vigilancia de la salud ambiental</v>
      </c>
      <c r="E596" s="8" t="s">
        <v>1</v>
      </c>
      <c r="F596" s="8" t="s">
        <v>245</v>
      </c>
      <c r="G596" s="8" t="s">
        <v>349</v>
      </c>
      <c r="H596" s="8" t="s">
        <v>247</v>
      </c>
      <c r="I596" s="8" t="s">
        <v>248</v>
      </c>
      <c r="J596" s="8" t="s">
        <v>248</v>
      </c>
      <c r="K596" s="77" t="s">
        <v>42</v>
      </c>
      <c r="L596" s="90" t="s">
        <v>31</v>
      </c>
      <c r="M596" s="8" t="str">
        <f t="shared" si="31"/>
        <v>1748Vigilancia de la salud ambientalANTONIO NARIÑOC. FEBRERO 2025</v>
      </c>
      <c r="N596" s="125">
        <f t="shared" si="29"/>
        <v>0</v>
      </c>
      <c r="O596" s="125">
        <f t="shared" si="30"/>
        <v>75140</v>
      </c>
      <c r="P596" s="125">
        <v>0</v>
      </c>
      <c r="Q596" s="96">
        <v>12</v>
      </c>
      <c r="R596" s="96">
        <v>0</v>
      </c>
      <c r="S596" s="97">
        <v>901680</v>
      </c>
      <c r="T596" s="96">
        <v>0</v>
      </c>
      <c r="U596" s="96">
        <v>12</v>
      </c>
      <c r="V596" s="96">
        <v>0</v>
      </c>
      <c r="W596" s="96">
        <v>901680</v>
      </c>
    </row>
    <row r="597" spans="2:23" ht="72.599999999999994" thickTop="1">
      <c r="B597" s="81">
        <v>1748</v>
      </c>
      <c r="C597" s="89" t="s">
        <v>0</v>
      </c>
      <c r="D597" s="8" t="str">
        <f t="shared" si="32"/>
        <v>1748Vigilancia de la salud ambiental</v>
      </c>
      <c r="E597" s="8" t="s">
        <v>1</v>
      </c>
      <c r="F597" s="8" t="s">
        <v>245</v>
      </c>
      <c r="G597" s="8" t="s">
        <v>349</v>
      </c>
      <c r="H597" s="8" t="s">
        <v>247</v>
      </c>
      <c r="I597" s="8" t="s">
        <v>248</v>
      </c>
      <c r="J597" s="8" t="s">
        <v>248</v>
      </c>
      <c r="K597" s="89" t="s">
        <v>30</v>
      </c>
      <c r="L597" s="88" t="s">
        <v>31</v>
      </c>
      <c r="M597" s="8" t="str">
        <f t="shared" si="31"/>
        <v>1748Vigilancia de la salud ambientalCANDELARIAC. FEBRERO 2025</v>
      </c>
      <c r="N597" s="125">
        <f t="shared" si="29"/>
        <v>0</v>
      </c>
      <c r="O597" s="125">
        <f t="shared" si="30"/>
        <v>0</v>
      </c>
      <c r="P597" s="125">
        <v>0</v>
      </c>
      <c r="Q597" s="96">
        <v>0</v>
      </c>
      <c r="R597" s="96">
        <v>0</v>
      </c>
      <c r="S597" s="97">
        <v>0</v>
      </c>
      <c r="T597" s="96">
        <v>0</v>
      </c>
      <c r="U597" s="96">
        <v>0</v>
      </c>
      <c r="V597" s="96">
        <v>0</v>
      </c>
      <c r="W597" s="96">
        <v>0</v>
      </c>
    </row>
    <row r="598" spans="2:23" ht="72">
      <c r="B598" s="82">
        <v>1748</v>
      </c>
      <c r="C598" s="89" t="s">
        <v>0</v>
      </c>
      <c r="D598" s="8" t="str">
        <f t="shared" si="32"/>
        <v>1748Vigilancia de la salud ambiental</v>
      </c>
      <c r="E598" s="8" t="s">
        <v>1</v>
      </c>
      <c r="F598" s="8" t="s">
        <v>245</v>
      </c>
      <c r="G598" s="8" t="s">
        <v>349</v>
      </c>
      <c r="H598" s="8" t="s">
        <v>247</v>
      </c>
      <c r="I598" s="8" t="s">
        <v>248</v>
      </c>
      <c r="J598" s="8" t="s">
        <v>248</v>
      </c>
      <c r="K598" s="77" t="s">
        <v>41</v>
      </c>
      <c r="L598" s="89" t="s">
        <v>31</v>
      </c>
      <c r="M598" s="8" t="str">
        <f t="shared" si="31"/>
        <v>1748Vigilancia de la salud ambientalRAFAEL URIBE URIBEC. FEBRERO 2025</v>
      </c>
      <c r="N598" s="125">
        <f t="shared" si="29"/>
        <v>0</v>
      </c>
      <c r="O598" s="125">
        <f t="shared" si="30"/>
        <v>75140</v>
      </c>
      <c r="P598" s="125">
        <v>0</v>
      </c>
      <c r="Q598" s="96">
        <v>8</v>
      </c>
      <c r="R598" s="96">
        <v>0</v>
      </c>
      <c r="S598" s="97">
        <v>601120</v>
      </c>
      <c r="T598" s="96">
        <v>0</v>
      </c>
      <c r="U598" s="96">
        <v>8</v>
      </c>
      <c r="V598" s="96">
        <v>0</v>
      </c>
      <c r="W598" s="96">
        <v>601120</v>
      </c>
    </row>
    <row r="599" spans="2:23" ht="60">
      <c r="B599" s="82">
        <v>1749</v>
      </c>
      <c r="C599" s="89" t="s">
        <v>0</v>
      </c>
      <c r="D599" s="8" t="str">
        <f t="shared" si="32"/>
        <v>1749Vigilancia de la salud ambiental</v>
      </c>
      <c r="E599" s="8" t="s">
        <v>1</v>
      </c>
      <c r="F599" s="8" t="s">
        <v>245</v>
      </c>
      <c r="G599" s="8" t="s">
        <v>350</v>
      </c>
      <c r="H599" s="8" t="s">
        <v>247</v>
      </c>
      <c r="I599" s="8" t="s">
        <v>248</v>
      </c>
      <c r="J599" s="8" t="s">
        <v>248</v>
      </c>
      <c r="K599" s="89" t="s">
        <v>40</v>
      </c>
      <c r="L599" s="89" t="s">
        <v>31</v>
      </c>
      <c r="M599" s="8" t="str">
        <f t="shared" si="31"/>
        <v>1749Vigilancia de la salud ambientalSAN CRISTOBALC. FEBRERO 2025</v>
      </c>
      <c r="N599" s="125">
        <f t="shared" si="29"/>
        <v>0</v>
      </c>
      <c r="O599" s="125">
        <f t="shared" si="30"/>
        <v>0</v>
      </c>
      <c r="P599" s="125">
        <v>0</v>
      </c>
      <c r="Q599" s="96">
        <v>0</v>
      </c>
      <c r="R599" s="96">
        <v>0</v>
      </c>
      <c r="S599" s="97">
        <v>0</v>
      </c>
      <c r="T599" s="96">
        <v>0</v>
      </c>
      <c r="U599" s="96">
        <v>0</v>
      </c>
      <c r="V599" s="96">
        <v>0</v>
      </c>
      <c r="W599" s="96">
        <v>0</v>
      </c>
    </row>
    <row r="600" spans="2:23" ht="60">
      <c r="B600" s="82">
        <v>1749</v>
      </c>
      <c r="C600" s="89" t="s">
        <v>0</v>
      </c>
      <c r="D600" s="8" t="str">
        <f t="shared" si="32"/>
        <v>1749Vigilancia de la salud ambiental</v>
      </c>
      <c r="E600" s="8" t="s">
        <v>1</v>
      </c>
      <c r="F600" s="8" t="s">
        <v>245</v>
      </c>
      <c r="G600" s="8" t="s">
        <v>350</v>
      </c>
      <c r="H600" s="8" t="s">
        <v>247</v>
      </c>
      <c r="I600" s="8" t="s">
        <v>248</v>
      </c>
      <c r="J600" s="8" t="s">
        <v>248</v>
      </c>
      <c r="K600" s="89" t="s">
        <v>39</v>
      </c>
      <c r="L600" s="89" t="s">
        <v>31</v>
      </c>
      <c r="M600" s="8" t="str">
        <f t="shared" si="31"/>
        <v>1749Vigilancia de la salud ambientalMARTIRESC. FEBRERO 2025</v>
      </c>
      <c r="N600" s="125">
        <f t="shared" si="29"/>
        <v>0</v>
      </c>
      <c r="O600" s="125">
        <f t="shared" si="30"/>
        <v>90168</v>
      </c>
      <c r="P600" s="125">
        <v>0</v>
      </c>
      <c r="Q600" s="96">
        <v>1</v>
      </c>
      <c r="R600" s="96">
        <v>0</v>
      </c>
      <c r="S600" s="97">
        <v>90168</v>
      </c>
      <c r="T600" s="96">
        <v>0</v>
      </c>
      <c r="U600" s="96">
        <v>1</v>
      </c>
      <c r="V600" s="96">
        <v>0</v>
      </c>
      <c r="W600" s="96">
        <v>90168</v>
      </c>
    </row>
    <row r="601" spans="2:23" ht="72">
      <c r="B601" s="82">
        <v>1749</v>
      </c>
      <c r="C601" s="89" t="s">
        <v>0</v>
      </c>
      <c r="D601" s="8" t="str">
        <f t="shared" si="32"/>
        <v>1749Vigilancia de la salud ambiental</v>
      </c>
      <c r="E601" s="8" t="s">
        <v>1</v>
      </c>
      <c r="F601" s="8" t="s">
        <v>245</v>
      </c>
      <c r="G601" s="8" t="s">
        <v>350</v>
      </c>
      <c r="H601" s="8" t="s">
        <v>247</v>
      </c>
      <c r="I601" s="8" t="s">
        <v>248</v>
      </c>
      <c r="J601" s="8" t="s">
        <v>248</v>
      </c>
      <c r="K601" s="77" t="s">
        <v>42</v>
      </c>
      <c r="L601" s="89" t="s">
        <v>31</v>
      </c>
      <c r="M601" s="8" t="str">
        <f t="shared" si="31"/>
        <v>1749Vigilancia de la salud ambientalANTONIO NARIÑOC. FEBRERO 2025</v>
      </c>
      <c r="N601" s="125">
        <f t="shared" si="29"/>
        <v>0</v>
      </c>
      <c r="O601" s="125">
        <f t="shared" si="30"/>
        <v>0</v>
      </c>
      <c r="P601" s="125">
        <v>0</v>
      </c>
      <c r="Q601" s="96">
        <v>0</v>
      </c>
      <c r="R601" s="96">
        <v>0</v>
      </c>
      <c r="S601" s="97">
        <v>0</v>
      </c>
      <c r="T601" s="96">
        <v>0</v>
      </c>
      <c r="U601" s="96">
        <v>0</v>
      </c>
      <c r="V601" s="96">
        <v>0</v>
      </c>
      <c r="W601" s="96">
        <v>0</v>
      </c>
    </row>
    <row r="602" spans="2:23" ht="72">
      <c r="B602" s="82">
        <v>1749</v>
      </c>
      <c r="C602" s="89" t="s">
        <v>0</v>
      </c>
      <c r="D602" s="8" t="str">
        <f t="shared" si="32"/>
        <v>1749Vigilancia de la salud ambiental</v>
      </c>
      <c r="E602" s="8" t="s">
        <v>1</v>
      </c>
      <c r="F602" s="8" t="s">
        <v>245</v>
      </c>
      <c r="G602" s="8" t="s">
        <v>350</v>
      </c>
      <c r="H602" s="8" t="s">
        <v>247</v>
      </c>
      <c r="I602" s="8" t="s">
        <v>248</v>
      </c>
      <c r="J602" s="8" t="s">
        <v>248</v>
      </c>
      <c r="K602" s="77" t="s">
        <v>41</v>
      </c>
      <c r="L602" s="89" t="s">
        <v>31</v>
      </c>
      <c r="M602" s="8" t="str">
        <f t="shared" si="31"/>
        <v>1749Vigilancia de la salud ambientalRAFAEL URIBE URIBEC. FEBRERO 2025</v>
      </c>
      <c r="N602" s="125">
        <f t="shared" ref="N602:N665" si="33">IFERROR(R602/P602,0)</f>
        <v>0</v>
      </c>
      <c r="O602" s="125">
        <f t="shared" ref="O602:O665" si="34">IFERROR(S602/Q602,0)</f>
        <v>0</v>
      </c>
      <c r="P602" s="125">
        <v>0</v>
      </c>
      <c r="Q602" s="96">
        <v>0</v>
      </c>
      <c r="R602" s="96">
        <v>0</v>
      </c>
      <c r="S602" s="97">
        <v>0</v>
      </c>
      <c r="T602" s="96">
        <v>0</v>
      </c>
      <c r="U602" s="96">
        <v>0</v>
      </c>
      <c r="V602" s="96">
        <v>0</v>
      </c>
      <c r="W602" s="96">
        <v>0</v>
      </c>
    </row>
    <row r="603" spans="2:23" ht="60">
      <c r="B603" s="82">
        <v>1750</v>
      </c>
      <c r="C603" s="89" t="s">
        <v>0</v>
      </c>
      <c r="D603" s="8" t="str">
        <f t="shared" si="32"/>
        <v>1750Vigilancia de la salud ambiental</v>
      </c>
      <c r="E603" s="8" t="s">
        <v>1</v>
      </c>
      <c r="F603" s="8" t="s">
        <v>245</v>
      </c>
      <c r="G603" s="8" t="s">
        <v>351</v>
      </c>
      <c r="H603" s="8" t="s">
        <v>247</v>
      </c>
      <c r="I603" s="8" t="s">
        <v>248</v>
      </c>
      <c r="J603" s="8" t="s">
        <v>248</v>
      </c>
      <c r="K603" s="89" t="s">
        <v>38</v>
      </c>
      <c r="L603" s="89" t="s">
        <v>31</v>
      </c>
      <c r="M603" s="8" t="str">
        <f t="shared" si="31"/>
        <v>1750Vigilancia de la salud ambientalSANTA FEC. FEBRERO 2025</v>
      </c>
      <c r="N603" s="125">
        <f t="shared" si="33"/>
        <v>0</v>
      </c>
      <c r="O603" s="125">
        <f t="shared" si="34"/>
        <v>75140</v>
      </c>
      <c r="P603" s="125">
        <v>0</v>
      </c>
      <c r="Q603" s="96">
        <v>5</v>
      </c>
      <c r="R603" s="96">
        <v>0</v>
      </c>
      <c r="S603" s="97">
        <v>375700</v>
      </c>
      <c r="T603" s="96">
        <v>0</v>
      </c>
      <c r="U603" s="96">
        <v>5</v>
      </c>
      <c r="V603" s="96">
        <v>0</v>
      </c>
      <c r="W603" s="96">
        <v>375700</v>
      </c>
    </row>
    <row r="604" spans="2:23" ht="60">
      <c r="B604" s="82">
        <v>1750</v>
      </c>
      <c r="C604" s="89" t="s">
        <v>0</v>
      </c>
      <c r="D604" s="8" t="str">
        <f t="shared" si="32"/>
        <v>1750Vigilancia de la salud ambiental</v>
      </c>
      <c r="E604" s="8" t="s">
        <v>1</v>
      </c>
      <c r="F604" s="8" t="s">
        <v>245</v>
      </c>
      <c r="G604" s="8" t="s">
        <v>351</v>
      </c>
      <c r="H604" s="8" t="s">
        <v>247</v>
      </c>
      <c r="I604" s="8" t="s">
        <v>248</v>
      </c>
      <c r="J604" s="8" t="s">
        <v>248</v>
      </c>
      <c r="K604" s="77" t="s">
        <v>40</v>
      </c>
      <c r="L604" s="89" t="s">
        <v>31</v>
      </c>
      <c r="M604" s="8" t="str">
        <f t="shared" si="31"/>
        <v>1750Vigilancia de la salud ambientalSAN CRISTOBALC. FEBRERO 2025</v>
      </c>
      <c r="N604" s="125">
        <f t="shared" si="33"/>
        <v>0</v>
      </c>
      <c r="O604" s="125">
        <f t="shared" si="34"/>
        <v>75140</v>
      </c>
      <c r="P604" s="125">
        <v>0</v>
      </c>
      <c r="Q604" s="96">
        <v>11</v>
      </c>
      <c r="R604" s="96">
        <v>0</v>
      </c>
      <c r="S604" s="97">
        <v>826540</v>
      </c>
      <c r="T604" s="96">
        <v>0</v>
      </c>
      <c r="U604" s="96">
        <v>0</v>
      </c>
      <c r="V604" s="96">
        <v>0</v>
      </c>
      <c r="W604" s="96">
        <v>0</v>
      </c>
    </row>
    <row r="605" spans="2:23" ht="60">
      <c r="B605" s="82">
        <v>1750</v>
      </c>
      <c r="C605" s="89" t="s">
        <v>0</v>
      </c>
      <c r="D605" s="8" t="str">
        <f t="shared" si="32"/>
        <v>1750Vigilancia de la salud ambiental</v>
      </c>
      <c r="E605" s="8" t="s">
        <v>1</v>
      </c>
      <c r="F605" s="8" t="s">
        <v>245</v>
      </c>
      <c r="G605" s="8" t="s">
        <v>351</v>
      </c>
      <c r="H605" s="8" t="s">
        <v>247</v>
      </c>
      <c r="I605" s="8" t="s">
        <v>248</v>
      </c>
      <c r="J605" s="8" t="s">
        <v>248</v>
      </c>
      <c r="K605" s="89" t="s">
        <v>39</v>
      </c>
      <c r="L605" s="89" t="s">
        <v>31</v>
      </c>
      <c r="M605" s="8" t="str">
        <f t="shared" si="31"/>
        <v>1750Vigilancia de la salud ambientalMARTIRESC. FEBRERO 2025</v>
      </c>
      <c r="N605" s="125">
        <f t="shared" si="33"/>
        <v>0</v>
      </c>
      <c r="O605" s="125">
        <f t="shared" si="34"/>
        <v>75140</v>
      </c>
      <c r="P605" s="125">
        <v>0</v>
      </c>
      <c r="Q605" s="96">
        <v>8</v>
      </c>
      <c r="R605" s="96">
        <v>0</v>
      </c>
      <c r="S605" s="97">
        <v>601120</v>
      </c>
      <c r="T605" s="96">
        <v>0</v>
      </c>
      <c r="U605" s="96">
        <v>8</v>
      </c>
      <c r="V605" s="96">
        <v>0</v>
      </c>
      <c r="W605" s="96">
        <v>601120</v>
      </c>
    </row>
    <row r="606" spans="2:23" ht="72">
      <c r="B606" s="82">
        <v>1750</v>
      </c>
      <c r="C606" s="89" t="s">
        <v>0</v>
      </c>
      <c r="D606" s="8" t="str">
        <f t="shared" si="32"/>
        <v>1750Vigilancia de la salud ambiental</v>
      </c>
      <c r="E606" s="8" t="s">
        <v>1</v>
      </c>
      <c r="F606" s="8" t="s">
        <v>245</v>
      </c>
      <c r="G606" s="8" t="s">
        <v>351</v>
      </c>
      <c r="H606" s="8" t="s">
        <v>247</v>
      </c>
      <c r="I606" s="8" t="s">
        <v>248</v>
      </c>
      <c r="J606" s="8" t="s">
        <v>248</v>
      </c>
      <c r="K606" s="77" t="s">
        <v>42</v>
      </c>
      <c r="L606" s="89" t="s">
        <v>31</v>
      </c>
      <c r="M606" s="8" t="str">
        <f t="shared" si="31"/>
        <v>1750Vigilancia de la salud ambientalANTONIO NARIÑOC. FEBRERO 2025</v>
      </c>
      <c r="N606" s="125">
        <f t="shared" si="33"/>
        <v>0</v>
      </c>
      <c r="O606" s="125">
        <f t="shared" si="34"/>
        <v>75140</v>
      </c>
      <c r="P606" s="125">
        <v>0</v>
      </c>
      <c r="Q606" s="96">
        <v>8</v>
      </c>
      <c r="R606" s="96">
        <v>0</v>
      </c>
      <c r="S606" s="97">
        <v>601120</v>
      </c>
      <c r="T606" s="96">
        <v>0</v>
      </c>
      <c r="U606" s="96">
        <v>8</v>
      </c>
      <c r="V606" s="96">
        <v>0</v>
      </c>
      <c r="W606" s="96">
        <v>601120</v>
      </c>
    </row>
    <row r="607" spans="2:23" ht="60">
      <c r="B607" s="82">
        <v>1750</v>
      </c>
      <c r="C607" s="89" t="s">
        <v>0</v>
      </c>
      <c r="D607" s="8" t="str">
        <f t="shared" si="32"/>
        <v>1750Vigilancia de la salud ambiental</v>
      </c>
      <c r="E607" s="8" t="s">
        <v>1</v>
      </c>
      <c r="F607" s="8" t="s">
        <v>245</v>
      </c>
      <c r="G607" s="8" t="s">
        <v>351</v>
      </c>
      <c r="H607" s="8" t="s">
        <v>247</v>
      </c>
      <c r="I607" s="8" t="s">
        <v>248</v>
      </c>
      <c r="J607" s="8" t="s">
        <v>248</v>
      </c>
      <c r="K607" s="89" t="s">
        <v>30</v>
      </c>
      <c r="L607" s="89" t="s">
        <v>31</v>
      </c>
      <c r="M607" s="8" t="str">
        <f t="shared" si="31"/>
        <v>1750Vigilancia de la salud ambientalCANDELARIAC. FEBRERO 2025</v>
      </c>
      <c r="N607" s="125">
        <f t="shared" si="33"/>
        <v>0</v>
      </c>
      <c r="O607" s="125">
        <f t="shared" si="34"/>
        <v>0</v>
      </c>
      <c r="P607" s="125">
        <v>0</v>
      </c>
      <c r="Q607" s="96">
        <v>0</v>
      </c>
      <c r="R607" s="96">
        <v>0</v>
      </c>
      <c r="S607" s="97">
        <v>0</v>
      </c>
      <c r="T607" s="96">
        <v>0</v>
      </c>
      <c r="U607" s="96">
        <v>0</v>
      </c>
      <c r="V607" s="96">
        <v>0</v>
      </c>
      <c r="W607" s="96">
        <v>0</v>
      </c>
    </row>
    <row r="608" spans="2:23" ht="72">
      <c r="B608" s="82">
        <v>1750</v>
      </c>
      <c r="C608" s="89" t="s">
        <v>0</v>
      </c>
      <c r="D608" s="8" t="str">
        <f t="shared" si="32"/>
        <v>1750Vigilancia de la salud ambiental</v>
      </c>
      <c r="E608" s="8" t="s">
        <v>1</v>
      </c>
      <c r="F608" s="8" t="s">
        <v>245</v>
      </c>
      <c r="G608" s="8" t="s">
        <v>351</v>
      </c>
      <c r="H608" s="8" t="s">
        <v>247</v>
      </c>
      <c r="I608" s="8" t="s">
        <v>248</v>
      </c>
      <c r="J608" s="8" t="s">
        <v>248</v>
      </c>
      <c r="K608" s="77" t="s">
        <v>41</v>
      </c>
      <c r="L608" s="89" t="s">
        <v>31</v>
      </c>
      <c r="M608" s="8" t="str">
        <f t="shared" si="31"/>
        <v>1750Vigilancia de la salud ambientalRAFAEL URIBE URIBEC. FEBRERO 2025</v>
      </c>
      <c r="N608" s="125">
        <f t="shared" si="33"/>
        <v>0</v>
      </c>
      <c r="O608" s="125">
        <f t="shared" si="34"/>
        <v>75140</v>
      </c>
      <c r="P608" s="125">
        <v>0</v>
      </c>
      <c r="Q608" s="96">
        <v>17</v>
      </c>
      <c r="R608" s="96">
        <v>0</v>
      </c>
      <c r="S608" s="97">
        <v>1277380</v>
      </c>
      <c r="T608" s="96">
        <v>0</v>
      </c>
      <c r="U608" s="96">
        <v>17</v>
      </c>
      <c r="V608" s="96">
        <v>0</v>
      </c>
      <c r="W608" s="96">
        <v>1277380</v>
      </c>
    </row>
    <row r="609" spans="2:23" ht="72">
      <c r="B609" s="82">
        <v>1751</v>
      </c>
      <c r="C609" s="89" t="s">
        <v>0</v>
      </c>
      <c r="D609" s="8" t="str">
        <f t="shared" si="32"/>
        <v>1751Vigilancia de la salud ambiental</v>
      </c>
      <c r="E609" s="8" t="s">
        <v>1</v>
      </c>
      <c r="F609" s="8" t="s">
        <v>245</v>
      </c>
      <c r="G609" s="8" t="s">
        <v>352</v>
      </c>
      <c r="H609" s="8" t="s">
        <v>247</v>
      </c>
      <c r="I609" s="8" t="s">
        <v>248</v>
      </c>
      <c r="J609" s="8" t="s">
        <v>248</v>
      </c>
      <c r="K609" s="89" t="s">
        <v>42</v>
      </c>
      <c r="L609" s="89" t="s">
        <v>31</v>
      </c>
      <c r="M609" s="8" t="str">
        <f t="shared" si="31"/>
        <v>1751Vigilancia de la salud ambientalANTONIO NARIÑOC. FEBRERO 2025</v>
      </c>
      <c r="N609" s="125">
        <f t="shared" si="33"/>
        <v>0</v>
      </c>
      <c r="O609" s="125">
        <f t="shared" si="34"/>
        <v>0</v>
      </c>
      <c r="P609" s="125">
        <v>0</v>
      </c>
      <c r="Q609" s="96">
        <v>0</v>
      </c>
      <c r="R609" s="96">
        <v>0</v>
      </c>
      <c r="S609" s="97">
        <v>0</v>
      </c>
      <c r="T609" s="96">
        <v>0</v>
      </c>
      <c r="U609" s="96">
        <v>0</v>
      </c>
      <c r="V609" s="96">
        <v>0</v>
      </c>
      <c r="W609" s="96">
        <v>0</v>
      </c>
    </row>
    <row r="610" spans="2:23" ht="72">
      <c r="B610" s="82">
        <v>1751</v>
      </c>
      <c r="C610" s="89" t="s">
        <v>0</v>
      </c>
      <c r="D610" s="8" t="str">
        <f t="shared" si="32"/>
        <v>1751Vigilancia de la salud ambiental</v>
      </c>
      <c r="E610" s="8" t="s">
        <v>1</v>
      </c>
      <c r="F610" s="8" t="s">
        <v>245</v>
      </c>
      <c r="G610" s="8" t="s">
        <v>352</v>
      </c>
      <c r="H610" s="8" t="s">
        <v>247</v>
      </c>
      <c r="I610" s="8" t="s">
        <v>248</v>
      </c>
      <c r="J610" s="8" t="s">
        <v>248</v>
      </c>
      <c r="K610" s="89" t="s">
        <v>41</v>
      </c>
      <c r="L610" s="89" t="s">
        <v>31</v>
      </c>
      <c r="M610" s="8" t="str">
        <f t="shared" si="31"/>
        <v>1751Vigilancia de la salud ambientalRAFAEL URIBE URIBEC. FEBRERO 2025</v>
      </c>
      <c r="N610" s="125">
        <f t="shared" si="33"/>
        <v>0</v>
      </c>
      <c r="O610" s="125">
        <f t="shared" si="34"/>
        <v>120224</v>
      </c>
      <c r="P610" s="125">
        <v>0</v>
      </c>
      <c r="Q610" s="96">
        <v>1</v>
      </c>
      <c r="R610" s="96">
        <v>0</v>
      </c>
      <c r="S610" s="97">
        <v>120224</v>
      </c>
      <c r="T610" s="96">
        <v>0</v>
      </c>
      <c r="U610" s="96">
        <v>1</v>
      </c>
      <c r="V610" s="96">
        <v>0</v>
      </c>
      <c r="W610" s="96">
        <v>120224</v>
      </c>
    </row>
    <row r="611" spans="2:23" ht="60">
      <c r="B611" s="82">
        <v>1752</v>
      </c>
      <c r="C611" s="89" t="s">
        <v>0</v>
      </c>
      <c r="D611" s="8" t="str">
        <f t="shared" si="32"/>
        <v>1752Vigilancia de la salud ambiental</v>
      </c>
      <c r="E611" s="8" t="s">
        <v>1</v>
      </c>
      <c r="F611" s="8" t="s">
        <v>245</v>
      </c>
      <c r="G611" s="8" t="s">
        <v>353</v>
      </c>
      <c r="H611" s="8" t="s">
        <v>247</v>
      </c>
      <c r="I611" s="8" t="s">
        <v>248</v>
      </c>
      <c r="J611" s="8" t="s">
        <v>248</v>
      </c>
      <c r="K611" s="89" t="s">
        <v>38</v>
      </c>
      <c r="L611" s="89" t="s">
        <v>31</v>
      </c>
      <c r="M611" s="8" t="str">
        <f t="shared" si="31"/>
        <v>1752Vigilancia de la salud ambientalSANTA FEC. FEBRERO 2025</v>
      </c>
      <c r="N611" s="125">
        <f t="shared" si="33"/>
        <v>0</v>
      </c>
      <c r="O611" s="125">
        <f t="shared" si="34"/>
        <v>75140</v>
      </c>
      <c r="P611" s="125">
        <v>0</v>
      </c>
      <c r="Q611" s="96">
        <v>1</v>
      </c>
      <c r="R611" s="96">
        <v>0</v>
      </c>
      <c r="S611" s="97">
        <v>75140</v>
      </c>
      <c r="T611" s="96">
        <v>0</v>
      </c>
      <c r="U611" s="96">
        <v>1</v>
      </c>
      <c r="V611" s="96">
        <v>0</v>
      </c>
      <c r="W611" s="96">
        <v>75140</v>
      </c>
    </row>
    <row r="612" spans="2:23" ht="60">
      <c r="B612" s="82">
        <v>1752</v>
      </c>
      <c r="C612" s="89" t="s">
        <v>0</v>
      </c>
      <c r="D612" s="8" t="str">
        <f t="shared" si="32"/>
        <v>1752Vigilancia de la salud ambiental</v>
      </c>
      <c r="E612" s="8" t="s">
        <v>1</v>
      </c>
      <c r="F612" s="8" t="s">
        <v>245</v>
      </c>
      <c r="G612" s="8" t="s">
        <v>353</v>
      </c>
      <c r="H612" s="8" t="s">
        <v>247</v>
      </c>
      <c r="I612" s="8" t="s">
        <v>248</v>
      </c>
      <c r="J612" s="8" t="s">
        <v>248</v>
      </c>
      <c r="K612" s="89" t="s">
        <v>40</v>
      </c>
      <c r="L612" s="89" t="s">
        <v>31</v>
      </c>
      <c r="M612" s="8" t="str">
        <f t="shared" si="31"/>
        <v>1752Vigilancia de la salud ambientalSAN CRISTOBALC. FEBRERO 2025</v>
      </c>
      <c r="N612" s="125">
        <f t="shared" si="33"/>
        <v>0</v>
      </c>
      <c r="O612" s="125">
        <f t="shared" si="34"/>
        <v>75140</v>
      </c>
      <c r="P612" s="125">
        <v>0</v>
      </c>
      <c r="Q612" s="96">
        <v>1</v>
      </c>
      <c r="R612" s="96">
        <v>0</v>
      </c>
      <c r="S612" s="97">
        <v>75140</v>
      </c>
      <c r="T612" s="96">
        <v>0</v>
      </c>
      <c r="U612" s="96">
        <v>1</v>
      </c>
      <c r="V612" s="96">
        <v>0</v>
      </c>
      <c r="W612" s="96">
        <v>75140</v>
      </c>
    </row>
    <row r="613" spans="2:23" ht="60">
      <c r="B613" s="82">
        <v>1752</v>
      </c>
      <c r="C613" s="89" t="s">
        <v>0</v>
      </c>
      <c r="D613" s="8" t="str">
        <f t="shared" si="32"/>
        <v>1752Vigilancia de la salud ambiental</v>
      </c>
      <c r="E613" s="8" t="s">
        <v>1</v>
      </c>
      <c r="F613" s="8" t="s">
        <v>245</v>
      </c>
      <c r="G613" s="8" t="s">
        <v>353</v>
      </c>
      <c r="H613" s="8" t="s">
        <v>247</v>
      </c>
      <c r="I613" s="8" t="s">
        <v>248</v>
      </c>
      <c r="J613" s="8" t="s">
        <v>248</v>
      </c>
      <c r="K613" s="89" t="s">
        <v>39</v>
      </c>
      <c r="L613" s="89" t="s">
        <v>31</v>
      </c>
      <c r="M613" s="8" t="str">
        <f t="shared" si="31"/>
        <v>1752Vigilancia de la salud ambientalMARTIRESC. FEBRERO 2025</v>
      </c>
      <c r="N613" s="125">
        <f t="shared" si="33"/>
        <v>0</v>
      </c>
      <c r="O613" s="125">
        <f t="shared" si="34"/>
        <v>75140</v>
      </c>
      <c r="P613" s="125">
        <v>0</v>
      </c>
      <c r="Q613" s="96">
        <v>14</v>
      </c>
      <c r="R613" s="96">
        <v>0</v>
      </c>
      <c r="S613" s="97">
        <v>1051960</v>
      </c>
      <c r="T613" s="96">
        <v>0</v>
      </c>
      <c r="U613" s="96">
        <v>13</v>
      </c>
      <c r="V613" s="96">
        <v>0</v>
      </c>
      <c r="W613" s="96">
        <v>976820</v>
      </c>
    </row>
    <row r="614" spans="2:23" ht="72">
      <c r="B614" s="82">
        <v>1752</v>
      </c>
      <c r="C614" s="89" t="s">
        <v>0</v>
      </c>
      <c r="D614" s="8" t="str">
        <f t="shared" si="32"/>
        <v>1752Vigilancia de la salud ambiental</v>
      </c>
      <c r="E614" s="8" t="s">
        <v>1</v>
      </c>
      <c r="F614" s="8" t="s">
        <v>245</v>
      </c>
      <c r="G614" s="8" t="s">
        <v>353</v>
      </c>
      <c r="H614" s="8" t="s">
        <v>247</v>
      </c>
      <c r="I614" s="8" t="s">
        <v>248</v>
      </c>
      <c r="J614" s="8" t="s">
        <v>248</v>
      </c>
      <c r="K614" s="89" t="s">
        <v>42</v>
      </c>
      <c r="L614" s="89" t="s">
        <v>31</v>
      </c>
      <c r="M614" s="8" t="str">
        <f t="shared" si="31"/>
        <v>1752Vigilancia de la salud ambientalANTONIO NARIÑOC. FEBRERO 2025</v>
      </c>
      <c r="N614" s="125">
        <f t="shared" si="33"/>
        <v>0</v>
      </c>
      <c r="O614" s="125">
        <f t="shared" si="34"/>
        <v>75140</v>
      </c>
      <c r="P614" s="125">
        <v>0</v>
      </c>
      <c r="Q614" s="96">
        <v>7</v>
      </c>
      <c r="R614" s="96">
        <v>0</v>
      </c>
      <c r="S614" s="97">
        <v>525980</v>
      </c>
      <c r="T614" s="96">
        <v>0</v>
      </c>
      <c r="U614" s="96">
        <v>7</v>
      </c>
      <c r="V614" s="96">
        <v>0</v>
      </c>
      <c r="W614" s="96">
        <v>525980</v>
      </c>
    </row>
    <row r="615" spans="2:23" ht="72">
      <c r="B615" s="82">
        <v>1752</v>
      </c>
      <c r="C615" s="89" t="s">
        <v>0</v>
      </c>
      <c r="D615" s="8" t="str">
        <f t="shared" si="32"/>
        <v>1752Vigilancia de la salud ambiental</v>
      </c>
      <c r="E615" s="8" t="s">
        <v>1</v>
      </c>
      <c r="F615" s="8" t="s">
        <v>245</v>
      </c>
      <c r="G615" s="8" t="s">
        <v>353</v>
      </c>
      <c r="H615" s="8" t="s">
        <v>247</v>
      </c>
      <c r="I615" s="8" t="s">
        <v>248</v>
      </c>
      <c r="J615" s="8" t="s">
        <v>248</v>
      </c>
      <c r="K615" s="77" t="s">
        <v>41</v>
      </c>
      <c r="L615" s="89" t="s">
        <v>31</v>
      </c>
      <c r="M615" s="8" t="str">
        <f t="shared" si="31"/>
        <v>1752Vigilancia de la salud ambientalRAFAEL URIBE URIBEC. FEBRERO 2025</v>
      </c>
      <c r="N615" s="125">
        <f t="shared" si="33"/>
        <v>0</v>
      </c>
      <c r="O615" s="125">
        <f t="shared" si="34"/>
        <v>75140</v>
      </c>
      <c r="P615" s="125">
        <v>0</v>
      </c>
      <c r="Q615" s="96">
        <v>7</v>
      </c>
      <c r="R615" s="96">
        <v>0</v>
      </c>
      <c r="S615" s="97">
        <v>525980</v>
      </c>
      <c r="T615" s="96">
        <v>0</v>
      </c>
      <c r="U615" s="96">
        <v>7</v>
      </c>
      <c r="V615" s="96">
        <v>0</v>
      </c>
      <c r="W615" s="96">
        <v>525980</v>
      </c>
    </row>
    <row r="616" spans="2:23" ht="72">
      <c r="B616" s="82">
        <v>1753</v>
      </c>
      <c r="C616" s="89" t="s">
        <v>0</v>
      </c>
      <c r="D616" s="8" t="str">
        <f t="shared" si="32"/>
        <v>1753Vigilancia de la salud ambiental</v>
      </c>
      <c r="E616" s="8" t="s">
        <v>1</v>
      </c>
      <c r="F616" s="8" t="s">
        <v>245</v>
      </c>
      <c r="G616" s="8" t="s">
        <v>354</v>
      </c>
      <c r="H616" s="8" t="s">
        <v>247</v>
      </c>
      <c r="I616" s="8" t="s">
        <v>248</v>
      </c>
      <c r="J616" s="8" t="s">
        <v>248</v>
      </c>
      <c r="K616" s="89" t="s">
        <v>39</v>
      </c>
      <c r="L616" s="89" t="s">
        <v>31</v>
      </c>
      <c r="M616" s="8" t="str">
        <f t="shared" si="31"/>
        <v>1753Vigilancia de la salud ambientalMARTIRESC. FEBRERO 2025</v>
      </c>
      <c r="N616" s="125">
        <f t="shared" si="33"/>
        <v>0</v>
      </c>
      <c r="O616" s="125">
        <f t="shared" si="34"/>
        <v>90168</v>
      </c>
      <c r="P616" s="125">
        <v>0</v>
      </c>
      <c r="Q616" s="96">
        <v>1</v>
      </c>
      <c r="R616" s="96">
        <v>0</v>
      </c>
      <c r="S616" s="97">
        <v>90168</v>
      </c>
      <c r="T616" s="96">
        <v>0</v>
      </c>
      <c r="U616" s="96">
        <v>1</v>
      </c>
      <c r="V616" s="96">
        <v>0</v>
      </c>
      <c r="W616" s="96">
        <v>90168</v>
      </c>
    </row>
    <row r="617" spans="2:23" ht="72">
      <c r="B617" s="82">
        <v>1753</v>
      </c>
      <c r="C617" s="89" t="s">
        <v>0</v>
      </c>
      <c r="D617" s="8" t="str">
        <f t="shared" si="32"/>
        <v>1753Vigilancia de la salud ambiental</v>
      </c>
      <c r="E617" s="8" t="s">
        <v>1</v>
      </c>
      <c r="F617" s="8" t="s">
        <v>245</v>
      </c>
      <c r="G617" s="8" t="s">
        <v>354</v>
      </c>
      <c r="H617" s="8" t="s">
        <v>247</v>
      </c>
      <c r="I617" s="8" t="s">
        <v>248</v>
      </c>
      <c r="J617" s="8" t="s">
        <v>248</v>
      </c>
      <c r="K617" s="77" t="s">
        <v>42</v>
      </c>
      <c r="L617" s="89" t="s">
        <v>31</v>
      </c>
      <c r="M617" s="8" t="str">
        <f t="shared" si="31"/>
        <v>1753Vigilancia de la salud ambientalANTONIO NARIÑOC. FEBRERO 2025</v>
      </c>
      <c r="N617" s="125">
        <f t="shared" si="33"/>
        <v>0</v>
      </c>
      <c r="O617" s="125">
        <f t="shared" si="34"/>
        <v>0</v>
      </c>
      <c r="P617" s="125">
        <v>0</v>
      </c>
      <c r="Q617" s="96">
        <v>0</v>
      </c>
      <c r="R617" s="96">
        <v>0</v>
      </c>
      <c r="S617" s="97">
        <v>0</v>
      </c>
      <c r="T617" s="96">
        <v>0</v>
      </c>
      <c r="U617" s="96">
        <v>0</v>
      </c>
      <c r="V617" s="96">
        <v>0</v>
      </c>
      <c r="W617" s="96">
        <v>0</v>
      </c>
    </row>
    <row r="618" spans="2:23" ht="72">
      <c r="B618" s="82">
        <v>1753</v>
      </c>
      <c r="C618" s="89" t="s">
        <v>0</v>
      </c>
      <c r="D618" s="8" t="str">
        <f t="shared" si="32"/>
        <v>1753Vigilancia de la salud ambiental</v>
      </c>
      <c r="E618" s="8" t="s">
        <v>1</v>
      </c>
      <c r="F618" s="8" t="s">
        <v>245</v>
      </c>
      <c r="G618" s="8" t="s">
        <v>354</v>
      </c>
      <c r="H618" s="8" t="s">
        <v>247</v>
      </c>
      <c r="I618" s="8" t="s">
        <v>248</v>
      </c>
      <c r="J618" s="8" t="s">
        <v>248</v>
      </c>
      <c r="K618" s="89" t="s">
        <v>41</v>
      </c>
      <c r="L618" s="89" t="s">
        <v>31</v>
      </c>
      <c r="M618" s="8" t="str">
        <f t="shared" si="31"/>
        <v>1753Vigilancia de la salud ambientalRAFAEL URIBE URIBEC. FEBRERO 2025</v>
      </c>
      <c r="N618" s="125">
        <f t="shared" si="33"/>
        <v>0</v>
      </c>
      <c r="O618" s="125">
        <f t="shared" si="34"/>
        <v>0</v>
      </c>
      <c r="P618" s="125">
        <v>0</v>
      </c>
      <c r="Q618" s="96">
        <v>0</v>
      </c>
      <c r="R618" s="96">
        <v>0</v>
      </c>
      <c r="S618" s="97">
        <v>0</v>
      </c>
      <c r="T618" s="96">
        <v>0</v>
      </c>
      <c r="U618" s="96">
        <v>0</v>
      </c>
      <c r="V618" s="96">
        <v>0</v>
      </c>
      <c r="W618" s="96">
        <v>0</v>
      </c>
    </row>
    <row r="619" spans="2:23" ht="72">
      <c r="B619" s="82">
        <v>1754</v>
      </c>
      <c r="C619" s="89" t="s">
        <v>0</v>
      </c>
      <c r="D619" s="8" t="str">
        <f t="shared" si="32"/>
        <v>1754Vigilancia de la salud ambiental</v>
      </c>
      <c r="E619" s="8" t="s">
        <v>1</v>
      </c>
      <c r="F619" s="8" t="s">
        <v>245</v>
      </c>
      <c r="G619" s="8" t="s">
        <v>355</v>
      </c>
      <c r="H619" s="8" t="s">
        <v>247</v>
      </c>
      <c r="I619" s="8" t="s">
        <v>248</v>
      </c>
      <c r="J619" s="8" t="s">
        <v>248</v>
      </c>
      <c r="K619" s="89" t="s">
        <v>38</v>
      </c>
      <c r="L619" s="89" t="s">
        <v>31</v>
      </c>
      <c r="M619" s="8" t="str">
        <f t="shared" si="31"/>
        <v>1754Vigilancia de la salud ambientalSANTA FEC. FEBRERO 2025</v>
      </c>
      <c r="N619" s="125">
        <f t="shared" si="33"/>
        <v>0</v>
      </c>
      <c r="O619" s="125">
        <f t="shared" si="34"/>
        <v>75140</v>
      </c>
      <c r="P619" s="125">
        <v>0</v>
      </c>
      <c r="Q619" s="96">
        <v>2</v>
      </c>
      <c r="R619" s="96">
        <v>0</v>
      </c>
      <c r="S619" s="97">
        <v>150280</v>
      </c>
      <c r="T619" s="96">
        <v>0</v>
      </c>
      <c r="U619" s="96">
        <v>2</v>
      </c>
      <c r="V619" s="96">
        <v>0</v>
      </c>
      <c r="W619" s="96">
        <v>150280</v>
      </c>
    </row>
    <row r="620" spans="2:23" ht="72">
      <c r="B620" s="82">
        <v>1754</v>
      </c>
      <c r="C620" s="89" t="s">
        <v>0</v>
      </c>
      <c r="D620" s="8" t="str">
        <f t="shared" si="32"/>
        <v>1754Vigilancia de la salud ambiental</v>
      </c>
      <c r="E620" s="8" t="s">
        <v>1</v>
      </c>
      <c r="F620" s="8" t="s">
        <v>245</v>
      </c>
      <c r="G620" s="8" t="s">
        <v>355</v>
      </c>
      <c r="H620" s="8" t="s">
        <v>247</v>
      </c>
      <c r="I620" s="8" t="s">
        <v>248</v>
      </c>
      <c r="J620" s="8" t="s">
        <v>248</v>
      </c>
      <c r="K620" s="77" t="s">
        <v>40</v>
      </c>
      <c r="L620" s="89" t="s">
        <v>31</v>
      </c>
      <c r="M620" s="8" t="str">
        <f t="shared" si="31"/>
        <v>1754Vigilancia de la salud ambientalSAN CRISTOBALC. FEBRERO 2025</v>
      </c>
      <c r="N620" s="125">
        <f t="shared" si="33"/>
        <v>0</v>
      </c>
      <c r="O620" s="125">
        <f t="shared" si="34"/>
        <v>75140</v>
      </c>
      <c r="P620" s="125">
        <v>0</v>
      </c>
      <c r="Q620" s="96">
        <v>12</v>
      </c>
      <c r="R620" s="96">
        <v>0</v>
      </c>
      <c r="S620" s="97">
        <v>901680</v>
      </c>
      <c r="T620" s="96">
        <v>0</v>
      </c>
      <c r="U620" s="96">
        <v>0</v>
      </c>
      <c r="V620" s="96">
        <v>0</v>
      </c>
      <c r="W620" s="96">
        <v>0</v>
      </c>
    </row>
    <row r="621" spans="2:23" ht="72">
      <c r="B621" s="82">
        <v>1754</v>
      </c>
      <c r="C621" s="89" t="s">
        <v>0</v>
      </c>
      <c r="D621" s="8" t="str">
        <f t="shared" si="32"/>
        <v>1754Vigilancia de la salud ambiental</v>
      </c>
      <c r="E621" s="8" t="s">
        <v>1</v>
      </c>
      <c r="F621" s="8" t="s">
        <v>245</v>
      </c>
      <c r="G621" s="8" t="s">
        <v>355</v>
      </c>
      <c r="H621" s="8" t="s">
        <v>247</v>
      </c>
      <c r="I621" s="8" t="s">
        <v>248</v>
      </c>
      <c r="J621" s="8" t="s">
        <v>248</v>
      </c>
      <c r="K621" s="89" t="s">
        <v>39</v>
      </c>
      <c r="L621" s="89" t="s">
        <v>31</v>
      </c>
      <c r="M621" s="8" t="str">
        <f t="shared" si="31"/>
        <v>1754Vigilancia de la salud ambientalMARTIRESC. FEBRERO 2025</v>
      </c>
      <c r="N621" s="125">
        <f t="shared" si="33"/>
        <v>0</v>
      </c>
      <c r="O621" s="125">
        <f t="shared" si="34"/>
        <v>75140</v>
      </c>
      <c r="P621" s="125">
        <v>0</v>
      </c>
      <c r="Q621" s="96">
        <v>91</v>
      </c>
      <c r="R621" s="96">
        <v>0</v>
      </c>
      <c r="S621" s="97">
        <v>6837740</v>
      </c>
      <c r="T621" s="96">
        <v>0</v>
      </c>
      <c r="U621" s="96">
        <v>89</v>
      </c>
      <c r="V621" s="96">
        <v>0</v>
      </c>
      <c r="W621" s="96">
        <v>6687460</v>
      </c>
    </row>
    <row r="622" spans="2:23" ht="72">
      <c r="B622" s="82">
        <v>1754</v>
      </c>
      <c r="C622" s="89" t="s">
        <v>0</v>
      </c>
      <c r="D622" s="8" t="str">
        <f t="shared" si="32"/>
        <v>1754Vigilancia de la salud ambiental</v>
      </c>
      <c r="E622" s="8" t="s">
        <v>1</v>
      </c>
      <c r="F622" s="8" t="s">
        <v>245</v>
      </c>
      <c r="G622" s="8" t="s">
        <v>355</v>
      </c>
      <c r="H622" s="8" t="s">
        <v>247</v>
      </c>
      <c r="I622" s="8" t="s">
        <v>248</v>
      </c>
      <c r="J622" s="8" t="s">
        <v>248</v>
      </c>
      <c r="K622" s="77" t="s">
        <v>42</v>
      </c>
      <c r="L622" s="89" t="s">
        <v>31</v>
      </c>
      <c r="M622" s="8" t="str">
        <f t="shared" si="31"/>
        <v>1754Vigilancia de la salud ambientalANTONIO NARIÑOC. FEBRERO 2025</v>
      </c>
      <c r="N622" s="125">
        <f t="shared" si="33"/>
        <v>0</v>
      </c>
      <c r="O622" s="125">
        <f t="shared" si="34"/>
        <v>75140</v>
      </c>
      <c r="P622" s="125">
        <v>0</v>
      </c>
      <c r="Q622" s="96">
        <v>10</v>
      </c>
      <c r="R622" s="96">
        <v>0</v>
      </c>
      <c r="S622" s="97">
        <v>751400</v>
      </c>
      <c r="T622" s="96">
        <v>0</v>
      </c>
      <c r="U622" s="96">
        <v>9</v>
      </c>
      <c r="V622" s="96">
        <v>0</v>
      </c>
      <c r="W622" s="96">
        <v>676260</v>
      </c>
    </row>
    <row r="623" spans="2:23" ht="72">
      <c r="B623" s="82">
        <v>1754</v>
      </c>
      <c r="C623" s="89" t="s">
        <v>0</v>
      </c>
      <c r="D623" s="8" t="str">
        <f t="shared" si="32"/>
        <v>1754Vigilancia de la salud ambiental</v>
      </c>
      <c r="E623" s="8" t="s">
        <v>1</v>
      </c>
      <c r="F623" s="8" t="s">
        <v>245</v>
      </c>
      <c r="G623" s="8" t="s">
        <v>355</v>
      </c>
      <c r="H623" s="8" t="s">
        <v>247</v>
      </c>
      <c r="I623" s="8" t="s">
        <v>248</v>
      </c>
      <c r="J623" s="8" t="s">
        <v>248</v>
      </c>
      <c r="K623" s="89" t="s">
        <v>41</v>
      </c>
      <c r="L623" s="89" t="s">
        <v>31</v>
      </c>
      <c r="M623" s="8" t="str">
        <f t="shared" si="31"/>
        <v>1754Vigilancia de la salud ambientalRAFAEL URIBE URIBEC. FEBRERO 2025</v>
      </c>
      <c r="N623" s="125">
        <f t="shared" si="33"/>
        <v>0</v>
      </c>
      <c r="O623" s="125">
        <f t="shared" si="34"/>
        <v>75140</v>
      </c>
      <c r="P623" s="125">
        <v>0</v>
      </c>
      <c r="Q623" s="96">
        <v>10</v>
      </c>
      <c r="R623" s="96">
        <v>0</v>
      </c>
      <c r="S623" s="97">
        <v>751400</v>
      </c>
      <c r="T623" s="96">
        <v>0</v>
      </c>
      <c r="U623" s="96">
        <v>10</v>
      </c>
      <c r="V623" s="96">
        <v>0</v>
      </c>
      <c r="W623" s="96">
        <v>751400</v>
      </c>
    </row>
    <row r="624" spans="2:23" ht="72">
      <c r="B624" s="82">
        <v>1755</v>
      </c>
      <c r="C624" s="89" t="s">
        <v>0</v>
      </c>
      <c r="D624" s="8" t="str">
        <f t="shared" si="32"/>
        <v>1755Vigilancia de la salud ambiental</v>
      </c>
      <c r="E624" s="8" t="s">
        <v>1</v>
      </c>
      <c r="F624" s="8" t="s">
        <v>245</v>
      </c>
      <c r="G624" s="8" t="s">
        <v>356</v>
      </c>
      <c r="H624" s="8" t="s">
        <v>247</v>
      </c>
      <c r="I624" s="8" t="s">
        <v>248</v>
      </c>
      <c r="J624" s="8" t="s">
        <v>248</v>
      </c>
      <c r="K624" s="77" t="s">
        <v>42</v>
      </c>
      <c r="L624" s="89" t="s">
        <v>31</v>
      </c>
      <c r="M624" s="8" t="str">
        <f t="shared" si="31"/>
        <v>1755Vigilancia de la salud ambientalANTONIO NARIÑOC. FEBRERO 2025</v>
      </c>
      <c r="N624" s="125">
        <f t="shared" si="33"/>
        <v>0</v>
      </c>
      <c r="O624" s="125">
        <f t="shared" si="34"/>
        <v>0</v>
      </c>
      <c r="P624" s="125">
        <v>0</v>
      </c>
      <c r="Q624" s="96">
        <v>0</v>
      </c>
      <c r="R624" s="96">
        <v>0</v>
      </c>
      <c r="S624" s="97">
        <v>0</v>
      </c>
      <c r="T624" s="96">
        <v>0</v>
      </c>
      <c r="U624" s="96">
        <v>0</v>
      </c>
      <c r="V624" s="96">
        <v>0</v>
      </c>
      <c r="W624" s="96">
        <v>0</v>
      </c>
    </row>
    <row r="625" spans="2:23" ht="60">
      <c r="B625" s="82">
        <v>1756</v>
      </c>
      <c r="C625" s="89" t="s">
        <v>0</v>
      </c>
      <c r="D625" s="8" t="str">
        <f t="shared" si="32"/>
        <v>1756Vigilancia de la salud ambiental</v>
      </c>
      <c r="E625" s="8" t="s">
        <v>1</v>
      </c>
      <c r="F625" s="8" t="s">
        <v>245</v>
      </c>
      <c r="G625" s="8" t="s">
        <v>357</v>
      </c>
      <c r="H625" s="8" t="s">
        <v>247</v>
      </c>
      <c r="I625" s="8" t="s">
        <v>248</v>
      </c>
      <c r="J625" s="8" t="s">
        <v>248</v>
      </c>
      <c r="K625" s="89" t="s">
        <v>40</v>
      </c>
      <c r="L625" s="89" t="s">
        <v>31</v>
      </c>
      <c r="M625" s="8" t="str">
        <f t="shared" si="31"/>
        <v>1756Vigilancia de la salud ambientalSAN CRISTOBALC. FEBRERO 2025</v>
      </c>
      <c r="N625" s="125">
        <f t="shared" si="33"/>
        <v>0</v>
      </c>
      <c r="O625" s="125">
        <f t="shared" si="34"/>
        <v>60112</v>
      </c>
      <c r="P625" s="125">
        <v>0</v>
      </c>
      <c r="Q625" s="96">
        <v>1</v>
      </c>
      <c r="R625" s="96">
        <v>0</v>
      </c>
      <c r="S625" s="97">
        <v>60112</v>
      </c>
      <c r="T625" s="96">
        <v>0</v>
      </c>
      <c r="U625" s="96">
        <v>1</v>
      </c>
      <c r="V625" s="96">
        <v>0</v>
      </c>
      <c r="W625" s="96">
        <v>60112</v>
      </c>
    </row>
    <row r="626" spans="2:23" ht="60">
      <c r="B626" s="82">
        <v>1756</v>
      </c>
      <c r="C626" s="89" t="s">
        <v>0</v>
      </c>
      <c r="D626" s="8" t="str">
        <f t="shared" si="32"/>
        <v>1756Vigilancia de la salud ambiental</v>
      </c>
      <c r="E626" s="8" t="s">
        <v>1</v>
      </c>
      <c r="F626" s="8" t="s">
        <v>245</v>
      </c>
      <c r="G626" s="8" t="s">
        <v>357</v>
      </c>
      <c r="H626" s="8" t="s">
        <v>247</v>
      </c>
      <c r="I626" s="8" t="s">
        <v>248</v>
      </c>
      <c r="J626" s="8" t="s">
        <v>248</v>
      </c>
      <c r="K626" s="77" t="s">
        <v>39</v>
      </c>
      <c r="L626" s="89" t="s">
        <v>31</v>
      </c>
      <c r="M626" s="8" t="str">
        <f t="shared" si="31"/>
        <v>1756Vigilancia de la salud ambientalMARTIRESC. FEBRERO 2025</v>
      </c>
      <c r="N626" s="125">
        <f t="shared" si="33"/>
        <v>0</v>
      </c>
      <c r="O626" s="125">
        <f t="shared" si="34"/>
        <v>60112</v>
      </c>
      <c r="P626" s="125">
        <v>0</v>
      </c>
      <c r="Q626" s="96">
        <v>4</v>
      </c>
      <c r="R626" s="96">
        <v>0</v>
      </c>
      <c r="S626" s="97">
        <v>240448</v>
      </c>
      <c r="T626" s="96">
        <v>0</v>
      </c>
      <c r="U626" s="96">
        <v>4</v>
      </c>
      <c r="V626" s="96">
        <v>0</v>
      </c>
      <c r="W626" s="96">
        <v>240448</v>
      </c>
    </row>
    <row r="627" spans="2:23" ht="72">
      <c r="B627" s="82">
        <v>1756</v>
      </c>
      <c r="C627" s="89" t="s">
        <v>0</v>
      </c>
      <c r="D627" s="8" t="str">
        <f t="shared" si="32"/>
        <v>1756Vigilancia de la salud ambiental</v>
      </c>
      <c r="E627" s="8" t="s">
        <v>1</v>
      </c>
      <c r="F627" s="8" t="s">
        <v>245</v>
      </c>
      <c r="G627" s="8" t="s">
        <v>357</v>
      </c>
      <c r="H627" s="8" t="s">
        <v>247</v>
      </c>
      <c r="I627" s="8" t="s">
        <v>248</v>
      </c>
      <c r="J627" s="8" t="s">
        <v>248</v>
      </c>
      <c r="K627" s="77" t="s">
        <v>42</v>
      </c>
      <c r="L627" s="89" t="s">
        <v>31</v>
      </c>
      <c r="M627" s="8" t="str">
        <f t="shared" si="31"/>
        <v>1756Vigilancia de la salud ambientalANTONIO NARIÑOC. FEBRERO 2025</v>
      </c>
      <c r="N627" s="125">
        <f t="shared" si="33"/>
        <v>0</v>
      </c>
      <c r="O627" s="125">
        <f t="shared" si="34"/>
        <v>60112</v>
      </c>
      <c r="P627" s="125">
        <v>0</v>
      </c>
      <c r="Q627" s="96">
        <v>1</v>
      </c>
      <c r="R627" s="96">
        <v>0</v>
      </c>
      <c r="S627" s="97">
        <v>60112</v>
      </c>
      <c r="T627" s="96">
        <v>0</v>
      </c>
      <c r="U627" s="96">
        <v>1</v>
      </c>
      <c r="V627" s="96">
        <v>0</v>
      </c>
      <c r="W627" s="96">
        <v>60112</v>
      </c>
    </row>
    <row r="628" spans="2:23" ht="72">
      <c r="B628" s="82">
        <v>1756</v>
      </c>
      <c r="C628" s="89" t="s">
        <v>0</v>
      </c>
      <c r="D628" s="8" t="str">
        <f t="shared" si="32"/>
        <v>1756Vigilancia de la salud ambiental</v>
      </c>
      <c r="E628" s="8" t="s">
        <v>1</v>
      </c>
      <c r="F628" s="8" t="s">
        <v>245</v>
      </c>
      <c r="G628" s="8" t="s">
        <v>357</v>
      </c>
      <c r="H628" s="8" t="s">
        <v>247</v>
      </c>
      <c r="I628" s="8" t="s">
        <v>248</v>
      </c>
      <c r="J628" s="8" t="s">
        <v>248</v>
      </c>
      <c r="K628" s="89" t="s">
        <v>41</v>
      </c>
      <c r="L628" s="89" t="s">
        <v>31</v>
      </c>
      <c r="M628" s="8" t="str">
        <f t="shared" si="31"/>
        <v>1756Vigilancia de la salud ambientalRAFAEL URIBE URIBEC. FEBRERO 2025</v>
      </c>
      <c r="N628" s="125">
        <f t="shared" si="33"/>
        <v>0</v>
      </c>
      <c r="O628" s="125">
        <f t="shared" si="34"/>
        <v>0</v>
      </c>
      <c r="P628" s="125">
        <v>0</v>
      </c>
      <c r="Q628" s="96">
        <v>0</v>
      </c>
      <c r="R628" s="96">
        <v>0</v>
      </c>
      <c r="S628" s="97">
        <v>0</v>
      </c>
      <c r="T628" s="96">
        <v>0</v>
      </c>
      <c r="U628" s="96">
        <v>0</v>
      </c>
      <c r="V628" s="96">
        <v>0</v>
      </c>
      <c r="W628" s="96">
        <v>0</v>
      </c>
    </row>
    <row r="629" spans="2:23" ht="60">
      <c r="B629" s="82">
        <v>1758</v>
      </c>
      <c r="C629" s="89" t="s">
        <v>0</v>
      </c>
      <c r="D629" s="8" t="str">
        <f t="shared" si="32"/>
        <v>1758Vigilancia de la salud ambiental</v>
      </c>
      <c r="E629" s="8" t="s">
        <v>1</v>
      </c>
      <c r="F629" s="8" t="s">
        <v>245</v>
      </c>
      <c r="G629" s="8" t="s">
        <v>358</v>
      </c>
      <c r="H629" s="8" t="s">
        <v>247</v>
      </c>
      <c r="I629" s="8" t="s">
        <v>248</v>
      </c>
      <c r="J629" s="8" t="s">
        <v>248</v>
      </c>
      <c r="K629" s="89" t="s">
        <v>38</v>
      </c>
      <c r="L629" s="89" t="s">
        <v>31</v>
      </c>
      <c r="M629" s="8" t="str">
        <f t="shared" si="31"/>
        <v>1758Vigilancia de la salud ambientalSANTA FEC. FEBRERO 2025</v>
      </c>
      <c r="N629" s="125">
        <f t="shared" si="33"/>
        <v>0</v>
      </c>
      <c r="O629" s="125">
        <f t="shared" si="34"/>
        <v>90168</v>
      </c>
      <c r="P629" s="125">
        <v>0</v>
      </c>
      <c r="Q629" s="96">
        <v>1</v>
      </c>
      <c r="R629" s="96">
        <v>0</v>
      </c>
      <c r="S629" s="97">
        <v>90168</v>
      </c>
      <c r="T629" s="96">
        <v>0</v>
      </c>
      <c r="U629" s="96">
        <v>0</v>
      </c>
      <c r="V629" s="96">
        <v>0</v>
      </c>
      <c r="W629" s="96">
        <v>0</v>
      </c>
    </row>
    <row r="630" spans="2:23" ht="60">
      <c r="B630" s="82">
        <v>1758</v>
      </c>
      <c r="C630" s="89" t="s">
        <v>0</v>
      </c>
      <c r="D630" s="8" t="str">
        <f t="shared" si="32"/>
        <v>1758Vigilancia de la salud ambiental</v>
      </c>
      <c r="E630" s="8" t="s">
        <v>1</v>
      </c>
      <c r="F630" s="8" t="s">
        <v>245</v>
      </c>
      <c r="G630" s="8" t="s">
        <v>358</v>
      </c>
      <c r="H630" s="8" t="s">
        <v>247</v>
      </c>
      <c r="I630" s="8" t="s">
        <v>248</v>
      </c>
      <c r="J630" s="8" t="s">
        <v>248</v>
      </c>
      <c r="K630" s="77" t="s">
        <v>40</v>
      </c>
      <c r="L630" s="89" t="s">
        <v>31</v>
      </c>
      <c r="M630" s="8" t="str">
        <f t="shared" si="31"/>
        <v>1758Vigilancia de la salud ambientalSAN CRISTOBALC. FEBRERO 2025</v>
      </c>
      <c r="N630" s="125">
        <f t="shared" si="33"/>
        <v>0</v>
      </c>
      <c r="O630" s="125">
        <f t="shared" si="34"/>
        <v>0</v>
      </c>
      <c r="P630" s="125">
        <v>0</v>
      </c>
      <c r="Q630" s="96">
        <v>0</v>
      </c>
      <c r="R630" s="96">
        <v>0</v>
      </c>
      <c r="S630" s="97">
        <v>0</v>
      </c>
      <c r="T630" s="96">
        <v>0</v>
      </c>
      <c r="U630" s="96">
        <v>0</v>
      </c>
      <c r="V630" s="96">
        <v>0</v>
      </c>
      <c r="W630" s="96">
        <v>0</v>
      </c>
    </row>
    <row r="631" spans="2:23" ht="60">
      <c r="B631" s="82">
        <v>1758</v>
      </c>
      <c r="C631" s="89" t="s">
        <v>0</v>
      </c>
      <c r="D631" s="8" t="str">
        <f t="shared" si="32"/>
        <v>1758Vigilancia de la salud ambiental</v>
      </c>
      <c r="E631" s="8" t="s">
        <v>1</v>
      </c>
      <c r="F631" s="8" t="s">
        <v>245</v>
      </c>
      <c r="G631" s="8" t="s">
        <v>358</v>
      </c>
      <c r="H631" s="8" t="s">
        <v>247</v>
      </c>
      <c r="I631" s="8" t="s">
        <v>248</v>
      </c>
      <c r="J631" s="8" t="s">
        <v>248</v>
      </c>
      <c r="K631" s="89" t="s">
        <v>39</v>
      </c>
      <c r="L631" s="89" t="s">
        <v>31</v>
      </c>
      <c r="M631" s="8" t="str">
        <f t="shared" si="31"/>
        <v>1758Vigilancia de la salud ambientalMARTIRESC. FEBRERO 2025</v>
      </c>
      <c r="N631" s="125">
        <f t="shared" si="33"/>
        <v>0</v>
      </c>
      <c r="O631" s="125">
        <f t="shared" si="34"/>
        <v>90168</v>
      </c>
      <c r="P631" s="125">
        <v>0</v>
      </c>
      <c r="Q631" s="96">
        <v>1</v>
      </c>
      <c r="R631" s="96">
        <v>0</v>
      </c>
      <c r="S631" s="97">
        <v>90168</v>
      </c>
      <c r="T631" s="96">
        <v>0</v>
      </c>
      <c r="U631" s="96">
        <v>1</v>
      </c>
      <c r="V631" s="96">
        <v>0</v>
      </c>
      <c r="W631" s="96">
        <v>90168</v>
      </c>
    </row>
    <row r="632" spans="2:23" ht="72">
      <c r="B632" s="82">
        <v>1758</v>
      </c>
      <c r="C632" s="89" t="s">
        <v>0</v>
      </c>
      <c r="D632" s="8" t="str">
        <f t="shared" si="32"/>
        <v>1758Vigilancia de la salud ambiental</v>
      </c>
      <c r="E632" s="8" t="s">
        <v>1</v>
      </c>
      <c r="F632" s="8" t="s">
        <v>245</v>
      </c>
      <c r="G632" s="8" t="s">
        <v>358</v>
      </c>
      <c r="H632" s="8" t="s">
        <v>247</v>
      </c>
      <c r="I632" s="8" t="s">
        <v>248</v>
      </c>
      <c r="J632" s="8" t="s">
        <v>248</v>
      </c>
      <c r="K632" s="77" t="s">
        <v>42</v>
      </c>
      <c r="L632" s="89" t="s">
        <v>31</v>
      </c>
      <c r="M632" s="8" t="str">
        <f t="shared" si="31"/>
        <v>1758Vigilancia de la salud ambientalANTONIO NARIÑOC. FEBRERO 2025</v>
      </c>
      <c r="N632" s="125">
        <f t="shared" si="33"/>
        <v>0</v>
      </c>
      <c r="O632" s="125">
        <f t="shared" si="34"/>
        <v>0</v>
      </c>
      <c r="P632" s="125">
        <v>0</v>
      </c>
      <c r="Q632" s="96">
        <v>0</v>
      </c>
      <c r="R632" s="96">
        <v>0</v>
      </c>
      <c r="S632" s="97">
        <v>0</v>
      </c>
      <c r="T632" s="96">
        <v>0</v>
      </c>
      <c r="U632" s="96">
        <v>0</v>
      </c>
      <c r="V632" s="96">
        <v>0</v>
      </c>
      <c r="W632" s="96">
        <v>0</v>
      </c>
    </row>
    <row r="633" spans="2:23" ht="72">
      <c r="B633" s="82">
        <v>1758</v>
      </c>
      <c r="C633" s="89" t="s">
        <v>0</v>
      </c>
      <c r="D633" s="8" t="str">
        <f t="shared" si="32"/>
        <v>1758Vigilancia de la salud ambiental</v>
      </c>
      <c r="E633" s="8" t="s">
        <v>1</v>
      </c>
      <c r="F633" s="8" t="s">
        <v>245</v>
      </c>
      <c r="G633" s="8" t="s">
        <v>358</v>
      </c>
      <c r="H633" s="8" t="s">
        <v>247</v>
      </c>
      <c r="I633" s="8" t="s">
        <v>248</v>
      </c>
      <c r="J633" s="8" t="s">
        <v>248</v>
      </c>
      <c r="K633" s="89" t="s">
        <v>41</v>
      </c>
      <c r="L633" s="89" t="s">
        <v>31</v>
      </c>
      <c r="M633" s="8" t="str">
        <f t="shared" si="31"/>
        <v>1758Vigilancia de la salud ambientalRAFAEL URIBE URIBEC. FEBRERO 2025</v>
      </c>
      <c r="N633" s="125">
        <f t="shared" si="33"/>
        <v>0</v>
      </c>
      <c r="O633" s="125">
        <f t="shared" si="34"/>
        <v>0</v>
      </c>
      <c r="P633" s="125">
        <v>0</v>
      </c>
      <c r="Q633" s="96">
        <v>0</v>
      </c>
      <c r="R633" s="96">
        <v>0</v>
      </c>
      <c r="S633" s="97">
        <v>0</v>
      </c>
      <c r="T633" s="96">
        <v>0</v>
      </c>
      <c r="U633" s="96">
        <v>0</v>
      </c>
      <c r="V633" s="96">
        <v>0</v>
      </c>
      <c r="W633" s="96">
        <v>0</v>
      </c>
    </row>
    <row r="634" spans="2:23" ht="72">
      <c r="B634" s="82">
        <v>1759</v>
      </c>
      <c r="C634" s="89" t="s">
        <v>0</v>
      </c>
      <c r="D634" s="8" t="str">
        <f t="shared" si="32"/>
        <v>1759Vigilancia de la salud ambiental</v>
      </c>
      <c r="E634" s="8" t="s">
        <v>1</v>
      </c>
      <c r="F634" s="8" t="s">
        <v>245</v>
      </c>
      <c r="G634" s="8" t="s">
        <v>359</v>
      </c>
      <c r="H634" s="8" t="s">
        <v>247</v>
      </c>
      <c r="I634" s="8" t="s">
        <v>248</v>
      </c>
      <c r="J634" s="8" t="s">
        <v>248</v>
      </c>
      <c r="K634" s="77" t="s">
        <v>38</v>
      </c>
      <c r="L634" s="89" t="s">
        <v>31</v>
      </c>
      <c r="M634" s="8" t="str">
        <f t="shared" si="31"/>
        <v>1759Vigilancia de la salud ambientalSANTA FEC. FEBRERO 2025</v>
      </c>
      <c r="N634" s="125">
        <f t="shared" si="33"/>
        <v>0</v>
      </c>
      <c r="O634" s="125">
        <f t="shared" si="34"/>
        <v>60112</v>
      </c>
      <c r="P634" s="125">
        <v>0</v>
      </c>
      <c r="Q634" s="96">
        <v>6</v>
      </c>
      <c r="R634" s="96">
        <v>0</v>
      </c>
      <c r="S634" s="97">
        <v>360672</v>
      </c>
      <c r="T634" s="96">
        <v>0</v>
      </c>
      <c r="U634" s="96">
        <v>6</v>
      </c>
      <c r="V634" s="96">
        <v>0</v>
      </c>
      <c r="W634" s="96">
        <v>360672</v>
      </c>
    </row>
    <row r="635" spans="2:23" ht="72">
      <c r="B635" s="82">
        <v>1759</v>
      </c>
      <c r="C635" s="89" t="s">
        <v>0</v>
      </c>
      <c r="D635" s="8" t="str">
        <f t="shared" si="32"/>
        <v>1759Vigilancia de la salud ambiental</v>
      </c>
      <c r="E635" s="8" t="s">
        <v>1</v>
      </c>
      <c r="F635" s="8" t="s">
        <v>245</v>
      </c>
      <c r="G635" s="8" t="s">
        <v>359</v>
      </c>
      <c r="H635" s="8" t="s">
        <v>247</v>
      </c>
      <c r="I635" s="8" t="s">
        <v>248</v>
      </c>
      <c r="J635" s="8" t="s">
        <v>248</v>
      </c>
      <c r="K635" s="89" t="s">
        <v>40</v>
      </c>
      <c r="L635" s="89" t="s">
        <v>31</v>
      </c>
      <c r="M635" s="8" t="str">
        <f t="shared" si="31"/>
        <v>1759Vigilancia de la salud ambientalSAN CRISTOBALC. FEBRERO 2025</v>
      </c>
      <c r="N635" s="125">
        <f t="shared" si="33"/>
        <v>0</v>
      </c>
      <c r="O635" s="125">
        <f t="shared" si="34"/>
        <v>60112</v>
      </c>
      <c r="P635" s="125">
        <v>0</v>
      </c>
      <c r="Q635" s="96">
        <v>30</v>
      </c>
      <c r="R635" s="96">
        <v>0</v>
      </c>
      <c r="S635" s="97">
        <v>1803360</v>
      </c>
      <c r="T635" s="96">
        <v>0</v>
      </c>
      <c r="U635" s="96">
        <v>29</v>
      </c>
      <c r="V635" s="96">
        <v>0</v>
      </c>
      <c r="W635" s="96">
        <v>1743248</v>
      </c>
    </row>
    <row r="636" spans="2:23" ht="72">
      <c r="B636" s="82">
        <v>1759</v>
      </c>
      <c r="C636" s="89" t="s">
        <v>0</v>
      </c>
      <c r="D636" s="8" t="str">
        <f t="shared" si="32"/>
        <v>1759Vigilancia de la salud ambiental</v>
      </c>
      <c r="E636" s="8" t="s">
        <v>1</v>
      </c>
      <c r="F636" s="8" t="s">
        <v>245</v>
      </c>
      <c r="G636" s="8" t="s">
        <v>359</v>
      </c>
      <c r="H636" s="8" t="s">
        <v>247</v>
      </c>
      <c r="I636" s="8" t="s">
        <v>248</v>
      </c>
      <c r="J636" s="8" t="s">
        <v>248</v>
      </c>
      <c r="K636" s="89" t="s">
        <v>39</v>
      </c>
      <c r="L636" s="89" t="s">
        <v>31</v>
      </c>
      <c r="M636" s="8" t="str">
        <f t="shared" si="31"/>
        <v>1759Vigilancia de la salud ambientalMARTIRESC. FEBRERO 2025</v>
      </c>
      <c r="N636" s="125">
        <f t="shared" si="33"/>
        <v>0</v>
      </c>
      <c r="O636" s="125">
        <f t="shared" si="34"/>
        <v>60112</v>
      </c>
      <c r="P636" s="125">
        <v>0</v>
      </c>
      <c r="Q636" s="96">
        <v>142</v>
      </c>
      <c r="R636" s="96">
        <v>0</v>
      </c>
      <c r="S636" s="97">
        <v>8535904</v>
      </c>
      <c r="T636" s="96">
        <v>0</v>
      </c>
      <c r="U636" s="96">
        <v>100</v>
      </c>
      <c r="V636" s="96">
        <v>0</v>
      </c>
      <c r="W636" s="96">
        <v>6011200</v>
      </c>
    </row>
    <row r="637" spans="2:23" ht="72">
      <c r="B637" s="82">
        <v>1759</v>
      </c>
      <c r="C637" s="89" t="s">
        <v>0</v>
      </c>
      <c r="D637" s="8" t="str">
        <f t="shared" si="32"/>
        <v>1759Vigilancia de la salud ambiental</v>
      </c>
      <c r="E637" s="8" t="s">
        <v>1</v>
      </c>
      <c r="F637" s="8" t="s">
        <v>245</v>
      </c>
      <c r="G637" s="8" t="s">
        <v>359</v>
      </c>
      <c r="H637" s="8" t="s">
        <v>247</v>
      </c>
      <c r="I637" s="8" t="s">
        <v>248</v>
      </c>
      <c r="J637" s="8" t="s">
        <v>248</v>
      </c>
      <c r="K637" s="77" t="s">
        <v>42</v>
      </c>
      <c r="L637" s="89" t="s">
        <v>31</v>
      </c>
      <c r="M637" s="8" t="str">
        <f t="shared" si="31"/>
        <v>1759Vigilancia de la salud ambientalANTONIO NARIÑOC. FEBRERO 2025</v>
      </c>
      <c r="N637" s="125">
        <f t="shared" si="33"/>
        <v>0</v>
      </c>
      <c r="O637" s="125">
        <f t="shared" si="34"/>
        <v>60112</v>
      </c>
      <c r="P637" s="125">
        <v>0</v>
      </c>
      <c r="Q637" s="96">
        <v>50</v>
      </c>
      <c r="R637" s="96">
        <v>0</v>
      </c>
      <c r="S637" s="97">
        <v>3005600</v>
      </c>
      <c r="T637" s="96">
        <v>0</v>
      </c>
      <c r="U637" s="96">
        <v>50</v>
      </c>
      <c r="V637" s="96">
        <v>0</v>
      </c>
      <c r="W637" s="96">
        <v>3005600</v>
      </c>
    </row>
    <row r="638" spans="2:23" ht="72">
      <c r="B638" s="82">
        <v>1759</v>
      </c>
      <c r="C638" s="89" t="s">
        <v>0</v>
      </c>
      <c r="D638" s="8" t="str">
        <f t="shared" si="32"/>
        <v>1759Vigilancia de la salud ambiental</v>
      </c>
      <c r="E638" s="8" t="s">
        <v>1</v>
      </c>
      <c r="F638" s="8" t="s">
        <v>245</v>
      </c>
      <c r="G638" s="8" t="s">
        <v>359</v>
      </c>
      <c r="H638" s="8" t="s">
        <v>247</v>
      </c>
      <c r="I638" s="8" t="s">
        <v>248</v>
      </c>
      <c r="J638" s="8" t="s">
        <v>248</v>
      </c>
      <c r="K638" s="89" t="s">
        <v>41</v>
      </c>
      <c r="L638" s="89" t="s">
        <v>31</v>
      </c>
      <c r="M638" s="8" t="str">
        <f t="shared" si="31"/>
        <v>1759Vigilancia de la salud ambientalRAFAEL URIBE URIBEC. FEBRERO 2025</v>
      </c>
      <c r="N638" s="125">
        <f t="shared" si="33"/>
        <v>0</v>
      </c>
      <c r="O638" s="125">
        <f t="shared" si="34"/>
        <v>60112</v>
      </c>
      <c r="P638" s="125">
        <v>0</v>
      </c>
      <c r="Q638" s="96">
        <v>36</v>
      </c>
      <c r="R638" s="96">
        <v>0</v>
      </c>
      <c r="S638" s="97">
        <v>2164032</v>
      </c>
      <c r="T638" s="96">
        <v>0</v>
      </c>
      <c r="U638" s="96">
        <v>36</v>
      </c>
      <c r="V638" s="96">
        <v>0</v>
      </c>
      <c r="W638" s="96">
        <v>2164032</v>
      </c>
    </row>
    <row r="639" spans="2:23" ht="60">
      <c r="B639" s="82">
        <v>1761</v>
      </c>
      <c r="C639" s="89" t="s">
        <v>0</v>
      </c>
      <c r="D639" s="8" t="str">
        <f t="shared" si="32"/>
        <v>1761Vigilancia de la salud ambiental</v>
      </c>
      <c r="E639" s="8" t="s">
        <v>1</v>
      </c>
      <c r="F639" s="8" t="s">
        <v>245</v>
      </c>
      <c r="G639" s="8" t="s">
        <v>360</v>
      </c>
      <c r="H639" s="8" t="s">
        <v>247</v>
      </c>
      <c r="I639" s="8" t="s">
        <v>248</v>
      </c>
      <c r="J639" s="8" t="s">
        <v>248</v>
      </c>
      <c r="K639" s="77" t="s">
        <v>38</v>
      </c>
      <c r="L639" s="89" t="s">
        <v>31</v>
      </c>
      <c r="M639" s="8" t="str">
        <f t="shared" si="31"/>
        <v>1761Vigilancia de la salud ambientalSANTA FEC. FEBRERO 2025</v>
      </c>
      <c r="N639" s="125">
        <f t="shared" si="33"/>
        <v>0</v>
      </c>
      <c r="O639" s="125">
        <f t="shared" si="34"/>
        <v>60112</v>
      </c>
      <c r="P639" s="125">
        <v>0</v>
      </c>
      <c r="Q639" s="96">
        <v>2</v>
      </c>
      <c r="R639" s="96">
        <v>0</v>
      </c>
      <c r="S639" s="97">
        <v>120224</v>
      </c>
      <c r="T639" s="96">
        <v>0</v>
      </c>
      <c r="U639" s="96">
        <v>2</v>
      </c>
      <c r="V639" s="96">
        <v>0</v>
      </c>
      <c r="W639" s="96">
        <v>120224</v>
      </c>
    </row>
    <row r="640" spans="2:23" ht="60">
      <c r="B640" s="82">
        <v>1761</v>
      </c>
      <c r="C640" s="89" t="s">
        <v>0</v>
      </c>
      <c r="D640" s="8" t="str">
        <f t="shared" si="32"/>
        <v>1761Vigilancia de la salud ambiental</v>
      </c>
      <c r="E640" s="8" t="s">
        <v>1</v>
      </c>
      <c r="F640" s="8" t="s">
        <v>245</v>
      </c>
      <c r="G640" s="8" t="s">
        <v>360</v>
      </c>
      <c r="H640" s="8" t="s">
        <v>247</v>
      </c>
      <c r="I640" s="8" t="s">
        <v>248</v>
      </c>
      <c r="J640" s="8" t="s">
        <v>248</v>
      </c>
      <c r="K640" s="89" t="s">
        <v>40</v>
      </c>
      <c r="L640" s="89" t="s">
        <v>31</v>
      </c>
      <c r="M640" s="8" t="str">
        <f t="shared" si="31"/>
        <v>1761Vigilancia de la salud ambientalSAN CRISTOBALC. FEBRERO 2025</v>
      </c>
      <c r="N640" s="125">
        <f t="shared" si="33"/>
        <v>0</v>
      </c>
      <c r="O640" s="125">
        <f t="shared" si="34"/>
        <v>60112</v>
      </c>
      <c r="P640" s="125">
        <v>0</v>
      </c>
      <c r="Q640" s="96">
        <v>3</v>
      </c>
      <c r="R640" s="96">
        <v>0</v>
      </c>
      <c r="S640" s="97">
        <v>180336</v>
      </c>
      <c r="T640" s="96">
        <v>0</v>
      </c>
      <c r="U640" s="96">
        <v>3</v>
      </c>
      <c r="V640" s="96">
        <v>0</v>
      </c>
      <c r="W640" s="96">
        <v>180336</v>
      </c>
    </row>
    <row r="641" spans="2:23" ht="60">
      <c r="B641" s="82">
        <v>1761</v>
      </c>
      <c r="C641" s="89" t="s">
        <v>0</v>
      </c>
      <c r="D641" s="8" t="str">
        <f t="shared" si="32"/>
        <v>1761Vigilancia de la salud ambiental</v>
      </c>
      <c r="E641" s="8" t="s">
        <v>1</v>
      </c>
      <c r="F641" s="8" t="s">
        <v>245</v>
      </c>
      <c r="G641" s="8" t="s">
        <v>360</v>
      </c>
      <c r="H641" s="8" t="s">
        <v>247</v>
      </c>
      <c r="I641" s="8" t="s">
        <v>248</v>
      </c>
      <c r="J641" s="8" t="s">
        <v>248</v>
      </c>
      <c r="K641" s="77" t="s">
        <v>39</v>
      </c>
      <c r="L641" s="89" t="s">
        <v>31</v>
      </c>
      <c r="M641" s="8" t="str">
        <f t="shared" si="31"/>
        <v>1761Vigilancia de la salud ambientalMARTIRESC. FEBRERO 2025</v>
      </c>
      <c r="N641" s="125">
        <f t="shared" si="33"/>
        <v>0</v>
      </c>
      <c r="O641" s="125">
        <f t="shared" si="34"/>
        <v>60112</v>
      </c>
      <c r="P641" s="125">
        <v>0</v>
      </c>
      <c r="Q641" s="96">
        <v>1</v>
      </c>
      <c r="R641" s="96">
        <v>0</v>
      </c>
      <c r="S641" s="97">
        <v>60112</v>
      </c>
      <c r="T641" s="96">
        <v>0</v>
      </c>
      <c r="U641" s="96">
        <v>1</v>
      </c>
      <c r="V641" s="96">
        <v>0</v>
      </c>
      <c r="W641" s="96">
        <v>60112</v>
      </c>
    </row>
    <row r="642" spans="2:23" ht="72">
      <c r="B642" s="82">
        <v>1761</v>
      </c>
      <c r="C642" s="89" t="s">
        <v>0</v>
      </c>
      <c r="D642" s="8" t="str">
        <f t="shared" si="32"/>
        <v>1761Vigilancia de la salud ambiental</v>
      </c>
      <c r="E642" s="8" t="s">
        <v>1</v>
      </c>
      <c r="F642" s="8" t="s">
        <v>245</v>
      </c>
      <c r="G642" s="8" t="s">
        <v>360</v>
      </c>
      <c r="H642" s="8" t="s">
        <v>247</v>
      </c>
      <c r="I642" s="8" t="s">
        <v>248</v>
      </c>
      <c r="J642" s="8" t="s">
        <v>248</v>
      </c>
      <c r="K642" s="89" t="s">
        <v>42</v>
      </c>
      <c r="L642" s="89" t="s">
        <v>31</v>
      </c>
      <c r="M642" s="8" t="str">
        <f t="shared" si="31"/>
        <v>1761Vigilancia de la salud ambientalANTONIO NARIÑOC. FEBRERO 2025</v>
      </c>
      <c r="N642" s="125">
        <f t="shared" si="33"/>
        <v>0</v>
      </c>
      <c r="O642" s="125">
        <f t="shared" si="34"/>
        <v>60112</v>
      </c>
      <c r="P642" s="125">
        <v>0</v>
      </c>
      <c r="Q642" s="96">
        <v>2</v>
      </c>
      <c r="R642" s="96">
        <v>0</v>
      </c>
      <c r="S642" s="97">
        <v>120224</v>
      </c>
      <c r="T642" s="96">
        <v>0</v>
      </c>
      <c r="U642" s="96">
        <v>1</v>
      </c>
      <c r="V642" s="96">
        <v>0</v>
      </c>
      <c r="W642" s="96">
        <v>60112</v>
      </c>
    </row>
    <row r="643" spans="2:23" ht="60">
      <c r="B643" s="82">
        <v>1761</v>
      </c>
      <c r="C643" s="89" t="s">
        <v>0</v>
      </c>
      <c r="D643" s="8" t="str">
        <f t="shared" si="32"/>
        <v>1761Vigilancia de la salud ambiental</v>
      </c>
      <c r="E643" s="8" t="s">
        <v>1</v>
      </c>
      <c r="F643" s="8" t="s">
        <v>245</v>
      </c>
      <c r="G643" s="8" t="s">
        <v>360</v>
      </c>
      <c r="H643" s="8" t="s">
        <v>247</v>
      </c>
      <c r="I643" s="8" t="s">
        <v>248</v>
      </c>
      <c r="J643" s="8" t="s">
        <v>248</v>
      </c>
      <c r="K643" s="77" t="s">
        <v>30</v>
      </c>
      <c r="L643" s="89" t="s">
        <v>31</v>
      </c>
      <c r="M643" s="8" t="str">
        <f t="shared" ref="M643:M706" si="35">+D643&amp;K643&amp;L643</f>
        <v>1761Vigilancia de la salud ambientalCANDELARIAC. FEBRERO 2025</v>
      </c>
      <c r="N643" s="125">
        <f t="shared" si="33"/>
        <v>0</v>
      </c>
      <c r="O643" s="125">
        <f t="shared" si="34"/>
        <v>60112</v>
      </c>
      <c r="P643" s="125">
        <v>0</v>
      </c>
      <c r="Q643" s="96">
        <v>1</v>
      </c>
      <c r="R643" s="96">
        <v>0</v>
      </c>
      <c r="S643" s="97">
        <v>60112</v>
      </c>
      <c r="T643" s="96">
        <v>0</v>
      </c>
      <c r="U643" s="96">
        <v>1</v>
      </c>
      <c r="V643" s="96">
        <v>0</v>
      </c>
      <c r="W643" s="96">
        <v>60112</v>
      </c>
    </row>
    <row r="644" spans="2:23" ht="72">
      <c r="B644" s="82">
        <v>1761</v>
      </c>
      <c r="C644" s="89" t="s">
        <v>0</v>
      </c>
      <c r="D644" s="8" t="str">
        <f t="shared" ref="D644:D707" si="36">+B644&amp;C644</f>
        <v>1761Vigilancia de la salud ambiental</v>
      </c>
      <c r="E644" s="8" t="s">
        <v>1</v>
      </c>
      <c r="F644" s="8" t="s">
        <v>245</v>
      </c>
      <c r="G644" s="8" t="s">
        <v>360</v>
      </c>
      <c r="H644" s="8" t="s">
        <v>247</v>
      </c>
      <c r="I644" s="8" t="s">
        <v>248</v>
      </c>
      <c r="J644" s="8" t="s">
        <v>248</v>
      </c>
      <c r="K644" s="89" t="s">
        <v>41</v>
      </c>
      <c r="L644" s="89" t="s">
        <v>31</v>
      </c>
      <c r="M644" s="8" t="str">
        <f t="shared" si="35"/>
        <v>1761Vigilancia de la salud ambientalRAFAEL URIBE URIBEC. FEBRERO 2025</v>
      </c>
      <c r="N644" s="125">
        <f t="shared" si="33"/>
        <v>0</v>
      </c>
      <c r="O644" s="125">
        <f t="shared" si="34"/>
        <v>60112</v>
      </c>
      <c r="P644" s="125">
        <v>0</v>
      </c>
      <c r="Q644" s="96">
        <v>5</v>
      </c>
      <c r="R644" s="96">
        <v>0</v>
      </c>
      <c r="S644" s="97">
        <v>300560</v>
      </c>
      <c r="T644" s="96">
        <v>0</v>
      </c>
      <c r="U644" s="96">
        <v>5</v>
      </c>
      <c r="V644" s="96">
        <v>0</v>
      </c>
      <c r="W644" s="96">
        <v>300560</v>
      </c>
    </row>
    <row r="645" spans="2:23" ht="60">
      <c r="B645" s="82">
        <v>1762</v>
      </c>
      <c r="C645" s="89" t="s">
        <v>0</v>
      </c>
      <c r="D645" s="8" t="str">
        <f t="shared" si="36"/>
        <v>1762Vigilancia de la salud ambiental</v>
      </c>
      <c r="E645" s="8" t="s">
        <v>1</v>
      </c>
      <c r="F645" s="8" t="s">
        <v>245</v>
      </c>
      <c r="G645" s="8" t="s">
        <v>361</v>
      </c>
      <c r="H645" s="8" t="s">
        <v>247</v>
      </c>
      <c r="I645" s="8" t="s">
        <v>248</v>
      </c>
      <c r="J645" s="8" t="s">
        <v>248</v>
      </c>
      <c r="K645" s="77" t="s">
        <v>38</v>
      </c>
      <c r="L645" s="89" t="s">
        <v>31</v>
      </c>
      <c r="M645" s="8" t="str">
        <f t="shared" si="35"/>
        <v>1762Vigilancia de la salud ambientalSANTA FEC. FEBRERO 2025</v>
      </c>
      <c r="N645" s="125">
        <f t="shared" si="33"/>
        <v>0</v>
      </c>
      <c r="O645" s="125">
        <f t="shared" si="34"/>
        <v>90168</v>
      </c>
      <c r="P645" s="125">
        <v>0</v>
      </c>
      <c r="Q645" s="96">
        <v>2</v>
      </c>
      <c r="R645" s="96">
        <v>0</v>
      </c>
      <c r="S645" s="97">
        <v>180336</v>
      </c>
      <c r="T645" s="96">
        <v>0</v>
      </c>
      <c r="U645" s="96">
        <v>0</v>
      </c>
      <c r="V645" s="96">
        <v>0</v>
      </c>
      <c r="W645" s="96">
        <v>0</v>
      </c>
    </row>
    <row r="646" spans="2:23" ht="60">
      <c r="B646" s="82">
        <v>1762</v>
      </c>
      <c r="C646" s="89" t="s">
        <v>0</v>
      </c>
      <c r="D646" s="8" t="str">
        <f t="shared" si="36"/>
        <v>1762Vigilancia de la salud ambiental</v>
      </c>
      <c r="E646" s="8" t="s">
        <v>1</v>
      </c>
      <c r="F646" s="8" t="s">
        <v>245</v>
      </c>
      <c r="G646" s="8" t="s">
        <v>361</v>
      </c>
      <c r="H646" s="8" t="s">
        <v>247</v>
      </c>
      <c r="I646" s="8" t="s">
        <v>248</v>
      </c>
      <c r="J646" s="8" t="s">
        <v>248</v>
      </c>
      <c r="K646" s="89" t="s">
        <v>40</v>
      </c>
      <c r="L646" s="89" t="s">
        <v>31</v>
      </c>
      <c r="M646" s="8" t="str">
        <f t="shared" si="35"/>
        <v>1762Vigilancia de la salud ambientalSAN CRISTOBALC. FEBRERO 2025</v>
      </c>
      <c r="N646" s="125">
        <f t="shared" si="33"/>
        <v>0</v>
      </c>
      <c r="O646" s="125">
        <f t="shared" si="34"/>
        <v>90168</v>
      </c>
      <c r="P646" s="125">
        <v>0</v>
      </c>
      <c r="Q646" s="96">
        <v>5</v>
      </c>
      <c r="R646" s="96">
        <v>0</v>
      </c>
      <c r="S646" s="97">
        <v>450840</v>
      </c>
      <c r="T646" s="96">
        <v>0</v>
      </c>
      <c r="U646" s="96">
        <v>5</v>
      </c>
      <c r="V646" s="96">
        <v>0</v>
      </c>
      <c r="W646" s="96">
        <v>450840</v>
      </c>
    </row>
    <row r="647" spans="2:23" ht="72">
      <c r="B647" s="82">
        <v>1762</v>
      </c>
      <c r="C647" s="89" t="s">
        <v>0</v>
      </c>
      <c r="D647" s="8" t="str">
        <f t="shared" si="36"/>
        <v>1762Vigilancia de la salud ambiental</v>
      </c>
      <c r="E647" s="8" t="s">
        <v>1</v>
      </c>
      <c r="F647" s="8" t="s">
        <v>245</v>
      </c>
      <c r="G647" s="8" t="s">
        <v>361</v>
      </c>
      <c r="H647" s="8" t="s">
        <v>247</v>
      </c>
      <c r="I647" s="8" t="s">
        <v>248</v>
      </c>
      <c r="J647" s="8" t="s">
        <v>248</v>
      </c>
      <c r="K647" s="89" t="s">
        <v>42</v>
      </c>
      <c r="L647" s="89" t="s">
        <v>31</v>
      </c>
      <c r="M647" s="8" t="str">
        <f t="shared" si="35"/>
        <v>1762Vigilancia de la salud ambientalANTONIO NARIÑOC. FEBRERO 2025</v>
      </c>
      <c r="N647" s="125">
        <f t="shared" si="33"/>
        <v>0</v>
      </c>
      <c r="O647" s="125">
        <f t="shared" si="34"/>
        <v>90168</v>
      </c>
      <c r="P647" s="125">
        <v>0</v>
      </c>
      <c r="Q647" s="96">
        <v>1</v>
      </c>
      <c r="R647" s="96">
        <v>0</v>
      </c>
      <c r="S647" s="97">
        <v>90168</v>
      </c>
      <c r="T647" s="96">
        <v>0</v>
      </c>
      <c r="U647" s="96">
        <v>1</v>
      </c>
      <c r="V647" s="96">
        <v>0</v>
      </c>
      <c r="W647" s="96">
        <v>90168</v>
      </c>
    </row>
    <row r="648" spans="2:23" ht="72">
      <c r="B648" s="82">
        <v>1762</v>
      </c>
      <c r="C648" s="89" t="s">
        <v>0</v>
      </c>
      <c r="D648" s="8" t="str">
        <f t="shared" si="36"/>
        <v>1762Vigilancia de la salud ambiental</v>
      </c>
      <c r="E648" s="8" t="s">
        <v>1</v>
      </c>
      <c r="F648" s="8" t="s">
        <v>245</v>
      </c>
      <c r="G648" s="8" t="s">
        <v>361</v>
      </c>
      <c r="H648" s="8" t="s">
        <v>247</v>
      </c>
      <c r="I648" s="8" t="s">
        <v>248</v>
      </c>
      <c r="J648" s="8" t="s">
        <v>248</v>
      </c>
      <c r="K648" s="77" t="s">
        <v>41</v>
      </c>
      <c r="L648" s="89" t="s">
        <v>31</v>
      </c>
      <c r="M648" s="8" t="str">
        <f t="shared" si="35"/>
        <v>1762Vigilancia de la salud ambientalRAFAEL URIBE URIBEC. FEBRERO 2025</v>
      </c>
      <c r="N648" s="125">
        <f t="shared" si="33"/>
        <v>0</v>
      </c>
      <c r="O648" s="125">
        <f t="shared" si="34"/>
        <v>90168</v>
      </c>
      <c r="P648" s="125">
        <v>0</v>
      </c>
      <c r="Q648" s="96">
        <v>1</v>
      </c>
      <c r="R648" s="96">
        <v>0</v>
      </c>
      <c r="S648" s="97">
        <v>90168</v>
      </c>
      <c r="T648" s="96">
        <v>0</v>
      </c>
      <c r="U648" s="96">
        <v>1</v>
      </c>
      <c r="V648" s="96">
        <v>0</v>
      </c>
      <c r="W648" s="96">
        <v>90168</v>
      </c>
    </row>
    <row r="649" spans="2:23" ht="72">
      <c r="B649" s="82">
        <v>1763</v>
      </c>
      <c r="C649" s="89" t="s">
        <v>0</v>
      </c>
      <c r="D649" s="8" t="str">
        <f t="shared" si="36"/>
        <v>1763Vigilancia de la salud ambiental</v>
      </c>
      <c r="E649" s="8" t="s">
        <v>1</v>
      </c>
      <c r="F649" s="8" t="s">
        <v>266</v>
      </c>
      <c r="G649" s="8" t="s">
        <v>362</v>
      </c>
      <c r="H649" s="8" t="s">
        <v>247</v>
      </c>
      <c r="I649" s="8" t="s">
        <v>248</v>
      </c>
      <c r="J649" s="8" t="s">
        <v>248</v>
      </c>
      <c r="K649" s="89" t="s">
        <v>38</v>
      </c>
      <c r="L649" s="89" t="s">
        <v>31</v>
      </c>
      <c r="M649" s="8" t="str">
        <f t="shared" si="35"/>
        <v>1763Vigilancia de la salud ambientalSANTA FEC. FEBRERO 2025</v>
      </c>
      <c r="N649" s="125">
        <f t="shared" si="33"/>
        <v>0</v>
      </c>
      <c r="O649" s="125">
        <f t="shared" si="34"/>
        <v>0</v>
      </c>
      <c r="P649" s="125">
        <v>0</v>
      </c>
      <c r="Q649" s="96">
        <v>0</v>
      </c>
      <c r="R649" s="96">
        <v>0</v>
      </c>
      <c r="S649" s="97">
        <v>0</v>
      </c>
      <c r="T649" s="96">
        <v>0</v>
      </c>
      <c r="U649" s="96">
        <v>0</v>
      </c>
      <c r="V649" s="96">
        <v>0</v>
      </c>
      <c r="W649" s="96">
        <v>0</v>
      </c>
    </row>
    <row r="650" spans="2:23" ht="60">
      <c r="B650" s="82">
        <v>1767</v>
      </c>
      <c r="C650" s="89" t="s">
        <v>0</v>
      </c>
      <c r="D650" s="8" t="str">
        <f t="shared" si="36"/>
        <v>1767Vigilancia de la salud ambiental</v>
      </c>
      <c r="E650" s="8" t="s">
        <v>1</v>
      </c>
      <c r="F650" s="8" t="s">
        <v>256</v>
      </c>
      <c r="G650" s="8" t="s">
        <v>363</v>
      </c>
      <c r="H650" s="8" t="s">
        <v>247</v>
      </c>
      <c r="I650" s="8" t="s">
        <v>248</v>
      </c>
      <c r="J650" s="8" t="s">
        <v>248</v>
      </c>
      <c r="K650" s="77" t="s">
        <v>39</v>
      </c>
      <c r="L650" s="89" t="s">
        <v>31</v>
      </c>
      <c r="M650" s="8" t="str">
        <f t="shared" si="35"/>
        <v>1767Vigilancia de la salud ambientalMARTIRESC. FEBRERO 2025</v>
      </c>
      <c r="N650" s="125">
        <f t="shared" si="33"/>
        <v>0</v>
      </c>
      <c r="O650" s="125">
        <f t="shared" si="34"/>
        <v>0</v>
      </c>
      <c r="P650" s="125">
        <v>0</v>
      </c>
      <c r="Q650" s="96">
        <v>0</v>
      </c>
      <c r="R650" s="96">
        <v>0</v>
      </c>
      <c r="S650" s="97">
        <v>0</v>
      </c>
      <c r="T650" s="96">
        <v>0</v>
      </c>
      <c r="U650" s="96">
        <v>0</v>
      </c>
      <c r="V650" s="96">
        <v>0</v>
      </c>
      <c r="W650" s="96">
        <v>0</v>
      </c>
    </row>
    <row r="651" spans="2:23" ht="72">
      <c r="B651" s="82">
        <v>1767</v>
      </c>
      <c r="C651" s="89" t="s">
        <v>0</v>
      </c>
      <c r="D651" s="8" t="str">
        <f t="shared" si="36"/>
        <v>1767Vigilancia de la salud ambiental</v>
      </c>
      <c r="E651" s="8" t="s">
        <v>1</v>
      </c>
      <c r="F651" s="8" t="s">
        <v>256</v>
      </c>
      <c r="G651" s="8" t="s">
        <v>363</v>
      </c>
      <c r="H651" s="8" t="s">
        <v>247</v>
      </c>
      <c r="I651" s="8" t="s">
        <v>248</v>
      </c>
      <c r="J651" s="8" t="s">
        <v>248</v>
      </c>
      <c r="K651" s="89" t="s">
        <v>41</v>
      </c>
      <c r="L651" s="89" t="s">
        <v>31</v>
      </c>
      <c r="M651" s="8" t="str">
        <f t="shared" si="35"/>
        <v>1767Vigilancia de la salud ambientalRAFAEL URIBE URIBEC. FEBRERO 2025</v>
      </c>
      <c r="N651" s="125">
        <f t="shared" si="33"/>
        <v>0</v>
      </c>
      <c r="O651" s="125">
        <f t="shared" si="34"/>
        <v>0</v>
      </c>
      <c r="P651" s="125">
        <v>0</v>
      </c>
      <c r="Q651" s="96">
        <v>0</v>
      </c>
      <c r="R651" s="96">
        <v>0</v>
      </c>
      <c r="S651" s="97">
        <v>0</v>
      </c>
      <c r="T651" s="96">
        <v>0</v>
      </c>
      <c r="U651" s="96">
        <v>0</v>
      </c>
      <c r="V651" s="96">
        <v>0</v>
      </c>
      <c r="W651" s="96">
        <v>0</v>
      </c>
    </row>
    <row r="652" spans="2:23" ht="60">
      <c r="B652" s="82">
        <v>1771</v>
      </c>
      <c r="C652" s="89" t="s">
        <v>0</v>
      </c>
      <c r="D652" s="8" t="str">
        <f t="shared" si="36"/>
        <v>1771Vigilancia de la salud ambiental</v>
      </c>
      <c r="E652" s="8" t="s">
        <v>1</v>
      </c>
      <c r="F652" s="8" t="s">
        <v>266</v>
      </c>
      <c r="G652" s="8" t="s">
        <v>364</v>
      </c>
      <c r="H652" s="8" t="s">
        <v>247</v>
      </c>
      <c r="I652" s="8" t="s">
        <v>248</v>
      </c>
      <c r="J652" s="8" t="s">
        <v>248</v>
      </c>
      <c r="K652" s="77" t="s">
        <v>38</v>
      </c>
      <c r="L652" s="89" t="s">
        <v>31</v>
      </c>
      <c r="M652" s="8" t="str">
        <f t="shared" si="35"/>
        <v>1771Vigilancia de la salud ambientalSANTA FEC. FEBRERO 2025</v>
      </c>
      <c r="N652" s="125">
        <f t="shared" si="33"/>
        <v>0</v>
      </c>
      <c r="O652" s="125">
        <f t="shared" si="34"/>
        <v>0</v>
      </c>
      <c r="P652" s="125">
        <v>0</v>
      </c>
      <c r="Q652" s="96">
        <v>0</v>
      </c>
      <c r="R652" s="96">
        <v>0</v>
      </c>
      <c r="S652" s="97">
        <v>0</v>
      </c>
      <c r="T652" s="96">
        <v>0</v>
      </c>
      <c r="U652" s="96">
        <v>0</v>
      </c>
      <c r="V652" s="96">
        <v>0</v>
      </c>
      <c r="W652" s="96">
        <v>0</v>
      </c>
    </row>
    <row r="653" spans="2:23" ht="60">
      <c r="B653" s="82">
        <v>1771</v>
      </c>
      <c r="C653" s="89" t="s">
        <v>0</v>
      </c>
      <c r="D653" s="8" t="str">
        <f t="shared" si="36"/>
        <v>1771Vigilancia de la salud ambiental</v>
      </c>
      <c r="E653" s="8" t="s">
        <v>1</v>
      </c>
      <c r="F653" s="8" t="s">
        <v>266</v>
      </c>
      <c r="G653" s="8" t="s">
        <v>364</v>
      </c>
      <c r="H653" s="8" t="s">
        <v>247</v>
      </c>
      <c r="I653" s="8" t="s">
        <v>248</v>
      </c>
      <c r="J653" s="8" t="s">
        <v>248</v>
      </c>
      <c r="K653" s="89" t="s">
        <v>40</v>
      </c>
      <c r="L653" s="89" t="s">
        <v>31</v>
      </c>
      <c r="M653" s="8" t="str">
        <f t="shared" si="35"/>
        <v>1771Vigilancia de la salud ambientalSAN CRISTOBALC. FEBRERO 2025</v>
      </c>
      <c r="N653" s="125">
        <f t="shared" si="33"/>
        <v>0</v>
      </c>
      <c r="O653" s="125">
        <f t="shared" si="34"/>
        <v>0</v>
      </c>
      <c r="P653" s="125">
        <v>0</v>
      </c>
      <c r="Q653" s="96">
        <v>0</v>
      </c>
      <c r="R653" s="96">
        <v>0</v>
      </c>
      <c r="S653" s="97">
        <v>0</v>
      </c>
      <c r="T653" s="96">
        <v>0</v>
      </c>
      <c r="U653" s="96">
        <v>0</v>
      </c>
      <c r="V653" s="96">
        <v>0</v>
      </c>
      <c r="W653" s="96">
        <v>0</v>
      </c>
    </row>
    <row r="654" spans="2:23" ht="60">
      <c r="B654" s="82">
        <v>1771</v>
      </c>
      <c r="C654" s="89" t="s">
        <v>0</v>
      </c>
      <c r="D654" s="8" t="str">
        <f t="shared" si="36"/>
        <v>1771Vigilancia de la salud ambiental</v>
      </c>
      <c r="E654" s="8" t="s">
        <v>1</v>
      </c>
      <c r="F654" s="8" t="s">
        <v>266</v>
      </c>
      <c r="G654" s="8" t="s">
        <v>364</v>
      </c>
      <c r="H654" s="8" t="s">
        <v>247</v>
      </c>
      <c r="I654" s="8" t="s">
        <v>248</v>
      </c>
      <c r="J654" s="8" t="s">
        <v>248</v>
      </c>
      <c r="K654" s="77" t="s">
        <v>39</v>
      </c>
      <c r="L654" s="89" t="s">
        <v>31</v>
      </c>
      <c r="M654" s="8" t="str">
        <f t="shared" si="35"/>
        <v>1771Vigilancia de la salud ambientalMARTIRESC. FEBRERO 2025</v>
      </c>
      <c r="N654" s="125">
        <f t="shared" si="33"/>
        <v>0</v>
      </c>
      <c r="O654" s="125">
        <f t="shared" si="34"/>
        <v>0</v>
      </c>
      <c r="P654" s="125">
        <v>0</v>
      </c>
      <c r="Q654" s="96">
        <v>0</v>
      </c>
      <c r="R654" s="96">
        <v>0</v>
      </c>
      <c r="S654" s="97">
        <v>0</v>
      </c>
      <c r="T654" s="96">
        <v>0</v>
      </c>
      <c r="U654" s="96">
        <v>0</v>
      </c>
      <c r="V654" s="96">
        <v>0</v>
      </c>
      <c r="W654" s="96">
        <v>0</v>
      </c>
    </row>
    <row r="655" spans="2:23" ht="72">
      <c r="B655" s="82">
        <v>1771</v>
      </c>
      <c r="C655" s="89" t="s">
        <v>0</v>
      </c>
      <c r="D655" s="8" t="str">
        <f t="shared" si="36"/>
        <v>1771Vigilancia de la salud ambiental</v>
      </c>
      <c r="E655" s="8" t="s">
        <v>1</v>
      </c>
      <c r="F655" s="8" t="s">
        <v>266</v>
      </c>
      <c r="G655" s="8" t="s">
        <v>364</v>
      </c>
      <c r="H655" s="8" t="s">
        <v>247</v>
      </c>
      <c r="I655" s="8" t="s">
        <v>248</v>
      </c>
      <c r="J655" s="8" t="s">
        <v>248</v>
      </c>
      <c r="K655" s="89" t="s">
        <v>42</v>
      </c>
      <c r="L655" s="89" t="s">
        <v>31</v>
      </c>
      <c r="M655" s="8" t="str">
        <f t="shared" si="35"/>
        <v>1771Vigilancia de la salud ambientalANTONIO NARIÑOC. FEBRERO 2025</v>
      </c>
      <c r="N655" s="125">
        <f t="shared" si="33"/>
        <v>0</v>
      </c>
      <c r="O655" s="125">
        <f t="shared" si="34"/>
        <v>0</v>
      </c>
      <c r="P655" s="125">
        <v>0</v>
      </c>
      <c r="Q655" s="96">
        <v>0</v>
      </c>
      <c r="R655" s="96">
        <v>0</v>
      </c>
      <c r="S655" s="97">
        <v>0</v>
      </c>
      <c r="T655" s="96">
        <v>0</v>
      </c>
      <c r="U655" s="96">
        <v>0</v>
      </c>
      <c r="V655" s="96">
        <v>0</v>
      </c>
      <c r="W655" s="96">
        <v>0</v>
      </c>
    </row>
    <row r="656" spans="2:23" ht="60">
      <c r="B656" s="82">
        <v>1771</v>
      </c>
      <c r="C656" s="89" t="s">
        <v>0</v>
      </c>
      <c r="D656" s="8" t="str">
        <f t="shared" si="36"/>
        <v>1771Vigilancia de la salud ambiental</v>
      </c>
      <c r="E656" s="8" t="s">
        <v>1</v>
      </c>
      <c r="F656" s="8" t="s">
        <v>266</v>
      </c>
      <c r="G656" s="8" t="s">
        <v>364</v>
      </c>
      <c r="H656" s="8" t="s">
        <v>247</v>
      </c>
      <c r="I656" s="8" t="s">
        <v>248</v>
      </c>
      <c r="J656" s="8" t="s">
        <v>248</v>
      </c>
      <c r="K656" s="77" t="s">
        <v>30</v>
      </c>
      <c r="L656" s="89" t="s">
        <v>31</v>
      </c>
      <c r="M656" s="8" t="str">
        <f t="shared" si="35"/>
        <v>1771Vigilancia de la salud ambientalCANDELARIAC. FEBRERO 2025</v>
      </c>
      <c r="N656" s="125">
        <f t="shared" si="33"/>
        <v>0</v>
      </c>
      <c r="O656" s="125">
        <f t="shared" si="34"/>
        <v>0</v>
      </c>
      <c r="P656" s="125">
        <v>0</v>
      </c>
      <c r="Q656" s="96">
        <v>0</v>
      </c>
      <c r="R656" s="96">
        <v>0</v>
      </c>
      <c r="S656" s="97">
        <v>0</v>
      </c>
      <c r="T656" s="96">
        <v>0</v>
      </c>
      <c r="U656" s="96">
        <v>0</v>
      </c>
      <c r="V656" s="96">
        <v>0</v>
      </c>
      <c r="W656" s="96">
        <v>0</v>
      </c>
    </row>
    <row r="657" spans="2:23" ht="72">
      <c r="B657" s="82">
        <v>1771</v>
      </c>
      <c r="C657" s="89" t="s">
        <v>0</v>
      </c>
      <c r="D657" s="8" t="str">
        <f t="shared" si="36"/>
        <v>1771Vigilancia de la salud ambiental</v>
      </c>
      <c r="E657" s="8" t="s">
        <v>1</v>
      </c>
      <c r="F657" s="8" t="s">
        <v>266</v>
      </c>
      <c r="G657" s="8" t="s">
        <v>364</v>
      </c>
      <c r="H657" s="8" t="s">
        <v>247</v>
      </c>
      <c r="I657" s="8" t="s">
        <v>248</v>
      </c>
      <c r="J657" s="8" t="s">
        <v>248</v>
      </c>
      <c r="K657" s="89" t="s">
        <v>41</v>
      </c>
      <c r="L657" s="89" t="s">
        <v>31</v>
      </c>
      <c r="M657" s="8" t="str">
        <f t="shared" si="35"/>
        <v>1771Vigilancia de la salud ambientalRAFAEL URIBE URIBEC. FEBRERO 2025</v>
      </c>
      <c r="N657" s="125">
        <f t="shared" si="33"/>
        <v>0</v>
      </c>
      <c r="O657" s="125">
        <f t="shared" si="34"/>
        <v>0</v>
      </c>
      <c r="P657" s="125">
        <v>0</v>
      </c>
      <c r="Q657" s="96">
        <v>0</v>
      </c>
      <c r="R657" s="96">
        <v>0</v>
      </c>
      <c r="S657" s="97">
        <v>0</v>
      </c>
      <c r="T657" s="96">
        <v>0</v>
      </c>
      <c r="U657" s="96">
        <v>0</v>
      </c>
      <c r="V657" s="96">
        <v>0</v>
      </c>
      <c r="W657" s="96">
        <v>0</v>
      </c>
    </row>
    <row r="658" spans="2:23" ht="60">
      <c r="B658" s="82">
        <v>1777</v>
      </c>
      <c r="C658" s="89" t="s">
        <v>0</v>
      </c>
      <c r="D658" s="8" t="str">
        <f t="shared" si="36"/>
        <v>1777Vigilancia de la salud ambiental</v>
      </c>
      <c r="E658" s="8" t="s">
        <v>1</v>
      </c>
      <c r="F658" s="8" t="s">
        <v>245</v>
      </c>
      <c r="G658" s="8" t="s">
        <v>365</v>
      </c>
      <c r="H658" s="8" t="s">
        <v>247</v>
      </c>
      <c r="I658" s="8" t="s">
        <v>248</v>
      </c>
      <c r="J658" s="8" t="s">
        <v>248</v>
      </c>
      <c r="K658" s="77" t="s">
        <v>39</v>
      </c>
      <c r="L658" s="89" t="s">
        <v>31</v>
      </c>
      <c r="M658" s="8" t="str">
        <f t="shared" si="35"/>
        <v>1777Vigilancia de la salud ambientalMARTIRESC. FEBRERO 2025</v>
      </c>
      <c r="N658" s="125">
        <f t="shared" si="33"/>
        <v>0</v>
      </c>
      <c r="O658" s="125">
        <f t="shared" si="34"/>
        <v>0</v>
      </c>
      <c r="P658" s="125">
        <v>0</v>
      </c>
      <c r="Q658" s="96">
        <v>0</v>
      </c>
      <c r="R658" s="96">
        <v>0</v>
      </c>
      <c r="S658" s="97">
        <v>0</v>
      </c>
      <c r="T658" s="96">
        <v>0</v>
      </c>
      <c r="U658" s="96">
        <v>0</v>
      </c>
      <c r="V658" s="96">
        <v>0</v>
      </c>
      <c r="W658" s="96">
        <v>0</v>
      </c>
    </row>
    <row r="659" spans="2:23" ht="60">
      <c r="B659" s="82">
        <v>1780</v>
      </c>
      <c r="C659" s="89" t="s">
        <v>0</v>
      </c>
      <c r="D659" s="8" t="str">
        <f t="shared" si="36"/>
        <v>1780Vigilancia de la salud ambiental</v>
      </c>
      <c r="E659" s="8" t="s">
        <v>1</v>
      </c>
      <c r="F659" s="8" t="s">
        <v>277</v>
      </c>
      <c r="G659" s="8" t="s">
        <v>366</v>
      </c>
      <c r="H659" s="8" t="s">
        <v>247</v>
      </c>
      <c r="I659" s="8" t="s">
        <v>248</v>
      </c>
      <c r="J659" s="8" t="s">
        <v>248</v>
      </c>
      <c r="K659" s="89" t="s">
        <v>40</v>
      </c>
      <c r="L659" s="89" t="s">
        <v>31</v>
      </c>
      <c r="M659" s="8" t="str">
        <f t="shared" si="35"/>
        <v>1780Vigilancia de la salud ambientalSAN CRISTOBALC. FEBRERO 2025</v>
      </c>
      <c r="N659" s="125">
        <f t="shared" si="33"/>
        <v>0</v>
      </c>
      <c r="O659" s="125">
        <f t="shared" si="34"/>
        <v>0</v>
      </c>
      <c r="P659" s="125">
        <v>0</v>
      </c>
      <c r="Q659" s="96">
        <v>0</v>
      </c>
      <c r="R659" s="96">
        <v>0</v>
      </c>
      <c r="S659" s="97">
        <v>0</v>
      </c>
      <c r="T659" s="96">
        <v>0</v>
      </c>
      <c r="U659" s="96">
        <v>0</v>
      </c>
      <c r="V659" s="96">
        <v>0</v>
      </c>
      <c r="W659" s="96">
        <v>0</v>
      </c>
    </row>
    <row r="660" spans="2:23" ht="60">
      <c r="B660" s="82">
        <v>1780</v>
      </c>
      <c r="C660" s="89" t="s">
        <v>0</v>
      </c>
      <c r="D660" s="8" t="str">
        <f t="shared" si="36"/>
        <v>1780Vigilancia de la salud ambiental</v>
      </c>
      <c r="E660" s="8" t="s">
        <v>1</v>
      </c>
      <c r="F660" s="8" t="s">
        <v>277</v>
      </c>
      <c r="G660" s="8" t="s">
        <v>366</v>
      </c>
      <c r="H660" s="8" t="s">
        <v>247</v>
      </c>
      <c r="I660" s="8" t="s">
        <v>248</v>
      </c>
      <c r="J660" s="8" t="s">
        <v>248</v>
      </c>
      <c r="K660" s="77" t="s">
        <v>39</v>
      </c>
      <c r="L660" s="89" t="s">
        <v>31</v>
      </c>
      <c r="M660" s="8" t="str">
        <f t="shared" si="35"/>
        <v>1780Vigilancia de la salud ambientalMARTIRESC. FEBRERO 2025</v>
      </c>
      <c r="N660" s="125">
        <f t="shared" si="33"/>
        <v>0</v>
      </c>
      <c r="O660" s="125">
        <f t="shared" si="34"/>
        <v>0</v>
      </c>
      <c r="P660" s="125">
        <v>0</v>
      </c>
      <c r="Q660" s="96">
        <v>0</v>
      </c>
      <c r="R660" s="96">
        <v>0</v>
      </c>
      <c r="S660" s="97">
        <v>0</v>
      </c>
      <c r="T660" s="96">
        <v>0</v>
      </c>
      <c r="U660" s="96">
        <v>0</v>
      </c>
      <c r="V660" s="96">
        <v>0</v>
      </c>
      <c r="W660" s="96">
        <v>0</v>
      </c>
    </row>
    <row r="661" spans="2:23" ht="72">
      <c r="B661" s="82">
        <v>1780</v>
      </c>
      <c r="C661" s="89" t="s">
        <v>0</v>
      </c>
      <c r="D661" s="8" t="str">
        <f t="shared" si="36"/>
        <v>1780Vigilancia de la salud ambiental</v>
      </c>
      <c r="E661" s="8" t="s">
        <v>1</v>
      </c>
      <c r="F661" s="8" t="s">
        <v>277</v>
      </c>
      <c r="G661" s="8" t="s">
        <v>366</v>
      </c>
      <c r="H661" s="8" t="s">
        <v>247</v>
      </c>
      <c r="I661" s="8" t="s">
        <v>248</v>
      </c>
      <c r="J661" s="8" t="s">
        <v>248</v>
      </c>
      <c r="K661" s="89" t="s">
        <v>42</v>
      </c>
      <c r="L661" s="89" t="s">
        <v>31</v>
      </c>
      <c r="M661" s="8" t="str">
        <f t="shared" si="35"/>
        <v>1780Vigilancia de la salud ambientalANTONIO NARIÑOC. FEBRERO 2025</v>
      </c>
      <c r="N661" s="125">
        <f t="shared" si="33"/>
        <v>0</v>
      </c>
      <c r="O661" s="125">
        <f t="shared" si="34"/>
        <v>0</v>
      </c>
      <c r="P661" s="125">
        <v>0</v>
      </c>
      <c r="Q661" s="96">
        <v>0</v>
      </c>
      <c r="R661" s="96">
        <v>0</v>
      </c>
      <c r="S661" s="97">
        <v>0</v>
      </c>
      <c r="T661" s="96">
        <v>0</v>
      </c>
      <c r="U661" s="96">
        <v>0</v>
      </c>
      <c r="V661" s="96">
        <v>0</v>
      </c>
      <c r="W661" s="96">
        <v>0</v>
      </c>
    </row>
    <row r="662" spans="2:23" ht="72">
      <c r="B662" s="82">
        <v>1780</v>
      </c>
      <c r="C662" s="89" t="s">
        <v>0</v>
      </c>
      <c r="D662" s="8" t="str">
        <f t="shared" si="36"/>
        <v>1780Vigilancia de la salud ambiental</v>
      </c>
      <c r="E662" s="8" t="s">
        <v>1</v>
      </c>
      <c r="F662" s="8" t="s">
        <v>277</v>
      </c>
      <c r="G662" s="8" t="s">
        <v>366</v>
      </c>
      <c r="H662" s="8" t="s">
        <v>247</v>
      </c>
      <c r="I662" s="8" t="s">
        <v>248</v>
      </c>
      <c r="J662" s="8" t="s">
        <v>248</v>
      </c>
      <c r="K662" s="77" t="s">
        <v>41</v>
      </c>
      <c r="L662" s="89" t="s">
        <v>31</v>
      </c>
      <c r="M662" s="8" t="str">
        <f t="shared" si="35"/>
        <v>1780Vigilancia de la salud ambientalRAFAEL URIBE URIBEC. FEBRERO 2025</v>
      </c>
      <c r="N662" s="125">
        <f t="shared" si="33"/>
        <v>0</v>
      </c>
      <c r="O662" s="125">
        <f t="shared" si="34"/>
        <v>0</v>
      </c>
      <c r="P662" s="125">
        <v>0</v>
      </c>
      <c r="Q662" s="96">
        <v>0</v>
      </c>
      <c r="R662" s="96">
        <v>0</v>
      </c>
      <c r="S662" s="97">
        <v>0</v>
      </c>
      <c r="T662" s="96">
        <v>0</v>
      </c>
      <c r="U662" s="96">
        <v>0</v>
      </c>
      <c r="V662" s="96">
        <v>0</v>
      </c>
      <c r="W662" s="96">
        <v>0</v>
      </c>
    </row>
    <row r="663" spans="2:23" ht="60">
      <c r="B663" s="82">
        <v>1783</v>
      </c>
      <c r="C663" s="89" t="s">
        <v>0</v>
      </c>
      <c r="D663" s="8" t="str">
        <f t="shared" si="36"/>
        <v>1783Vigilancia de la salud ambiental</v>
      </c>
      <c r="E663" s="8" t="s">
        <v>1</v>
      </c>
      <c r="F663" s="8" t="s">
        <v>293</v>
      </c>
      <c r="G663" s="8" t="s">
        <v>367</v>
      </c>
      <c r="H663" s="8" t="s">
        <v>247</v>
      </c>
      <c r="I663" s="8" t="s">
        <v>248</v>
      </c>
      <c r="J663" s="8" t="s">
        <v>248</v>
      </c>
      <c r="K663" s="89" t="s">
        <v>38</v>
      </c>
      <c r="L663" s="89" t="s">
        <v>31</v>
      </c>
      <c r="M663" s="8" t="str">
        <f t="shared" si="35"/>
        <v>1783Vigilancia de la salud ambientalSANTA FEC. FEBRERO 2025</v>
      </c>
      <c r="N663" s="125">
        <f t="shared" si="33"/>
        <v>0</v>
      </c>
      <c r="O663" s="125">
        <f t="shared" si="34"/>
        <v>0</v>
      </c>
      <c r="P663" s="125">
        <v>0</v>
      </c>
      <c r="Q663" s="96">
        <v>0</v>
      </c>
      <c r="R663" s="96">
        <v>0</v>
      </c>
      <c r="S663" s="97">
        <v>0</v>
      </c>
      <c r="T663" s="96">
        <v>0</v>
      </c>
      <c r="U663" s="96">
        <v>0</v>
      </c>
      <c r="V663" s="96">
        <v>0</v>
      </c>
      <c r="W663" s="96">
        <v>0</v>
      </c>
    </row>
    <row r="664" spans="2:23" ht="60">
      <c r="B664" s="82">
        <v>1783</v>
      </c>
      <c r="C664" s="89" t="s">
        <v>0</v>
      </c>
      <c r="D664" s="8" t="str">
        <f t="shared" si="36"/>
        <v>1783Vigilancia de la salud ambiental</v>
      </c>
      <c r="E664" s="8" t="s">
        <v>1</v>
      </c>
      <c r="F664" s="8" t="s">
        <v>293</v>
      </c>
      <c r="G664" s="8" t="s">
        <v>367</v>
      </c>
      <c r="H664" s="8" t="s">
        <v>247</v>
      </c>
      <c r="I664" s="8" t="s">
        <v>248</v>
      </c>
      <c r="J664" s="8" t="s">
        <v>248</v>
      </c>
      <c r="K664" s="77" t="s">
        <v>40</v>
      </c>
      <c r="L664" s="89" t="s">
        <v>31</v>
      </c>
      <c r="M664" s="8" t="str">
        <f t="shared" si="35"/>
        <v>1783Vigilancia de la salud ambientalSAN CRISTOBALC. FEBRERO 2025</v>
      </c>
      <c r="N664" s="125">
        <f t="shared" si="33"/>
        <v>0</v>
      </c>
      <c r="O664" s="125">
        <f t="shared" si="34"/>
        <v>0</v>
      </c>
      <c r="P664" s="125">
        <v>0</v>
      </c>
      <c r="Q664" s="96">
        <v>0</v>
      </c>
      <c r="R664" s="96">
        <v>0</v>
      </c>
      <c r="S664" s="97">
        <v>0</v>
      </c>
      <c r="T664" s="96">
        <v>0</v>
      </c>
      <c r="U664" s="96">
        <v>0</v>
      </c>
      <c r="V664" s="96">
        <v>0</v>
      </c>
      <c r="W664" s="96">
        <v>0</v>
      </c>
    </row>
    <row r="665" spans="2:23" ht="60">
      <c r="B665" s="82">
        <v>1783</v>
      </c>
      <c r="C665" s="89" t="s">
        <v>0</v>
      </c>
      <c r="D665" s="8" t="str">
        <f t="shared" si="36"/>
        <v>1783Vigilancia de la salud ambiental</v>
      </c>
      <c r="E665" s="8" t="s">
        <v>1</v>
      </c>
      <c r="F665" s="8" t="s">
        <v>293</v>
      </c>
      <c r="G665" s="8" t="s">
        <v>367</v>
      </c>
      <c r="H665" s="8" t="s">
        <v>247</v>
      </c>
      <c r="I665" s="8" t="s">
        <v>248</v>
      </c>
      <c r="J665" s="8" t="s">
        <v>248</v>
      </c>
      <c r="K665" s="89" t="s">
        <v>39</v>
      </c>
      <c r="L665" s="89" t="s">
        <v>31</v>
      </c>
      <c r="M665" s="8" t="str">
        <f t="shared" si="35"/>
        <v>1783Vigilancia de la salud ambientalMARTIRESC. FEBRERO 2025</v>
      </c>
      <c r="N665" s="125">
        <f t="shared" si="33"/>
        <v>0</v>
      </c>
      <c r="O665" s="125">
        <f t="shared" si="34"/>
        <v>0</v>
      </c>
      <c r="P665" s="125">
        <v>0</v>
      </c>
      <c r="Q665" s="96">
        <v>0</v>
      </c>
      <c r="R665" s="96">
        <v>0</v>
      </c>
      <c r="S665" s="97">
        <v>0</v>
      </c>
      <c r="T665" s="96">
        <v>0</v>
      </c>
      <c r="U665" s="96">
        <v>0</v>
      </c>
      <c r="V665" s="96">
        <v>0</v>
      </c>
      <c r="W665" s="96">
        <v>0</v>
      </c>
    </row>
    <row r="666" spans="2:23" ht="72">
      <c r="B666" s="82">
        <v>1783</v>
      </c>
      <c r="C666" s="89" t="s">
        <v>0</v>
      </c>
      <c r="D666" s="8" t="str">
        <f t="shared" si="36"/>
        <v>1783Vigilancia de la salud ambiental</v>
      </c>
      <c r="E666" s="8" t="s">
        <v>1</v>
      </c>
      <c r="F666" s="8" t="s">
        <v>293</v>
      </c>
      <c r="G666" s="8" t="s">
        <v>367</v>
      </c>
      <c r="H666" s="8" t="s">
        <v>247</v>
      </c>
      <c r="I666" s="8" t="s">
        <v>248</v>
      </c>
      <c r="J666" s="8" t="s">
        <v>248</v>
      </c>
      <c r="K666" s="77" t="s">
        <v>42</v>
      </c>
      <c r="L666" s="89" t="s">
        <v>31</v>
      </c>
      <c r="M666" s="8" t="str">
        <f t="shared" si="35"/>
        <v>1783Vigilancia de la salud ambientalANTONIO NARIÑOC. FEBRERO 2025</v>
      </c>
      <c r="N666" s="125">
        <f t="shared" ref="N666:N729" si="37">IFERROR(R666/P666,0)</f>
        <v>0</v>
      </c>
      <c r="O666" s="125">
        <f t="shared" ref="O666:O729" si="38">IFERROR(S666/Q666,0)</f>
        <v>0</v>
      </c>
      <c r="P666" s="125">
        <v>0</v>
      </c>
      <c r="Q666" s="96">
        <v>0</v>
      </c>
      <c r="R666" s="96">
        <v>0</v>
      </c>
      <c r="S666" s="97">
        <v>0</v>
      </c>
      <c r="T666" s="96">
        <v>0</v>
      </c>
      <c r="U666" s="96">
        <v>0</v>
      </c>
      <c r="V666" s="96">
        <v>0</v>
      </c>
      <c r="W666" s="96">
        <v>0</v>
      </c>
    </row>
    <row r="667" spans="2:23" ht="60">
      <c r="B667" s="82">
        <v>1783</v>
      </c>
      <c r="C667" s="89" t="s">
        <v>0</v>
      </c>
      <c r="D667" s="8" t="str">
        <f t="shared" si="36"/>
        <v>1783Vigilancia de la salud ambiental</v>
      </c>
      <c r="E667" s="8" t="s">
        <v>1</v>
      </c>
      <c r="F667" s="8" t="s">
        <v>293</v>
      </c>
      <c r="G667" s="8" t="s">
        <v>367</v>
      </c>
      <c r="H667" s="8" t="s">
        <v>247</v>
      </c>
      <c r="I667" s="8" t="s">
        <v>248</v>
      </c>
      <c r="J667" s="8" t="s">
        <v>248</v>
      </c>
      <c r="K667" s="89" t="s">
        <v>30</v>
      </c>
      <c r="L667" s="89" t="s">
        <v>31</v>
      </c>
      <c r="M667" s="8" t="str">
        <f t="shared" si="35"/>
        <v>1783Vigilancia de la salud ambientalCANDELARIAC. FEBRERO 2025</v>
      </c>
      <c r="N667" s="125">
        <f t="shared" si="37"/>
        <v>0</v>
      </c>
      <c r="O667" s="125">
        <f t="shared" si="38"/>
        <v>0</v>
      </c>
      <c r="P667" s="125">
        <v>0</v>
      </c>
      <c r="Q667" s="96">
        <v>0</v>
      </c>
      <c r="R667" s="96">
        <v>0</v>
      </c>
      <c r="S667" s="97">
        <v>0</v>
      </c>
      <c r="T667" s="96">
        <v>0</v>
      </c>
      <c r="U667" s="96">
        <v>0</v>
      </c>
      <c r="V667" s="96">
        <v>0</v>
      </c>
      <c r="W667" s="96">
        <v>0</v>
      </c>
    </row>
    <row r="668" spans="2:23" ht="72">
      <c r="B668" s="82">
        <v>1783</v>
      </c>
      <c r="C668" s="89" t="s">
        <v>0</v>
      </c>
      <c r="D668" s="8" t="str">
        <f t="shared" si="36"/>
        <v>1783Vigilancia de la salud ambiental</v>
      </c>
      <c r="E668" s="8" t="s">
        <v>1</v>
      </c>
      <c r="F668" s="8" t="s">
        <v>293</v>
      </c>
      <c r="G668" s="8" t="s">
        <v>367</v>
      </c>
      <c r="H668" s="8" t="s">
        <v>247</v>
      </c>
      <c r="I668" s="8" t="s">
        <v>248</v>
      </c>
      <c r="J668" s="8" t="s">
        <v>248</v>
      </c>
      <c r="K668" s="77" t="s">
        <v>41</v>
      </c>
      <c r="L668" s="89" t="s">
        <v>31</v>
      </c>
      <c r="M668" s="8" t="str">
        <f t="shared" si="35"/>
        <v>1783Vigilancia de la salud ambientalRAFAEL URIBE URIBEC. FEBRERO 2025</v>
      </c>
      <c r="N668" s="125">
        <f t="shared" si="37"/>
        <v>0</v>
      </c>
      <c r="O668" s="125">
        <f t="shared" si="38"/>
        <v>0</v>
      </c>
      <c r="P668" s="125">
        <v>0</v>
      </c>
      <c r="Q668" s="96">
        <v>0</v>
      </c>
      <c r="R668" s="96">
        <v>0</v>
      </c>
      <c r="S668" s="97">
        <v>0</v>
      </c>
      <c r="T668" s="96">
        <v>0</v>
      </c>
      <c r="U668" s="96">
        <v>0</v>
      </c>
      <c r="V668" s="96">
        <v>0</v>
      </c>
      <c r="W668" s="96">
        <v>0</v>
      </c>
    </row>
    <row r="669" spans="2:23" ht="60">
      <c r="B669" s="82">
        <v>1844</v>
      </c>
      <c r="C669" s="89" t="s">
        <v>0</v>
      </c>
      <c r="D669" s="8" t="str">
        <f t="shared" si="36"/>
        <v>1844Vigilancia de la salud ambiental</v>
      </c>
      <c r="E669" s="8" t="s">
        <v>1</v>
      </c>
      <c r="F669" s="8" t="s">
        <v>256</v>
      </c>
      <c r="G669" s="8" t="s">
        <v>328</v>
      </c>
      <c r="H669" s="8" t="s">
        <v>317</v>
      </c>
      <c r="I669" s="8" t="s">
        <v>248</v>
      </c>
      <c r="J669" s="8" t="s">
        <v>248</v>
      </c>
      <c r="K669" s="89" t="s">
        <v>38</v>
      </c>
      <c r="L669" s="89" t="s">
        <v>31</v>
      </c>
      <c r="M669" s="8" t="str">
        <f t="shared" si="35"/>
        <v>1844Vigilancia de la salud ambientalSANTA FEC. FEBRERO 2025</v>
      </c>
      <c r="N669" s="125">
        <f t="shared" si="37"/>
        <v>0</v>
      </c>
      <c r="O669" s="125">
        <f t="shared" si="38"/>
        <v>0</v>
      </c>
      <c r="P669" s="125">
        <v>0</v>
      </c>
      <c r="Q669" s="96">
        <v>0</v>
      </c>
      <c r="R669" s="96">
        <v>0</v>
      </c>
      <c r="S669" s="97">
        <v>0</v>
      </c>
      <c r="T669" s="96">
        <v>0</v>
      </c>
      <c r="U669" s="96">
        <v>0</v>
      </c>
      <c r="V669" s="96">
        <v>0</v>
      </c>
      <c r="W669" s="96">
        <v>0</v>
      </c>
    </row>
    <row r="670" spans="2:23" ht="60">
      <c r="B670" s="82">
        <v>1847</v>
      </c>
      <c r="C670" s="89" t="s">
        <v>0</v>
      </c>
      <c r="D670" s="8" t="str">
        <f t="shared" si="36"/>
        <v>1847Vigilancia de la salud ambiental</v>
      </c>
      <c r="E670" s="8" t="s">
        <v>1</v>
      </c>
      <c r="F670" s="8" t="s">
        <v>296</v>
      </c>
      <c r="G670" s="8" t="s">
        <v>299</v>
      </c>
      <c r="H670" s="8" t="s">
        <v>298</v>
      </c>
      <c r="I670" s="8" t="s">
        <v>248</v>
      </c>
      <c r="J670" s="8" t="s">
        <v>248</v>
      </c>
      <c r="K670" s="77" t="s">
        <v>39</v>
      </c>
      <c r="L670" s="89" t="s">
        <v>31</v>
      </c>
      <c r="M670" s="8" t="str">
        <f t="shared" si="35"/>
        <v>1847Vigilancia de la salud ambientalMARTIRESC. FEBRERO 2025</v>
      </c>
      <c r="N670" s="125">
        <f t="shared" si="37"/>
        <v>0</v>
      </c>
      <c r="O670" s="125">
        <f t="shared" si="38"/>
        <v>0</v>
      </c>
      <c r="P670" s="125">
        <v>0</v>
      </c>
      <c r="Q670" s="96">
        <v>0</v>
      </c>
      <c r="R670" s="96">
        <v>0</v>
      </c>
      <c r="S670" s="97">
        <v>0</v>
      </c>
      <c r="T670" s="96">
        <v>0</v>
      </c>
      <c r="U670" s="96">
        <v>0</v>
      </c>
      <c r="V670" s="96">
        <v>0</v>
      </c>
      <c r="W670" s="96">
        <v>0</v>
      </c>
    </row>
    <row r="671" spans="2:23" ht="60">
      <c r="B671" s="82">
        <v>1849</v>
      </c>
      <c r="C671" s="89" t="s">
        <v>0</v>
      </c>
      <c r="D671" s="8" t="str">
        <f t="shared" si="36"/>
        <v>1849Vigilancia de la salud ambiental</v>
      </c>
      <c r="E671" s="8" t="s">
        <v>1</v>
      </c>
      <c r="F671" s="8" t="s">
        <v>293</v>
      </c>
      <c r="G671" s="8" t="s">
        <v>340</v>
      </c>
      <c r="H671" s="8" t="s">
        <v>310</v>
      </c>
      <c r="I671" s="8" t="s">
        <v>248</v>
      </c>
      <c r="J671" s="8" t="s">
        <v>248</v>
      </c>
      <c r="K671" s="89" t="s">
        <v>30</v>
      </c>
      <c r="L671" s="89" t="s">
        <v>31</v>
      </c>
      <c r="M671" s="8" t="str">
        <f t="shared" si="35"/>
        <v>1849Vigilancia de la salud ambientalCANDELARIAC. FEBRERO 2025</v>
      </c>
      <c r="N671" s="125">
        <f t="shared" si="37"/>
        <v>0</v>
      </c>
      <c r="O671" s="125">
        <f t="shared" si="38"/>
        <v>0</v>
      </c>
      <c r="P671" s="125">
        <v>0</v>
      </c>
      <c r="Q671" s="96">
        <v>0</v>
      </c>
      <c r="R671" s="96">
        <v>0</v>
      </c>
      <c r="S671" s="97">
        <v>0</v>
      </c>
      <c r="T671" s="96">
        <v>0</v>
      </c>
      <c r="U671" s="96">
        <v>0</v>
      </c>
      <c r="V671" s="96">
        <v>0</v>
      </c>
      <c r="W671" s="96">
        <v>0</v>
      </c>
    </row>
    <row r="672" spans="2:23" ht="60">
      <c r="B672" s="82">
        <v>1860</v>
      </c>
      <c r="C672" s="89" t="s">
        <v>0</v>
      </c>
      <c r="D672" s="8" t="str">
        <f t="shared" si="36"/>
        <v>1860Vigilancia de la salud ambiental</v>
      </c>
      <c r="E672" s="8" t="s">
        <v>1</v>
      </c>
      <c r="F672" s="8" t="s">
        <v>245</v>
      </c>
      <c r="G672" s="8" t="s">
        <v>368</v>
      </c>
      <c r="H672" s="8" t="s">
        <v>369</v>
      </c>
      <c r="I672" s="8" t="s">
        <v>248</v>
      </c>
      <c r="J672" s="8" t="s">
        <v>248</v>
      </c>
      <c r="K672" s="77" t="s">
        <v>38</v>
      </c>
      <c r="L672" s="89" t="s">
        <v>31</v>
      </c>
      <c r="M672" s="8" t="str">
        <f t="shared" si="35"/>
        <v>1860Vigilancia de la salud ambientalSANTA FEC. FEBRERO 2025</v>
      </c>
      <c r="N672" s="125">
        <f t="shared" si="37"/>
        <v>0</v>
      </c>
      <c r="O672" s="125">
        <f t="shared" si="38"/>
        <v>180339</v>
      </c>
      <c r="P672" s="125">
        <v>0</v>
      </c>
      <c r="Q672" s="96">
        <v>1</v>
      </c>
      <c r="R672" s="96">
        <v>0</v>
      </c>
      <c r="S672" s="97">
        <v>180339</v>
      </c>
      <c r="T672" s="96">
        <v>0</v>
      </c>
      <c r="U672" s="96">
        <v>1</v>
      </c>
      <c r="V672" s="96">
        <v>0</v>
      </c>
      <c r="W672" s="96">
        <v>180339</v>
      </c>
    </row>
    <row r="673" spans="2:23" ht="60">
      <c r="B673" s="82">
        <v>1860</v>
      </c>
      <c r="C673" s="89" t="s">
        <v>0</v>
      </c>
      <c r="D673" s="8" t="str">
        <f t="shared" si="36"/>
        <v>1860Vigilancia de la salud ambiental</v>
      </c>
      <c r="E673" s="8" t="s">
        <v>1</v>
      </c>
      <c r="F673" s="8" t="s">
        <v>245</v>
      </c>
      <c r="G673" s="8" t="s">
        <v>368</v>
      </c>
      <c r="H673" s="8" t="s">
        <v>369</v>
      </c>
      <c r="I673" s="8" t="s">
        <v>248</v>
      </c>
      <c r="J673" s="8" t="s">
        <v>248</v>
      </c>
      <c r="K673" s="89" t="s">
        <v>40</v>
      </c>
      <c r="L673" s="89" t="s">
        <v>31</v>
      </c>
      <c r="M673" s="8" t="str">
        <f t="shared" si="35"/>
        <v>1860Vigilancia de la salud ambientalSAN CRISTOBALC. FEBRERO 2025</v>
      </c>
      <c r="N673" s="125">
        <f t="shared" si="37"/>
        <v>0</v>
      </c>
      <c r="O673" s="125">
        <f t="shared" si="38"/>
        <v>180339</v>
      </c>
      <c r="P673" s="125">
        <v>0</v>
      </c>
      <c r="Q673" s="96">
        <v>1</v>
      </c>
      <c r="R673" s="96">
        <v>0</v>
      </c>
      <c r="S673" s="97">
        <v>180339</v>
      </c>
      <c r="T673" s="96">
        <v>0</v>
      </c>
      <c r="U673" s="96">
        <v>1</v>
      </c>
      <c r="V673" s="96">
        <v>0</v>
      </c>
      <c r="W673" s="96">
        <v>180339</v>
      </c>
    </row>
    <row r="674" spans="2:23" ht="60">
      <c r="B674" s="82">
        <v>1860</v>
      </c>
      <c r="C674" s="89" t="s">
        <v>0</v>
      </c>
      <c r="D674" s="8" t="str">
        <f t="shared" si="36"/>
        <v>1860Vigilancia de la salud ambiental</v>
      </c>
      <c r="E674" s="8" t="s">
        <v>1</v>
      </c>
      <c r="F674" s="8" t="s">
        <v>245</v>
      </c>
      <c r="G674" s="8" t="s">
        <v>368</v>
      </c>
      <c r="H674" s="8" t="s">
        <v>369</v>
      </c>
      <c r="I674" s="8" t="s">
        <v>248</v>
      </c>
      <c r="J674" s="8" t="s">
        <v>248</v>
      </c>
      <c r="K674" s="77" t="s">
        <v>39</v>
      </c>
      <c r="L674" s="89" t="s">
        <v>31</v>
      </c>
      <c r="M674" s="8" t="str">
        <f t="shared" si="35"/>
        <v>1860Vigilancia de la salud ambientalMARTIRESC. FEBRERO 2025</v>
      </c>
      <c r="N674" s="125">
        <f t="shared" si="37"/>
        <v>0</v>
      </c>
      <c r="O674" s="125">
        <f t="shared" si="38"/>
        <v>180339</v>
      </c>
      <c r="P674" s="125">
        <v>0</v>
      </c>
      <c r="Q674" s="96">
        <v>2</v>
      </c>
      <c r="R674" s="96">
        <v>0</v>
      </c>
      <c r="S674" s="97">
        <v>360678</v>
      </c>
      <c r="T674" s="96">
        <v>0</v>
      </c>
      <c r="U674" s="96">
        <v>2</v>
      </c>
      <c r="V674" s="96">
        <v>0</v>
      </c>
      <c r="W674" s="96">
        <v>360678</v>
      </c>
    </row>
    <row r="675" spans="2:23" ht="72">
      <c r="B675" s="82">
        <v>1860</v>
      </c>
      <c r="C675" s="89" t="s">
        <v>0</v>
      </c>
      <c r="D675" s="8" t="str">
        <f t="shared" si="36"/>
        <v>1860Vigilancia de la salud ambiental</v>
      </c>
      <c r="E675" s="8" t="s">
        <v>1</v>
      </c>
      <c r="F675" s="8" t="s">
        <v>245</v>
      </c>
      <c r="G675" s="8" t="s">
        <v>368</v>
      </c>
      <c r="H675" s="8" t="s">
        <v>369</v>
      </c>
      <c r="I675" s="8" t="s">
        <v>248</v>
      </c>
      <c r="J675" s="8" t="s">
        <v>248</v>
      </c>
      <c r="K675" s="89" t="s">
        <v>42</v>
      </c>
      <c r="L675" s="89" t="s">
        <v>31</v>
      </c>
      <c r="M675" s="8" t="str">
        <f t="shared" si="35"/>
        <v>1860Vigilancia de la salud ambientalANTONIO NARIÑOC. FEBRERO 2025</v>
      </c>
      <c r="N675" s="125">
        <f t="shared" si="37"/>
        <v>0</v>
      </c>
      <c r="O675" s="125">
        <f t="shared" si="38"/>
        <v>180339</v>
      </c>
      <c r="P675" s="125">
        <v>0</v>
      </c>
      <c r="Q675" s="96">
        <v>1</v>
      </c>
      <c r="R675" s="96">
        <v>0</v>
      </c>
      <c r="S675" s="97">
        <v>180339</v>
      </c>
      <c r="T675" s="96">
        <v>0</v>
      </c>
      <c r="U675" s="96">
        <v>1</v>
      </c>
      <c r="V675" s="96">
        <v>0</v>
      </c>
      <c r="W675" s="96">
        <v>180339</v>
      </c>
    </row>
    <row r="676" spans="2:23" ht="60">
      <c r="B676" s="82">
        <v>1860</v>
      </c>
      <c r="C676" s="89" t="s">
        <v>0</v>
      </c>
      <c r="D676" s="8" t="str">
        <f t="shared" si="36"/>
        <v>1860Vigilancia de la salud ambiental</v>
      </c>
      <c r="E676" s="8" t="s">
        <v>1</v>
      </c>
      <c r="F676" s="8" t="s">
        <v>245</v>
      </c>
      <c r="G676" s="8" t="s">
        <v>368</v>
      </c>
      <c r="H676" s="8" t="s">
        <v>369</v>
      </c>
      <c r="I676" s="8" t="s">
        <v>248</v>
      </c>
      <c r="J676" s="8" t="s">
        <v>248</v>
      </c>
      <c r="K676" s="77" t="s">
        <v>30</v>
      </c>
      <c r="L676" s="89" t="s">
        <v>31</v>
      </c>
      <c r="M676" s="8" t="str">
        <f t="shared" si="35"/>
        <v>1860Vigilancia de la salud ambientalCANDELARIAC. FEBRERO 2025</v>
      </c>
      <c r="N676" s="125">
        <f t="shared" si="37"/>
        <v>0</v>
      </c>
      <c r="O676" s="125">
        <f t="shared" si="38"/>
        <v>180339</v>
      </c>
      <c r="P676" s="125">
        <v>0</v>
      </c>
      <c r="Q676" s="96">
        <v>1</v>
      </c>
      <c r="R676" s="96">
        <v>0</v>
      </c>
      <c r="S676" s="97">
        <v>180339</v>
      </c>
      <c r="T676" s="96">
        <v>0</v>
      </c>
      <c r="U676" s="96">
        <v>1</v>
      </c>
      <c r="V676" s="96">
        <v>0</v>
      </c>
      <c r="W676" s="96">
        <v>180339</v>
      </c>
    </row>
    <row r="677" spans="2:23" ht="72">
      <c r="B677" s="82">
        <v>1860</v>
      </c>
      <c r="C677" s="89" t="s">
        <v>0</v>
      </c>
      <c r="D677" s="8" t="str">
        <f t="shared" si="36"/>
        <v>1860Vigilancia de la salud ambiental</v>
      </c>
      <c r="E677" s="8" t="s">
        <v>1</v>
      </c>
      <c r="F677" s="8" t="s">
        <v>245</v>
      </c>
      <c r="G677" s="8" t="s">
        <v>368</v>
      </c>
      <c r="H677" s="8" t="s">
        <v>369</v>
      </c>
      <c r="I677" s="8" t="s">
        <v>248</v>
      </c>
      <c r="J677" s="8" t="s">
        <v>248</v>
      </c>
      <c r="K677" s="89" t="s">
        <v>41</v>
      </c>
      <c r="L677" s="89" t="s">
        <v>31</v>
      </c>
      <c r="M677" s="8" t="str">
        <f t="shared" si="35"/>
        <v>1860Vigilancia de la salud ambientalRAFAEL URIBE URIBEC. FEBRERO 2025</v>
      </c>
      <c r="N677" s="125">
        <f t="shared" si="37"/>
        <v>0</v>
      </c>
      <c r="O677" s="125">
        <f t="shared" si="38"/>
        <v>180339</v>
      </c>
      <c r="P677" s="125">
        <v>0</v>
      </c>
      <c r="Q677" s="96">
        <v>1</v>
      </c>
      <c r="R677" s="96">
        <v>0</v>
      </c>
      <c r="S677" s="97">
        <v>180339</v>
      </c>
      <c r="T677" s="96">
        <v>0</v>
      </c>
      <c r="U677" s="96">
        <v>1</v>
      </c>
      <c r="V677" s="96">
        <v>0</v>
      </c>
      <c r="W677" s="96">
        <v>180339</v>
      </c>
    </row>
    <row r="678" spans="2:23" ht="60">
      <c r="B678" s="82">
        <v>1861</v>
      </c>
      <c r="C678" s="89" t="s">
        <v>0</v>
      </c>
      <c r="D678" s="8" t="str">
        <f t="shared" si="36"/>
        <v>1861Vigilancia de la salud ambiental</v>
      </c>
      <c r="E678" s="8" t="s">
        <v>1</v>
      </c>
      <c r="F678" s="8" t="s">
        <v>245</v>
      </c>
      <c r="G678" s="8" t="s">
        <v>370</v>
      </c>
      <c r="H678" s="8" t="s">
        <v>369</v>
      </c>
      <c r="I678" s="8" t="s">
        <v>248</v>
      </c>
      <c r="J678" s="8" t="s">
        <v>248</v>
      </c>
      <c r="K678" s="77" t="s">
        <v>40</v>
      </c>
      <c r="L678" s="89" t="s">
        <v>31</v>
      </c>
      <c r="M678" s="8" t="str">
        <f t="shared" si="35"/>
        <v>1861Vigilancia de la salud ambientalSAN CRISTOBALC. FEBRERO 2025</v>
      </c>
      <c r="N678" s="125">
        <f t="shared" si="37"/>
        <v>0</v>
      </c>
      <c r="O678" s="125">
        <f t="shared" si="38"/>
        <v>180339</v>
      </c>
      <c r="P678" s="125">
        <v>0</v>
      </c>
      <c r="Q678" s="96">
        <v>2</v>
      </c>
      <c r="R678" s="96">
        <v>0</v>
      </c>
      <c r="S678" s="97">
        <v>360678</v>
      </c>
      <c r="T678" s="96">
        <v>0</v>
      </c>
      <c r="U678" s="96">
        <v>2</v>
      </c>
      <c r="V678" s="96">
        <v>0</v>
      </c>
      <c r="W678" s="96">
        <v>360678</v>
      </c>
    </row>
    <row r="679" spans="2:23" ht="60">
      <c r="B679" s="82">
        <v>1861</v>
      </c>
      <c r="C679" s="89" t="s">
        <v>0</v>
      </c>
      <c r="D679" s="8" t="str">
        <f t="shared" si="36"/>
        <v>1861Vigilancia de la salud ambiental</v>
      </c>
      <c r="E679" s="8" t="s">
        <v>1</v>
      </c>
      <c r="F679" s="8" t="s">
        <v>245</v>
      </c>
      <c r="G679" s="8" t="s">
        <v>370</v>
      </c>
      <c r="H679" s="8" t="s">
        <v>369</v>
      </c>
      <c r="I679" s="8" t="s">
        <v>248</v>
      </c>
      <c r="J679" s="8" t="s">
        <v>248</v>
      </c>
      <c r="K679" s="89" t="s">
        <v>39</v>
      </c>
      <c r="L679" s="89" t="s">
        <v>31</v>
      </c>
      <c r="M679" s="8" t="str">
        <f t="shared" si="35"/>
        <v>1861Vigilancia de la salud ambientalMARTIRESC. FEBRERO 2025</v>
      </c>
      <c r="N679" s="125">
        <f t="shared" si="37"/>
        <v>0</v>
      </c>
      <c r="O679" s="125">
        <f t="shared" si="38"/>
        <v>0</v>
      </c>
      <c r="P679" s="125">
        <v>0</v>
      </c>
      <c r="Q679" s="96">
        <v>0</v>
      </c>
      <c r="R679" s="96">
        <v>0</v>
      </c>
      <c r="S679" s="97">
        <v>0</v>
      </c>
      <c r="T679" s="96">
        <v>0</v>
      </c>
      <c r="U679" s="96">
        <v>0</v>
      </c>
      <c r="V679" s="96">
        <v>0</v>
      </c>
      <c r="W679" s="96">
        <v>0</v>
      </c>
    </row>
    <row r="680" spans="2:23" ht="72">
      <c r="B680" s="82">
        <v>1861</v>
      </c>
      <c r="C680" s="89" t="s">
        <v>0</v>
      </c>
      <c r="D680" s="8" t="str">
        <f t="shared" si="36"/>
        <v>1861Vigilancia de la salud ambiental</v>
      </c>
      <c r="E680" s="8" t="s">
        <v>1</v>
      </c>
      <c r="F680" s="8" t="s">
        <v>245</v>
      </c>
      <c r="G680" s="8" t="s">
        <v>370</v>
      </c>
      <c r="H680" s="8" t="s">
        <v>369</v>
      </c>
      <c r="I680" s="8" t="s">
        <v>248</v>
      </c>
      <c r="J680" s="8" t="s">
        <v>248</v>
      </c>
      <c r="K680" s="77" t="s">
        <v>42</v>
      </c>
      <c r="L680" s="89" t="s">
        <v>31</v>
      </c>
      <c r="M680" s="8" t="str">
        <f t="shared" si="35"/>
        <v>1861Vigilancia de la salud ambientalANTONIO NARIÑOC. FEBRERO 2025</v>
      </c>
      <c r="N680" s="125">
        <f t="shared" si="37"/>
        <v>0</v>
      </c>
      <c r="O680" s="125">
        <f t="shared" si="38"/>
        <v>180339</v>
      </c>
      <c r="P680" s="125">
        <v>0</v>
      </c>
      <c r="Q680" s="96">
        <v>1</v>
      </c>
      <c r="R680" s="96">
        <v>0</v>
      </c>
      <c r="S680" s="97">
        <v>180339</v>
      </c>
      <c r="T680" s="96">
        <v>0</v>
      </c>
      <c r="U680" s="96">
        <v>1</v>
      </c>
      <c r="V680" s="96">
        <v>0</v>
      </c>
      <c r="W680" s="96">
        <v>180339</v>
      </c>
    </row>
    <row r="681" spans="2:23" ht="72">
      <c r="B681" s="82">
        <v>1861</v>
      </c>
      <c r="C681" s="89" t="s">
        <v>0</v>
      </c>
      <c r="D681" s="8" t="str">
        <f t="shared" si="36"/>
        <v>1861Vigilancia de la salud ambiental</v>
      </c>
      <c r="E681" s="8" t="s">
        <v>1</v>
      </c>
      <c r="F681" s="8" t="s">
        <v>245</v>
      </c>
      <c r="G681" s="8" t="s">
        <v>370</v>
      </c>
      <c r="H681" s="8" t="s">
        <v>369</v>
      </c>
      <c r="I681" s="8" t="s">
        <v>248</v>
      </c>
      <c r="J681" s="8" t="s">
        <v>248</v>
      </c>
      <c r="K681" s="89" t="s">
        <v>41</v>
      </c>
      <c r="L681" s="89" t="s">
        <v>31</v>
      </c>
      <c r="M681" s="8" t="str">
        <f t="shared" si="35"/>
        <v>1861Vigilancia de la salud ambientalRAFAEL URIBE URIBEC. FEBRERO 2025</v>
      </c>
      <c r="N681" s="125">
        <f t="shared" si="37"/>
        <v>0</v>
      </c>
      <c r="O681" s="125">
        <f t="shared" si="38"/>
        <v>180339</v>
      </c>
      <c r="P681" s="125">
        <v>0</v>
      </c>
      <c r="Q681" s="96">
        <v>1</v>
      </c>
      <c r="R681" s="96">
        <v>0</v>
      </c>
      <c r="S681" s="97">
        <v>180339</v>
      </c>
      <c r="T681" s="96">
        <v>0</v>
      </c>
      <c r="U681" s="96">
        <v>1</v>
      </c>
      <c r="V681" s="96">
        <v>0</v>
      </c>
      <c r="W681" s="96">
        <v>180339</v>
      </c>
    </row>
    <row r="682" spans="2:23" ht="60">
      <c r="B682" s="82">
        <v>1864</v>
      </c>
      <c r="C682" s="89" t="s">
        <v>0</v>
      </c>
      <c r="D682" s="8" t="str">
        <f t="shared" si="36"/>
        <v>1864Vigilancia de la salud ambiental</v>
      </c>
      <c r="E682" s="8" t="s">
        <v>1</v>
      </c>
      <c r="F682" s="8" t="s">
        <v>277</v>
      </c>
      <c r="G682" s="8" t="s">
        <v>371</v>
      </c>
      <c r="H682" s="8" t="s">
        <v>369</v>
      </c>
      <c r="I682" s="8" t="s">
        <v>248</v>
      </c>
      <c r="J682" s="8" t="s">
        <v>248</v>
      </c>
      <c r="K682" s="77" t="s">
        <v>38</v>
      </c>
      <c r="L682" s="89" t="s">
        <v>31</v>
      </c>
      <c r="M682" s="8" t="str">
        <f t="shared" si="35"/>
        <v>1864Vigilancia de la salud ambientalSANTA FEC. FEBRERO 2025</v>
      </c>
      <c r="N682" s="125">
        <f t="shared" si="37"/>
        <v>0</v>
      </c>
      <c r="O682" s="125">
        <f t="shared" si="38"/>
        <v>90169</v>
      </c>
      <c r="P682" s="125">
        <v>0</v>
      </c>
      <c r="Q682" s="96">
        <v>7</v>
      </c>
      <c r="R682" s="96">
        <v>0</v>
      </c>
      <c r="S682" s="97">
        <v>631183</v>
      </c>
      <c r="T682" s="96">
        <v>0</v>
      </c>
      <c r="U682" s="96">
        <v>7</v>
      </c>
      <c r="V682" s="96">
        <v>0</v>
      </c>
      <c r="W682" s="96">
        <v>631183</v>
      </c>
    </row>
    <row r="683" spans="2:23" ht="60">
      <c r="B683" s="82">
        <v>1864</v>
      </c>
      <c r="C683" s="89" t="s">
        <v>0</v>
      </c>
      <c r="D683" s="8" t="str">
        <f t="shared" si="36"/>
        <v>1864Vigilancia de la salud ambiental</v>
      </c>
      <c r="E683" s="8" t="s">
        <v>1</v>
      </c>
      <c r="F683" s="8" t="s">
        <v>277</v>
      </c>
      <c r="G683" s="8" t="s">
        <v>371</v>
      </c>
      <c r="H683" s="8" t="s">
        <v>369</v>
      </c>
      <c r="I683" s="8" t="s">
        <v>248</v>
      </c>
      <c r="J683" s="8" t="s">
        <v>248</v>
      </c>
      <c r="K683" s="89" t="s">
        <v>40</v>
      </c>
      <c r="L683" s="89" t="s">
        <v>31</v>
      </c>
      <c r="M683" s="8" t="str">
        <f t="shared" si="35"/>
        <v>1864Vigilancia de la salud ambientalSAN CRISTOBALC. FEBRERO 2025</v>
      </c>
      <c r="N683" s="125">
        <f t="shared" si="37"/>
        <v>0</v>
      </c>
      <c r="O683" s="125">
        <f t="shared" si="38"/>
        <v>90169</v>
      </c>
      <c r="P683" s="125">
        <v>0</v>
      </c>
      <c r="Q683" s="96">
        <v>3</v>
      </c>
      <c r="R683" s="96">
        <v>0</v>
      </c>
      <c r="S683" s="97">
        <v>270507</v>
      </c>
      <c r="T683" s="96">
        <v>0</v>
      </c>
      <c r="U683" s="96">
        <v>3</v>
      </c>
      <c r="V683" s="96">
        <v>0</v>
      </c>
      <c r="W683" s="96">
        <v>270507</v>
      </c>
    </row>
    <row r="684" spans="2:23" ht="60">
      <c r="B684" s="82">
        <v>1864</v>
      </c>
      <c r="C684" s="89" t="s">
        <v>0</v>
      </c>
      <c r="D684" s="8" t="str">
        <f t="shared" si="36"/>
        <v>1864Vigilancia de la salud ambiental</v>
      </c>
      <c r="E684" s="8" t="s">
        <v>1</v>
      </c>
      <c r="F684" s="8" t="s">
        <v>277</v>
      </c>
      <c r="G684" s="8" t="s">
        <v>371</v>
      </c>
      <c r="H684" s="8" t="s">
        <v>369</v>
      </c>
      <c r="I684" s="8" t="s">
        <v>248</v>
      </c>
      <c r="J684" s="8" t="s">
        <v>248</v>
      </c>
      <c r="K684" s="77" t="s">
        <v>39</v>
      </c>
      <c r="L684" s="89" t="s">
        <v>31</v>
      </c>
      <c r="M684" s="8" t="str">
        <f t="shared" si="35"/>
        <v>1864Vigilancia de la salud ambientalMARTIRESC. FEBRERO 2025</v>
      </c>
      <c r="N684" s="125">
        <f t="shared" si="37"/>
        <v>0</v>
      </c>
      <c r="O684" s="125">
        <f t="shared" si="38"/>
        <v>90169</v>
      </c>
      <c r="P684" s="125">
        <v>0</v>
      </c>
      <c r="Q684" s="96">
        <v>3</v>
      </c>
      <c r="R684" s="96">
        <v>0</v>
      </c>
      <c r="S684" s="97">
        <v>270507</v>
      </c>
      <c r="T684" s="96">
        <v>0</v>
      </c>
      <c r="U684" s="96">
        <v>3</v>
      </c>
      <c r="V684" s="96">
        <v>0</v>
      </c>
      <c r="W684" s="96">
        <v>270507</v>
      </c>
    </row>
    <row r="685" spans="2:23" ht="72">
      <c r="B685" s="82">
        <v>1864</v>
      </c>
      <c r="C685" s="89" t="s">
        <v>0</v>
      </c>
      <c r="D685" s="8" t="str">
        <f t="shared" si="36"/>
        <v>1864Vigilancia de la salud ambiental</v>
      </c>
      <c r="E685" s="8" t="s">
        <v>1</v>
      </c>
      <c r="F685" s="8" t="s">
        <v>277</v>
      </c>
      <c r="G685" s="8" t="s">
        <v>371</v>
      </c>
      <c r="H685" s="8" t="s">
        <v>369</v>
      </c>
      <c r="I685" s="8" t="s">
        <v>248</v>
      </c>
      <c r="J685" s="8" t="s">
        <v>248</v>
      </c>
      <c r="K685" s="89" t="s">
        <v>42</v>
      </c>
      <c r="L685" s="89" t="s">
        <v>31</v>
      </c>
      <c r="M685" s="8" t="str">
        <f t="shared" si="35"/>
        <v>1864Vigilancia de la salud ambientalANTONIO NARIÑOC. FEBRERO 2025</v>
      </c>
      <c r="N685" s="125">
        <f t="shared" si="37"/>
        <v>0</v>
      </c>
      <c r="O685" s="125">
        <f t="shared" si="38"/>
        <v>90169</v>
      </c>
      <c r="P685" s="125">
        <v>0</v>
      </c>
      <c r="Q685" s="96">
        <v>3</v>
      </c>
      <c r="R685" s="96">
        <v>0</v>
      </c>
      <c r="S685" s="97">
        <v>270507</v>
      </c>
      <c r="T685" s="96">
        <v>0</v>
      </c>
      <c r="U685" s="96">
        <v>3</v>
      </c>
      <c r="V685" s="96">
        <v>0</v>
      </c>
      <c r="W685" s="96">
        <v>270507</v>
      </c>
    </row>
    <row r="686" spans="2:23" ht="60">
      <c r="B686" s="82">
        <v>1864</v>
      </c>
      <c r="C686" s="89" t="s">
        <v>0</v>
      </c>
      <c r="D686" s="8" t="str">
        <f t="shared" si="36"/>
        <v>1864Vigilancia de la salud ambiental</v>
      </c>
      <c r="E686" s="8" t="s">
        <v>1</v>
      </c>
      <c r="F686" s="8" t="s">
        <v>277</v>
      </c>
      <c r="G686" s="8" t="s">
        <v>371</v>
      </c>
      <c r="H686" s="8" t="s">
        <v>369</v>
      </c>
      <c r="I686" s="8" t="s">
        <v>248</v>
      </c>
      <c r="J686" s="8" t="s">
        <v>248</v>
      </c>
      <c r="K686" s="77" t="s">
        <v>30</v>
      </c>
      <c r="L686" s="89" t="s">
        <v>31</v>
      </c>
      <c r="M686" s="8" t="str">
        <f t="shared" si="35"/>
        <v>1864Vigilancia de la salud ambientalCANDELARIAC. FEBRERO 2025</v>
      </c>
      <c r="N686" s="125">
        <f t="shared" si="37"/>
        <v>0</v>
      </c>
      <c r="O686" s="125">
        <f t="shared" si="38"/>
        <v>90169</v>
      </c>
      <c r="P686" s="125">
        <v>0</v>
      </c>
      <c r="Q686" s="96">
        <v>3</v>
      </c>
      <c r="R686" s="96">
        <v>0</v>
      </c>
      <c r="S686" s="97">
        <v>270507</v>
      </c>
      <c r="T686" s="96">
        <v>0</v>
      </c>
      <c r="U686" s="96">
        <v>3</v>
      </c>
      <c r="V686" s="96">
        <v>0</v>
      </c>
      <c r="W686" s="96">
        <v>270507</v>
      </c>
    </row>
    <row r="687" spans="2:23" ht="72">
      <c r="B687" s="82">
        <v>1864</v>
      </c>
      <c r="C687" s="89" t="s">
        <v>0</v>
      </c>
      <c r="D687" s="8" t="str">
        <f t="shared" si="36"/>
        <v>1864Vigilancia de la salud ambiental</v>
      </c>
      <c r="E687" s="8" t="s">
        <v>1</v>
      </c>
      <c r="F687" s="8" t="s">
        <v>277</v>
      </c>
      <c r="G687" s="8" t="s">
        <v>371</v>
      </c>
      <c r="H687" s="8" t="s">
        <v>369</v>
      </c>
      <c r="I687" s="8" t="s">
        <v>248</v>
      </c>
      <c r="J687" s="8" t="s">
        <v>248</v>
      </c>
      <c r="K687" s="77" t="s">
        <v>41</v>
      </c>
      <c r="L687" s="89" t="s">
        <v>31</v>
      </c>
      <c r="M687" s="8" t="str">
        <f t="shared" si="35"/>
        <v>1864Vigilancia de la salud ambientalRAFAEL URIBE URIBEC. FEBRERO 2025</v>
      </c>
      <c r="N687" s="125">
        <f t="shared" si="37"/>
        <v>0</v>
      </c>
      <c r="O687" s="125">
        <f t="shared" si="38"/>
        <v>90169</v>
      </c>
      <c r="P687" s="125">
        <v>0</v>
      </c>
      <c r="Q687" s="96">
        <v>3</v>
      </c>
      <c r="R687" s="96">
        <v>0</v>
      </c>
      <c r="S687" s="97">
        <v>270507</v>
      </c>
      <c r="T687" s="96">
        <v>0</v>
      </c>
      <c r="U687" s="96">
        <v>3</v>
      </c>
      <c r="V687" s="96">
        <v>0</v>
      </c>
      <c r="W687" s="96">
        <v>270507</v>
      </c>
    </row>
    <row r="688" spans="2:23" ht="60">
      <c r="B688" s="82">
        <v>1865</v>
      </c>
      <c r="C688" s="89" t="s">
        <v>0</v>
      </c>
      <c r="D688" s="8" t="str">
        <f t="shared" si="36"/>
        <v>1865Vigilancia de la salud ambiental</v>
      </c>
      <c r="E688" s="8" t="s">
        <v>1</v>
      </c>
      <c r="F688" s="8" t="s">
        <v>296</v>
      </c>
      <c r="G688" s="8" t="s">
        <v>300</v>
      </c>
      <c r="H688" s="8" t="s">
        <v>298</v>
      </c>
      <c r="I688" s="8" t="s">
        <v>248</v>
      </c>
      <c r="J688" s="8" t="s">
        <v>248</v>
      </c>
      <c r="K688" s="89" t="s">
        <v>38</v>
      </c>
      <c r="L688" s="89" t="s">
        <v>31</v>
      </c>
      <c r="M688" s="8" t="str">
        <f t="shared" si="35"/>
        <v>1865Vigilancia de la salud ambientalSANTA FEC. FEBRERO 2025</v>
      </c>
      <c r="N688" s="125">
        <f t="shared" si="37"/>
        <v>0</v>
      </c>
      <c r="O688" s="125">
        <f t="shared" si="38"/>
        <v>0</v>
      </c>
      <c r="P688" s="125">
        <v>0</v>
      </c>
      <c r="Q688" s="96">
        <v>0</v>
      </c>
      <c r="R688" s="96">
        <v>0</v>
      </c>
      <c r="S688" s="97">
        <v>0</v>
      </c>
      <c r="T688" s="96">
        <v>0</v>
      </c>
      <c r="U688" s="96">
        <v>0</v>
      </c>
      <c r="V688" s="96">
        <v>0</v>
      </c>
      <c r="W688" s="96">
        <v>0</v>
      </c>
    </row>
    <row r="689" spans="2:23" ht="60">
      <c r="B689" s="82">
        <v>1868</v>
      </c>
      <c r="C689" s="89" t="s">
        <v>0</v>
      </c>
      <c r="D689" s="8" t="str">
        <f t="shared" si="36"/>
        <v>1868Vigilancia de la salud ambiental</v>
      </c>
      <c r="E689" s="8" t="s">
        <v>1</v>
      </c>
      <c r="F689" s="8" t="s">
        <v>256</v>
      </c>
      <c r="G689" s="8" t="s">
        <v>372</v>
      </c>
      <c r="H689" s="8" t="s">
        <v>247</v>
      </c>
      <c r="I689" s="8" t="s">
        <v>248</v>
      </c>
      <c r="J689" s="8" t="s">
        <v>248</v>
      </c>
      <c r="K689" s="77" t="s">
        <v>38</v>
      </c>
      <c r="L689" s="89" t="s">
        <v>31</v>
      </c>
      <c r="M689" s="8" t="str">
        <f t="shared" si="35"/>
        <v>1868Vigilancia de la salud ambientalSANTA FEC. FEBRERO 2025</v>
      </c>
      <c r="N689" s="125">
        <f t="shared" si="37"/>
        <v>0</v>
      </c>
      <c r="O689" s="125">
        <f t="shared" si="38"/>
        <v>0</v>
      </c>
      <c r="P689" s="125">
        <v>0</v>
      </c>
      <c r="Q689" s="96">
        <v>0</v>
      </c>
      <c r="R689" s="96">
        <v>0</v>
      </c>
      <c r="S689" s="97">
        <v>0</v>
      </c>
      <c r="T689" s="96">
        <v>0</v>
      </c>
      <c r="U689" s="96">
        <v>0</v>
      </c>
      <c r="V689" s="96">
        <v>0</v>
      </c>
      <c r="W689" s="96">
        <v>0</v>
      </c>
    </row>
    <row r="690" spans="2:23" ht="60">
      <c r="B690" s="82">
        <v>1868</v>
      </c>
      <c r="C690" s="89" t="s">
        <v>0</v>
      </c>
      <c r="D690" s="8" t="str">
        <f t="shared" si="36"/>
        <v>1868Vigilancia de la salud ambiental</v>
      </c>
      <c r="E690" s="8" t="s">
        <v>1</v>
      </c>
      <c r="F690" s="8" t="s">
        <v>256</v>
      </c>
      <c r="G690" s="8" t="s">
        <v>372</v>
      </c>
      <c r="H690" s="8" t="s">
        <v>247</v>
      </c>
      <c r="I690" s="8" t="s">
        <v>248</v>
      </c>
      <c r="J690" s="8" t="s">
        <v>248</v>
      </c>
      <c r="K690" s="89" t="s">
        <v>40</v>
      </c>
      <c r="L690" s="89" t="s">
        <v>31</v>
      </c>
      <c r="M690" s="8" t="str">
        <f t="shared" si="35"/>
        <v>1868Vigilancia de la salud ambientalSAN CRISTOBALC. FEBRERO 2025</v>
      </c>
      <c r="N690" s="125">
        <f t="shared" si="37"/>
        <v>0</v>
      </c>
      <c r="O690" s="125">
        <f t="shared" si="38"/>
        <v>0</v>
      </c>
      <c r="P690" s="125">
        <v>0</v>
      </c>
      <c r="Q690" s="96">
        <v>0</v>
      </c>
      <c r="R690" s="96">
        <v>0</v>
      </c>
      <c r="S690" s="97">
        <v>0</v>
      </c>
      <c r="T690" s="96">
        <v>0</v>
      </c>
      <c r="U690" s="96">
        <v>0</v>
      </c>
      <c r="V690" s="96">
        <v>0</v>
      </c>
      <c r="W690" s="96">
        <v>0</v>
      </c>
    </row>
    <row r="691" spans="2:23" ht="72">
      <c r="B691" s="82">
        <v>1868</v>
      </c>
      <c r="C691" s="89" t="s">
        <v>0</v>
      </c>
      <c r="D691" s="8" t="str">
        <f t="shared" si="36"/>
        <v>1868Vigilancia de la salud ambiental</v>
      </c>
      <c r="E691" s="8" t="s">
        <v>1</v>
      </c>
      <c r="F691" s="8" t="s">
        <v>256</v>
      </c>
      <c r="G691" s="8" t="s">
        <v>372</v>
      </c>
      <c r="H691" s="8" t="s">
        <v>247</v>
      </c>
      <c r="I691" s="8" t="s">
        <v>248</v>
      </c>
      <c r="J691" s="8" t="s">
        <v>248</v>
      </c>
      <c r="K691" s="77" t="s">
        <v>42</v>
      </c>
      <c r="L691" s="89" t="s">
        <v>31</v>
      </c>
      <c r="M691" s="8" t="str">
        <f t="shared" si="35"/>
        <v>1868Vigilancia de la salud ambientalANTONIO NARIÑOC. FEBRERO 2025</v>
      </c>
      <c r="N691" s="125">
        <f t="shared" si="37"/>
        <v>0</v>
      </c>
      <c r="O691" s="125">
        <f t="shared" si="38"/>
        <v>0</v>
      </c>
      <c r="P691" s="125">
        <v>0</v>
      </c>
      <c r="Q691" s="96">
        <v>0</v>
      </c>
      <c r="R691" s="96">
        <v>0</v>
      </c>
      <c r="S691" s="97">
        <v>0</v>
      </c>
      <c r="T691" s="96">
        <v>0</v>
      </c>
      <c r="U691" s="96">
        <v>0</v>
      </c>
      <c r="V691" s="96">
        <v>0</v>
      </c>
      <c r="W691" s="96">
        <v>0</v>
      </c>
    </row>
    <row r="692" spans="2:23" ht="60">
      <c r="B692" s="82">
        <v>1868</v>
      </c>
      <c r="C692" s="89" t="s">
        <v>0</v>
      </c>
      <c r="D692" s="8" t="str">
        <f t="shared" si="36"/>
        <v>1868Vigilancia de la salud ambiental</v>
      </c>
      <c r="E692" s="8" t="s">
        <v>1</v>
      </c>
      <c r="F692" s="8" t="s">
        <v>256</v>
      </c>
      <c r="G692" s="8" t="s">
        <v>372</v>
      </c>
      <c r="H692" s="8" t="s">
        <v>247</v>
      </c>
      <c r="I692" s="8" t="s">
        <v>248</v>
      </c>
      <c r="J692" s="8" t="s">
        <v>248</v>
      </c>
      <c r="K692" s="77" t="s">
        <v>30</v>
      </c>
      <c r="L692" s="89" t="s">
        <v>31</v>
      </c>
      <c r="M692" s="8" t="str">
        <f t="shared" si="35"/>
        <v>1868Vigilancia de la salud ambientalCANDELARIAC. FEBRERO 2025</v>
      </c>
      <c r="N692" s="125">
        <f t="shared" si="37"/>
        <v>0</v>
      </c>
      <c r="O692" s="125">
        <f t="shared" si="38"/>
        <v>0</v>
      </c>
      <c r="P692" s="125">
        <v>0</v>
      </c>
      <c r="Q692" s="96">
        <v>0</v>
      </c>
      <c r="R692" s="96">
        <v>0</v>
      </c>
      <c r="S692" s="97">
        <v>0</v>
      </c>
      <c r="T692" s="96">
        <v>0</v>
      </c>
      <c r="U692" s="96">
        <v>0</v>
      </c>
      <c r="V692" s="96">
        <v>0</v>
      </c>
      <c r="W692" s="96">
        <v>0</v>
      </c>
    </row>
    <row r="693" spans="2:23" ht="72">
      <c r="B693" s="82">
        <v>1868</v>
      </c>
      <c r="C693" s="89" t="s">
        <v>0</v>
      </c>
      <c r="D693" s="8" t="str">
        <f t="shared" si="36"/>
        <v>1868Vigilancia de la salud ambiental</v>
      </c>
      <c r="E693" s="8" t="s">
        <v>1</v>
      </c>
      <c r="F693" s="8" t="s">
        <v>256</v>
      </c>
      <c r="G693" s="8" t="s">
        <v>372</v>
      </c>
      <c r="H693" s="8" t="s">
        <v>247</v>
      </c>
      <c r="I693" s="8" t="s">
        <v>248</v>
      </c>
      <c r="J693" s="8" t="s">
        <v>248</v>
      </c>
      <c r="K693" s="89" t="s">
        <v>41</v>
      </c>
      <c r="L693" s="89" t="s">
        <v>31</v>
      </c>
      <c r="M693" s="8" t="str">
        <f t="shared" si="35"/>
        <v>1868Vigilancia de la salud ambientalRAFAEL URIBE URIBEC. FEBRERO 2025</v>
      </c>
      <c r="N693" s="125">
        <f t="shared" si="37"/>
        <v>0</v>
      </c>
      <c r="O693" s="125">
        <f t="shared" si="38"/>
        <v>0</v>
      </c>
      <c r="P693" s="125">
        <v>0</v>
      </c>
      <c r="Q693" s="96">
        <v>0</v>
      </c>
      <c r="R693" s="96">
        <v>0</v>
      </c>
      <c r="S693" s="97">
        <v>0</v>
      </c>
      <c r="T693" s="96">
        <v>0</v>
      </c>
      <c r="U693" s="96">
        <v>0</v>
      </c>
      <c r="V693" s="96">
        <v>0</v>
      </c>
      <c r="W693" s="96">
        <v>0</v>
      </c>
    </row>
    <row r="694" spans="2:23" ht="60">
      <c r="B694" s="82">
        <v>1880</v>
      </c>
      <c r="C694" s="89" t="s">
        <v>0</v>
      </c>
      <c r="D694" s="8" t="str">
        <f t="shared" si="36"/>
        <v>1880Vigilancia de la salud ambiental</v>
      </c>
      <c r="E694" s="8" t="s">
        <v>1</v>
      </c>
      <c r="F694" s="8" t="s">
        <v>303</v>
      </c>
      <c r="G694" s="8" t="s">
        <v>373</v>
      </c>
      <c r="H694" s="8" t="s">
        <v>305</v>
      </c>
      <c r="I694" s="8" t="s">
        <v>248</v>
      </c>
      <c r="J694" s="8" t="s">
        <v>248</v>
      </c>
      <c r="K694" s="77" t="s">
        <v>40</v>
      </c>
      <c r="L694" s="89" t="s">
        <v>31</v>
      </c>
      <c r="M694" s="8" t="str">
        <f t="shared" si="35"/>
        <v>1880Vigilancia de la salud ambientalSAN CRISTOBALC. FEBRERO 2025</v>
      </c>
      <c r="N694" s="125">
        <f t="shared" si="37"/>
        <v>0</v>
      </c>
      <c r="O694" s="125">
        <f t="shared" si="38"/>
        <v>0</v>
      </c>
      <c r="P694" s="125">
        <v>0</v>
      </c>
      <c r="Q694" s="96">
        <v>0</v>
      </c>
      <c r="R694" s="96">
        <v>0</v>
      </c>
      <c r="S694" s="97">
        <v>0</v>
      </c>
      <c r="T694" s="96">
        <v>0</v>
      </c>
      <c r="U694" s="96">
        <v>0</v>
      </c>
      <c r="V694" s="96">
        <v>0</v>
      </c>
      <c r="W694" s="96">
        <v>0</v>
      </c>
    </row>
    <row r="695" spans="2:23" ht="60">
      <c r="B695" s="82">
        <v>1880</v>
      </c>
      <c r="C695" s="89" t="s">
        <v>0</v>
      </c>
      <c r="D695" s="8" t="str">
        <f t="shared" si="36"/>
        <v>1880Vigilancia de la salud ambiental</v>
      </c>
      <c r="E695" s="8" t="s">
        <v>1</v>
      </c>
      <c r="F695" s="8" t="s">
        <v>303</v>
      </c>
      <c r="G695" s="8" t="s">
        <v>373</v>
      </c>
      <c r="H695" s="8" t="s">
        <v>305</v>
      </c>
      <c r="I695" s="8" t="s">
        <v>248</v>
      </c>
      <c r="J695" s="8" t="s">
        <v>248</v>
      </c>
      <c r="K695" s="89" t="s">
        <v>39</v>
      </c>
      <c r="L695" s="89" t="s">
        <v>31</v>
      </c>
      <c r="M695" s="8" t="str">
        <f t="shared" si="35"/>
        <v>1880Vigilancia de la salud ambientalMARTIRESC. FEBRERO 2025</v>
      </c>
      <c r="N695" s="125">
        <f t="shared" si="37"/>
        <v>0</v>
      </c>
      <c r="O695" s="125">
        <f t="shared" si="38"/>
        <v>0</v>
      </c>
      <c r="P695" s="125">
        <v>0</v>
      </c>
      <c r="Q695" s="103">
        <v>0</v>
      </c>
      <c r="R695" s="96">
        <v>0</v>
      </c>
      <c r="S695" s="96">
        <v>0</v>
      </c>
      <c r="T695" s="96">
        <v>0</v>
      </c>
      <c r="U695" s="103">
        <v>0</v>
      </c>
      <c r="V695" s="96">
        <v>0</v>
      </c>
      <c r="W695" s="96">
        <v>0</v>
      </c>
    </row>
    <row r="696" spans="2:23" ht="72">
      <c r="B696" s="82">
        <v>1880</v>
      </c>
      <c r="C696" s="89" t="s">
        <v>0</v>
      </c>
      <c r="D696" s="8" t="str">
        <f t="shared" si="36"/>
        <v>1880Vigilancia de la salud ambiental</v>
      </c>
      <c r="E696" s="8" t="s">
        <v>1</v>
      </c>
      <c r="F696" s="8" t="s">
        <v>303</v>
      </c>
      <c r="G696" s="8" t="s">
        <v>373</v>
      </c>
      <c r="H696" s="8" t="s">
        <v>305</v>
      </c>
      <c r="I696" s="8" t="s">
        <v>248</v>
      </c>
      <c r="J696" s="8" t="s">
        <v>248</v>
      </c>
      <c r="K696" s="77" t="s">
        <v>41</v>
      </c>
      <c r="L696" s="89" t="s">
        <v>31</v>
      </c>
      <c r="M696" s="8" t="str">
        <f t="shared" si="35"/>
        <v>1880Vigilancia de la salud ambientalRAFAEL URIBE URIBEC. FEBRERO 2025</v>
      </c>
      <c r="N696" s="125">
        <f t="shared" si="37"/>
        <v>0</v>
      </c>
      <c r="O696" s="125">
        <f t="shared" si="38"/>
        <v>0</v>
      </c>
      <c r="P696" s="125">
        <v>0</v>
      </c>
      <c r="Q696" s="103">
        <v>0</v>
      </c>
      <c r="R696" s="96">
        <v>0</v>
      </c>
      <c r="S696" s="96">
        <v>0</v>
      </c>
      <c r="T696" s="96">
        <v>0</v>
      </c>
      <c r="U696" s="103">
        <v>0</v>
      </c>
      <c r="V696" s="96">
        <v>0</v>
      </c>
      <c r="W696" s="96">
        <v>0</v>
      </c>
    </row>
    <row r="697" spans="2:23" ht="60">
      <c r="B697" s="82">
        <v>1882</v>
      </c>
      <c r="C697" s="89" t="s">
        <v>0</v>
      </c>
      <c r="D697" s="8" t="str">
        <f t="shared" si="36"/>
        <v>1882Vigilancia de la salud ambiental</v>
      </c>
      <c r="E697" s="8" t="s">
        <v>1</v>
      </c>
      <c r="F697" s="8" t="s">
        <v>266</v>
      </c>
      <c r="G697" s="8" t="s">
        <v>374</v>
      </c>
      <c r="H697" s="8" t="s">
        <v>247</v>
      </c>
      <c r="I697" s="8" t="s">
        <v>248</v>
      </c>
      <c r="J697" s="8" t="s">
        <v>248</v>
      </c>
      <c r="K697" s="89" t="s">
        <v>39</v>
      </c>
      <c r="L697" s="89" t="s">
        <v>31</v>
      </c>
      <c r="M697" s="8" t="str">
        <f t="shared" si="35"/>
        <v>1882Vigilancia de la salud ambientalMARTIRESC. FEBRERO 2025</v>
      </c>
      <c r="N697" s="125">
        <f t="shared" si="37"/>
        <v>0</v>
      </c>
      <c r="O697" s="125">
        <f t="shared" si="38"/>
        <v>0</v>
      </c>
      <c r="P697" s="125">
        <v>0</v>
      </c>
      <c r="Q697" s="103">
        <v>0</v>
      </c>
      <c r="R697" s="96">
        <v>0</v>
      </c>
      <c r="S697" s="96">
        <v>0</v>
      </c>
      <c r="T697" s="96">
        <v>0</v>
      </c>
      <c r="U697" s="103">
        <v>0</v>
      </c>
      <c r="V697" s="96">
        <v>0</v>
      </c>
      <c r="W697" s="96">
        <v>0</v>
      </c>
    </row>
    <row r="698" spans="2:23" ht="72">
      <c r="B698" s="82">
        <v>1882</v>
      </c>
      <c r="C698" s="89" t="s">
        <v>0</v>
      </c>
      <c r="D698" s="8" t="str">
        <f t="shared" si="36"/>
        <v>1882Vigilancia de la salud ambiental</v>
      </c>
      <c r="E698" s="8" t="s">
        <v>1</v>
      </c>
      <c r="F698" s="8" t="s">
        <v>266</v>
      </c>
      <c r="G698" s="8" t="s">
        <v>374</v>
      </c>
      <c r="H698" s="8" t="s">
        <v>247</v>
      </c>
      <c r="I698" s="8" t="s">
        <v>248</v>
      </c>
      <c r="J698" s="8" t="s">
        <v>248</v>
      </c>
      <c r="K698" s="89" t="s">
        <v>42</v>
      </c>
      <c r="L698" s="89" t="s">
        <v>31</v>
      </c>
      <c r="M698" s="8" t="str">
        <f t="shared" si="35"/>
        <v>1882Vigilancia de la salud ambientalANTONIO NARIÑOC. FEBRERO 2025</v>
      </c>
      <c r="N698" s="125">
        <f t="shared" si="37"/>
        <v>0</v>
      </c>
      <c r="O698" s="125">
        <f t="shared" si="38"/>
        <v>0</v>
      </c>
      <c r="P698" s="125">
        <v>0</v>
      </c>
      <c r="Q698" s="103">
        <v>0</v>
      </c>
      <c r="R698" s="96">
        <v>0</v>
      </c>
      <c r="S698" s="96">
        <v>0</v>
      </c>
      <c r="T698" s="96">
        <v>0</v>
      </c>
      <c r="U698" s="103">
        <v>0</v>
      </c>
      <c r="V698" s="96">
        <v>0</v>
      </c>
      <c r="W698" s="96">
        <v>0</v>
      </c>
    </row>
    <row r="699" spans="2:23" ht="60">
      <c r="B699" s="82">
        <v>1882</v>
      </c>
      <c r="C699" s="89" t="s">
        <v>0</v>
      </c>
      <c r="D699" s="8" t="str">
        <f t="shared" si="36"/>
        <v>1882Vigilancia de la salud ambiental</v>
      </c>
      <c r="E699" s="8" t="s">
        <v>1</v>
      </c>
      <c r="F699" s="8" t="s">
        <v>266</v>
      </c>
      <c r="G699" s="8" t="s">
        <v>374</v>
      </c>
      <c r="H699" s="8" t="s">
        <v>247</v>
      </c>
      <c r="I699" s="8" t="s">
        <v>248</v>
      </c>
      <c r="J699" s="8" t="s">
        <v>248</v>
      </c>
      <c r="K699" s="77" t="s">
        <v>30</v>
      </c>
      <c r="L699" s="89" t="s">
        <v>31</v>
      </c>
      <c r="M699" s="8" t="str">
        <f t="shared" si="35"/>
        <v>1882Vigilancia de la salud ambientalCANDELARIAC. FEBRERO 2025</v>
      </c>
      <c r="N699" s="125">
        <f t="shared" si="37"/>
        <v>0</v>
      </c>
      <c r="O699" s="125">
        <f t="shared" si="38"/>
        <v>0</v>
      </c>
      <c r="P699" s="125">
        <v>0</v>
      </c>
      <c r="Q699" s="103">
        <v>0</v>
      </c>
      <c r="R699" s="96">
        <v>0</v>
      </c>
      <c r="S699" s="96">
        <v>0</v>
      </c>
      <c r="T699" s="96">
        <v>0</v>
      </c>
      <c r="U699" s="103">
        <v>0</v>
      </c>
      <c r="V699" s="96">
        <v>0</v>
      </c>
      <c r="W699" s="96">
        <v>0</v>
      </c>
    </row>
    <row r="700" spans="2:23" ht="72">
      <c r="B700" s="82">
        <v>1882</v>
      </c>
      <c r="C700" s="89" t="s">
        <v>0</v>
      </c>
      <c r="D700" s="8" t="str">
        <f t="shared" si="36"/>
        <v>1882Vigilancia de la salud ambiental</v>
      </c>
      <c r="E700" s="8" t="s">
        <v>1</v>
      </c>
      <c r="F700" s="8" t="s">
        <v>266</v>
      </c>
      <c r="G700" s="8" t="s">
        <v>374</v>
      </c>
      <c r="H700" s="8" t="s">
        <v>247</v>
      </c>
      <c r="I700" s="8" t="s">
        <v>248</v>
      </c>
      <c r="J700" s="8" t="s">
        <v>248</v>
      </c>
      <c r="K700" s="89" t="s">
        <v>41</v>
      </c>
      <c r="L700" s="89" t="s">
        <v>31</v>
      </c>
      <c r="M700" s="8" t="str">
        <f t="shared" si="35"/>
        <v>1882Vigilancia de la salud ambientalRAFAEL URIBE URIBEC. FEBRERO 2025</v>
      </c>
      <c r="N700" s="125">
        <f t="shared" si="37"/>
        <v>0</v>
      </c>
      <c r="O700" s="125">
        <f t="shared" si="38"/>
        <v>0</v>
      </c>
      <c r="P700" s="125">
        <v>0</v>
      </c>
      <c r="Q700" s="103">
        <v>0</v>
      </c>
      <c r="R700" s="96">
        <v>0</v>
      </c>
      <c r="S700" s="96">
        <v>0</v>
      </c>
      <c r="T700" s="96">
        <v>0</v>
      </c>
      <c r="U700" s="103">
        <v>0</v>
      </c>
      <c r="V700" s="96">
        <v>0</v>
      </c>
      <c r="W700" s="96">
        <v>0</v>
      </c>
    </row>
    <row r="701" spans="2:23" ht="60">
      <c r="B701" s="82">
        <v>1907</v>
      </c>
      <c r="C701" s="89" t="s">
        <v>0</v>
      </c>
      <c r="D701" s="8" t="str">
        <f t="shared" si="36"/>
        <v>1907Vigilancia de la salud ambiental</v>
      </c>
      <c r="E701" s="8" t="s">
        <v>1</v>
      </c>
      <c r="F701" s="8" t="s">
        <v>277</v>
      </c>
      <c r="G701" s="8" t="s">
        <v>316</v>
      </c>
      <c r="H701" s="8" t="s">
        <v>317</v>
      </c>
      <c r="I701" s="8" t="s">
        <v>248</v>
      </c>
      <c r="J701" s="8" t="s">
        <v>248</v>
      </c>
      <c r="K701" s="77" t="s">
        <v>38</v>
      </c>
      <c r="L701" s="89" t="s">
        <v>31</v>
      </c>
      <c r="M701" s="8" t="str">
        <f t="shared" si="35"/>
        <v>1907Vigilancia de la salud ambientalSANTA FEC. FEBRERO 2025</v>
      </c>
      <c r="N701" s="125">
        <f t="shared" si="37"/>
        <v>0</v>
      </c>
      <c r="O701" s="125">
        <f t="shared" si="38"/>
        <v>0</v>
      </c>
      <c r="P701" s="125">
        <v>0</v>
      </c>
      <c r="Q701" s="103">
        <v>0</v>
      </c>
      <c r="R701" s="96">
        <v>0</v>
      </c>
      <c r="S701" s="96">
        <v>0</v>
      </c>
      <c r="T701" s="96">
        <v>0</v>
      </c>
      <c r="U701" s="103">
        <v>0</v>
      </c>
      <c r="V701" s="96">
        <v>0</v>
      </c>
      <c r="W701" s="96">
        <v>0</v>
      </c>
    </row>
    <row r="702" spans="2:23" ht="72">
      <c r="B702" s="82">
        <v>1908</v>
      </c>
      <c r="C702" s="89" t="s">
        <v>0</v>
      </c>
      <c r="D702" s="8" t="str">
        <f t="shared" si="36"/>
        <v>1908Vigilancia de la salud ambiental</v>
      </c>
      <c r="E702" s="8" t="s">
        <v>1</v>
      </c>
      <c r="F702" s="8" t="s">
        <v>277</v>
      </c>
      <c r="G702" s="8" t="s">
        <v>311</v>
      </c>
      <c r="H702" s="8" t="s">
        <v>312</v>
      </c>
      <c r="I702" s="8" t="s">
        <v>248</v>
      </c>
      <c r="J702" s="8" t="s">
        <v>248</v>
      </c>
      <c r="K702" s="89" t="s">
        <v>42</v>
      </c>
      <c r="L702" s="89" t="s">
        <v>31</v>
      </c>
      <c r="M702" s="8" t="str">
        <f t="shared" si="35"/>
        <v>1908Vigilancia de la salud ambientalANTONIO NARIÑOC. FEBRERO 2025</v>
      </c>
      <c r="N702" s="125">
        <f t="shared" si="37"/>
        <v>0</v>
      </c>
      <c r="O702" s="125">
        <f t="shared" si="38"/>
        <v>0</v>
      </c>
      <c r="P702" s="125">
        <v>0</v>
      </c>
      <c r="Q702" s="103">
        <v>0</v>
      </c>
      <c r="R702" s="96">
        <v>0</v>
      </c>
      <c r="S702" s="96">
        <v>0</v>
      </c>
      <c r="T702" s="96">
        <v>0</v>
      </c>
      <c r="U702" s="103">
        <v>0</v>
      </c>
      <c r="V702" s="96">
        <v>0</v>
      </c>
      <c r="W702" s="96">
        <v>0</v>
      </c>
    </row>
    <row r="703" spans="2:23" ht="60">
      <c r="B703" s="82">
        <v>1946</v>
      </c>
      <c r="C703" s="89" t="s">
        <v>0</v>
      </c>
      <c r="D703" s="8" t="str">
        <f t="shared" si="36"/>
        <v>1946Vigilancia de la salud ambiental</v>
      </c>
      <c r="E703" s="8" t="s">
        <v>1</v>
      </c>
      <c r="F703" s="8" t="s">
        <v>277</v>
      </c>
      <c r="G703" s="8" t="s">
        <v>375</v>
      </c>
      <c r="H703" s="8" t="s">
        <v>247</v>
      </c>
      <c r="I703" s="8" t="s">
        <v>248</v>
      </c>
      <c r="J703" s="8" t="s">
        <v>248</v>
      </c>
      <c r="K703" s="77" t="s">
        <v>38</v>
      </c>
      <c r="L703" s="89" t="s">
        <v>31</v>
      </c>
      <c r="M703" s="8" t="str">
        <f t="shared" si="35"/>
        <v>1946Vigilancia de la salud ambientalSANTA FEC. FEBRERO 2025</v>
      </c>
      <c r="N703" s="125">
        <f t="shared" si="37"/>
        <v>0</v>
      </c>
      <c r="O703" s="125">
        <f t="shared" si="38"/>
        <v>149124</v>
      </c>
      <c r="P703" s="125">
        <v>0</v>
      </c>
      <c r="Q703" s="103">
        <v>14</v>
      </c>
      <c r="R703" s="96">
        <v>0</v>
      </c>
      <c r="S703" s="97">
        <v>2087736</v>
      </c>
      <c r="T703" s="96">
        <v>0</v>
      </c>
      <c r="U703" s="103">
        <v>14</v>
      </c>
      <c r="V703" s="96">
        <v>0</v>
      </c>
      <c r="W703" s="96">
        <v>2087736</v>
      </c>
    </row>
    <row r="704" spans="2:23" ht="60">
      <c r="B704" s="82">
        <v>1946</v>
      </c>
      <c r="C704" s="89" t="s">
        <v>0</v>
      </c>
      <c r="D704" s="8" t="str">
        <f t="shared" si="36"/>
        <v>1946Vigilancia de la salud ambiental</v>
      </c>
      <c r="E704" s="8" t="s">
        <v>1</v>
      </c>
      <c r="F704" s="8" t="s">
        <v>277</v>
      </c>
      <c r="G704" s="8" t="s">
        <v>375</v>
      </c>
      <c r="H704" s="8" t="s">
        <v>247</v>
      </c>
      <c r="I704" s="8" t="s">
        <v>248</v>
      </c>
      <c r="J704" s="8" t="s">
        <v>248</v>
      </c>
      <c r="K704" s="89" t="s">
        <v>40</v>
      </c>
      <c r="L704" s="89" t="s">
        <v>31</v>
      </c>
      <c r="M704" s="8" t="str">
        <f t="shared" si="35"/>
        <v>1946Vigilancia de la salud ambientalSAN CRISTOBALC. FEBRERO 2025</v>
      </c>
      <c r="N704" s="125">
        <f t="shared" si="37"/>
        <v>0</v>
      </c>
      <c r="O704" s="125">
        <f t="shared" si="38"/>
        <v>149124</v>
      </c>
      <c r="P704" s="125">
        <v>0</v>
      </c>
      <c r="Q704" s="103">
        <v>8</v>
      </c>
      <c r="R704" s="96">
        <v>0</v>
      </c>
      <c r="S704" s="96">
        <v>1192992</v>
      </c>
      <c r="T704" s="96">
        <v>0</v>
      </c>
      <c r="U704" s="103">
        <v>8</v>
      </c>
      <c r="V704" s="96">
        <v>0</v>
      </c>
      <c r="W704" s="96">
        <v>1192992</v>
      </c>
    </row>
    <row r="705" spans="2:23" ht="60">
      <c r="B705" s="82">
        <v>1946</v>
      </c>
      <c r="C705" s="89" t="s">
        <v>0</v>
      </c>
      <c r="D705" s="8" t="str">
        <f t="shared" si="36"/>
        <v>1946Vigilancia de la salud ambiental</v>
      </c>
      <c r="E705" s="8" t="s">
        <v>1</v>
      </c>
      <c r="F705" s="8" t="s">
        <v>277</v>
      </c>
      <c r="G705" s="8" t="s">
        <v>375</v>
      </c>
      <c r="H705" s="8" t="s">
        <v>247</v>
      </c>
      <c r="I705" s="8" t="s">
        <v>248</v>
      </c>
      <c r="J705" s="8" t="s">
        <v>248</v>
      </c>
      <c r="K705" s="77" t="s">
        <v>39</v>
      </c>
      <c r="L705" s="89" t="s">
        <v>31</v>
      </c>
      <c r="M705" s="8" t="str">
        <f t="shared" si="35"/>
        <v>1946Vigilancia de la salud ambientalMARTIRESC. FEBRERO 2025</v>
      </c>
      <c r="N705" s="125">
        <f t="shared" si="37"/>
        <v>0</v>
      </c>
      <c r="O705" s="125">
        <f t="shared" si="38"/>
        <v>149124</v>
      </c>
      <c r="P705" s="125">
        <v>0</v>
      </c>
      <c r="Q705" s="103">
        <v>4</v>
      </c>
      <c r="R705" s="96">
        <v>0</v>
      </c>
      <c r="S705" s="96">
        <v>596496</v>
      </c>
      <c r="T705" s="96">
        <v>0</v>
      </c>
      <c r="U705" s="103">
        <v>4</v>
      </c>
      <c r="V705" s="96">
        <v>0</v>
      </c>
      <c r="W705" s="96">
        <v>596496</v>
      </c>
    </row>
    <row r="706" spans="2:23" ht="72">
      <c r="B706" s="82">
        <v>1946</v>
      </c>
      <c r="C706" s="89" t="s">
        <v>0</v>
      </c>
      <c r="D706" s="8" t="str">
        <f t="shared" si="36"/>
        <v>1946Vigilancia de la salud ambiental</v>
      </c>
      <c r="E706" s="8" t="s">
        <v>1</v>
      </c>
      <c r="F706" s="8" t="s">
        <v>277</v>
      </c>
      <c r="G706" s="8" t="s">
        <v>375</v>
      </c>
      <c r="H706" s="8" t="s">
        <v>247</v>
      </c>
      <c r="I706" s="8" t="s">
        <v>248</v>
      </c>
      <c r="J706" s="8" t="s">
        <v>248</v>
      </c>
      <c r="K706" s="89" t="s">
        <v>42</v>
      </c>
      <c r="L706" s="89" t="s">
        <v>31</v>
      </c>
      <c r="M706" s="8" t="str">
        <f t="shared" si="35"/>
        <v>1946Vigilancia de la salud ambientalANTONIO NARIÑOC. FEBRERO 2025</v>
      </c>
      <c r="N706" s="125">
        <f t="shared" si="37"/>
        <v>0</v>
      </c>
      <c r="O706" s="125">
        <f t="shared" si="38"/>
        <v>149124</v>
      </c>
      <c r="P706" s="125">
        <v>0</v>
      </c>
      <c r="Q706" s="103">
        <v>6</v>
      </c>
      <c r="R706" s="96">
        <v>0</v>
      </c>
      <c r="S706" s="96">
        <v>894744</v>
      </c>
      <c r="T706" s="96">
        <v>0</v>
      </c>
      <c r="U706" s="96">
        <v>6</v>
      </c>
      <c r="V706" s="96">
        <v>0</v>
      </c>
      <c r="W706" s="96">
        <v>894744</v>
      </c>
    </row>
    <row r="707" spans="2:23" ht="60">
      <c r="B707" s="82">
        <v>1946</v>
      </c>
      <c r="C707" s="89" t="s">
        <v>0</v>
      </c>
      <c r="D707" s="8" t="str">
        <f t="shared" si="36"/>
        <v>1946Vigilancia de la salud ambiental</v>
      </c>
      <c r="E707" s="8" t="s">
        <v>1</v>
      </c>
      <c r="F707" s="8" t="s">
        <v>277</v>
      </c>
      <c r="G707" s="8" t="s">
        <v>375</v>
      </c>
      <c r="H707" s="8" t="s">
        <v>247</v>
      </c>
      <c r="I707" s="8" t="s">
        <v>248</v>
      </c>
      <c r="J707" s="8" t="s">
        <v>248</v>
      </c>
      <c r="K707" s="77" t="s">
        <v>30</v>
      </c>
      <c r="L707" s="89" t="s">
        <v>31</v>
      </c>
      <c r="M707" s="8" t="str">
        <f t="shared" ref="M707:M770" si="39">+D707&amp;K707&amp;L707</f>
        <v>1946Vigilancia de la salud ambientalCANDELARIAC. FEBRERO 2025</v>
      </c>
      <c r="N707" s="125">
        <f t="shared" si="37"/>
        <v>0</v>
      </c>
      <c r="O707" s="125">
        <f t="shared" si="38"/>
        <v>0</v>
      </c>
      <c r="P707" s="125">
        <v>0</v>
      </c>
      <c r="Q707" s="103">
        <v>0</v>
      </c>
      <c r="R707" s="96">
        <v>0</v>
      </c>
      <c r="S707" s="96">
        <v>0</v>
      </c>
      <c r="T707" s="96">
        <v>0</v>
      </c>
      <c r="U707" s="96">
        <v>0</v>
      </c>
      <c r="V707" s="96">
        <v>0</v>
      </c>
      <c r="W707" s="96">
        <v>0</v>
      </c>
    </row>
    <row r="708" spans="2:23" ht="72">
      <c r="B708" s="82">
        <v>1946</v>
      </c>
      <c r="C708" s="89" t="s">
        <v>0</v>
      </c>
      <c r="D708" s="8" t="str">
        <f t="shared" ref="D708:D771" si="40">+B708&amp;C708</f>
        <v>1946Vigilancia de la salud ambiental</v>
      </c>
      <c r="E708" s="8" t="s">
        <v>1</v>
      </c>
      <c r="F708" s="8" t="s">
        <v>277</v>
      </c>
      <c r="G708" s="8" t="s">
        <v>375</v>
      </c>
      <c r="H708" s="8" t="s">
        <v>247</v>
      </c>
      <c r="I708" s="8" t="s">
        <v>248</v>
      </c>
      <c r="J708" s="8" t="s">
        <v>248</v>
      </c>
      <c r="K708" s="89" t="s">
        <v>41</v>
      </c>
      <c r="L708" s="89" t="s">
        <v>31</v>
      </c>
      <c r="M708" s="8" t="str">
        <f t="shared" si="39"/>
        <v>1946Vigilancia de la salud ambientalRAFAEL URIBE URIBEC. FEBRERO 2025</v>
      </c>
      <c r="N708" s="125">
        <f t="shared" si="37"/>
        <v>0</v>
      </c>
      <c r="O708" s="125">
        <f t="shared" si="38"/>
        <v>149124</v>
      </c>
      <c r="P708" s="125">
        <v>0</v>
      </c>
      <c r="Q708" s="103">
        <v>12</v>
      </c>
      <c r="R708" s="96">
        <v>0</v>
      </c>
      <c r="S708" s="96">
        <v>1789488</v>
      </c>
      <c r="T708" s="96">
        <v>0</v>
      </c>
      <c r="U708" s="103">
        <v>12</v>
      </c>
      <c r="V708" s="96">
        <v>0</v>
      </c>
      <c r="W708" s="96">
        <v>1789488</v>
      </c>
    </row>
    <row r="709" spans="2:23" ht="60">
      <c r="B709" s="82">
        <v>1949</v>
      </c>
      <c r="C709" s="89" t="s">
        <v>0</v>
      </c>
      <c r="D709" s="8" t="str">
        <f t="shared" si="40"/>
        <v>1949Vigilancia de la salud ambiental</v>
      </c>
      <c r="E709" s="8" t="s">
        <v>1</v>
      </c>
      <c r="F709" s="8" t="s">
        <v>293</v>
      </c>
      <c r="G709" s="8" t="s">
        <v>376</v>
      </c>
      <c r="H709" s="8" t="s">
        <v>307</v>
      </c>
      <c r="I709" s="8" t="s">
        <v>248</v>
      </c>
      <c r="J709" s="8" t="s">
        <v>248</v>
      </c>
      <c r="K709" s="77" t="s">
        <v>38</v>
      </c>
      <c r="L709" s="89" t="s">
        <v>31</v>
      </c>
      <c r="M709" s="8" t="str">
        <f t="shared" si="39"/>
        <v>1949Vigilancia de la salud ambientalSANTA FEC. FEBRERO 2025</v>
      </c>
      <c r="N709" s="125">
        <f t="shared" si="37"/>
        <v>0</v>
      </c>
      <c r="O709" s="125">
        <f t="shared" si="38"/>
        <v>388424</v>
      </c>
      <c r="P709" s="125">
        <v>0</v>
      </c>
      <c r="Q709" s="103">
        <v>3</v>
      </c>
      <c r="R709" s="96">
        <v>0</v>
      </c>
      <c r="S709" s="96">
        <v>1165272</v>
      </c>
      <c r="T709" s="96">
        <v>0</v>
      </c>
      <c r="U709" s="103">
        <v>3</v>
      </c>
      <c r="V709" s="96">
        <v>0</v>
      </c>
      <c r="W709" s="96">
        <v>1165272</v>
      </c>
    </row>
    <row r="710" spans="2:23" ht="60">
      <c r="B710" s="82">
        <v>1949</v>
      </c>
      <c r="C710" s="89" t="s">
        <v>0</v>
      </c>
      <c r="D710" s="8" t="str">
        <f t="shared" si="40"/>
        <v>1949Vigilancia de la salud ambiental</v>
      </c>
      <c r="E710" s="8" t="s">
        <v>1</v>
      </c>
      <c r="F710" s="8" t="s">
        <v>293</v>
      </c>
      <c r="G710" s="8" t="s">
        <v>376</v>
      </c>
      <c r="H710" s="8" t="s">
        <v>307</v>
      </c>
      <c r="I710" s="8" t="s">
        <v>248</v>
      </c>
      <c r="J710" s="8" t="s">
        <v>248</v>
      </c>
      <c r="K710" s="89" t="s">
        <v>40</v>
      </c>
      <c r="L710" s="89" t="s">
        <v>31</v>
      </c>
      <c r="M710" s="8" t="str">
        <f t="shared" si="39"/>
        <v>1949Vigilancia de la salud ambientalSAN CRISTOBALC. FEBRERO 2025</v>
      </c>
      <c r="N710" s="125">
        <f t="shared" si="37"/>
        <v>0</v>
      </c>
      <c r="O710" s="125">
        <f t="shared" si="38"/>
        <v>388424</v>
      </c>
      <c r="P710" s="125">
        <v>0</v>
      </c>
      <c r="Q710" s="103">
        <v>3</v>
      </c>
      <c r="R710" s="96">
        <v>0</v>
      </c>
      <c r="S710" s="96">
        <v>1165272</v>
      </c>
      <c r="T710" s="96">
        <v>0</v>
      </c>
      <c r="U710" s="103">
        <v>3</v>
      </c>
      <c r="V710" s="96">
        <v>0</v>
      </c>
      <c r="W710" s="96">
        <v>1165272</v>
      </c>
    </row>
    <row r="711" spans="2:23" ht="60">
      <c r="B711" s="82">
        <v>1949</v>
      </c>
      <c r="C711" s="89" t="s">
        <v>0</v>
      </c>
      <c r="D711" s="8" t="str">
        <f t="shared" si="40"/>
        <v>1949Vigilancia de la salud ambiental</v>
      </c>
      <c r="E711" s="8" t="s">
        <v>1</v>
      </c>
      <c r="F711" s="8" t="s">
        <v>293</v>
      </c>
      <c r="G711" s="8" t="s">
        <v>376</v>
      </c>
      <c r="H711" s="8" t="s">
        <v>307</v>
      </c>
      <c r="I711" s="8" t="s">
        <v>248</v>
      </c>
      <c r="J711" s="8" t="s">
        <v>248</v>
      </c>
      <c r="K711" s="89" t="s">
        <v>39</v>
      </c>
      <c r="L711" s="89" t="s">
        <v>31</v>
      </c>
      <c r="M711" s="8" t="str">
        <f t="shared" si="39"/>
        <v>1949Vigilancia de la salud ambientalMARTIRESC. FEBRERO 2025</v>
      </c>
      <c r="N711" s="125">
        <f t="shared" si="37"/>
        <v>0</v>
      </c>
      <c r="O711" s="125">
        <f t="shared" si="38"/>
        <v>388424</v>
      </c>
      <c r="P711" s="125">
        <v>0</v>
      </c>
      <c r="Q711" s="103">
        <v>3</v>
      </c>
      <c r="R711" s="96">
        <v>0</v>
      </c>
      <c r="S711" s="96">
        <v>1165272</v>
      </c>
      <c r="T711" s="96">
        <v>0</v>
      </c>
      <c r="U711" s="103">
        <v>3</v>
      </c>
      <c r="V711" s="96">
        <v>0</v>
      </c>
      <c r="W711" s="96">
        <v>1165272</v>
      </c>
    </row>
    <row r="712" spans="2:23" ht="72">
      <c r="B712" s="82">
        <v>1949</v>
      </c>
      <c r="C712" s="89" t="s">
        <v>0</v>
      </c>
      <c r="D712" s="8" t="str">
        <f t="shared" si="40"/>
        <v>1949Vigilancia de la salud ambiental</v>
      </c>
      <c r="E712" s="8" t="s">
        <v>1</v>
      </c>
      <c r="F712" s="8" t="s">
        <v>293</v>
      </c>
      <c r="G712" s="8" t="s">
        <v>376</v>
      </c>
      <c r="H712" s="8" t="s">
        <v>307</v>
      </c>
      <c r="I712" s="8" t="s">
        <v>248</v>
      </c>
      <c r="J712" s="8" t="s">
        <v>248</v>
      </c>
      <c r="K712" s="77" t="s">
        <v>42</v>
      </c>
      <c r="L712" s="89" t="s">
        <v>31</v>
      </c>
      <c r="M712" s="8" t="str">
        <f t="shared" si="39"/>
        <v>1949Vigilancia de la salud ambientalANTONIO NARIÑOC. FEBRERO 2025</v>
      </c>
      <c r="N712" s="125">
        <f t="shared" si="37"/>
        <v>0</v>
      </c>
      <c r="O712" s="125">
        <f t="shared" si="38"/>
        <v>0</v>
      </c>
      <c r="P712" s="125">
        <v>0</v>
      </c>
      <c r="Q712" s="103">
        <v>0</v>
      </c>
      <c r="R712" s="96">
        <v>0</v>
      </c>
      <c r="S712" s="96">
        <v>0</v>
      </c>
      <c r="T712" s="96">
        <v>0</v>
      </c>
      <c r="U712" s="103">
        <v>0</v>
      </c>
      <c r="V712" s="96">
        <v>0</v>
      </c>
      <c r="W712" s="96">
        <v>0</v>
      </c>
    </row>
    <row r="713" spans="2:23" ht="60">
      <c r="B713" s="82">
        <v>1949</v>
      </c>
      <c r="C713" s="89" t="s">
        <v>0</v>
      </c>
      <c r="D713" s="8" t="str">
        <f t="shared" si="40"/>
        <v>1949Vigilancia de la salud ambiental</v>
      </c>
      <c r="E713" s="8" t="s">
        <v>1</v>
      </c>
      <c r="F713" s="8" t="s">
        <v>293</v>
      </c>
      <c r="G713" s="8" t="s">
        <v>376</v>
      </c>
      <c r="H713" s="8" t="s">
        <v>307</v>
      </c>
      <c r="I713" s="8" t="s">
        <v>248</v>
      </c>
      <c r="J713" s="8" t="s">
        <v>248</v>
      </c>
      <c r="K713" s="89" t="s">
        <v>30</v>
      </c>
      <c r="L713" s="89" t="s">
        <v>31</v>
      </c>
      <c r="M713" s="8" t="str">
        <f t="shared" si="39"/>
        <v>1949Vigilancia de la salud ambientalCANDELARIAC. FEBRERO 2025</v>
      </c>
      <c r="N713" s="125">
        <f t="shared" si="37"/>
        <v>0</v>
      </c>
      <c r="O713" s="125">
        <f t="shared" si="38"/>
        <v>388424</v>
      </c>
      <c r="P713" s="125">
        <v>0</v>
      </c>
      <c r="Q713" s="103">
        <v>1</v>
      </c>
      <c r="R713" s="96">
        <v>0</v>
      </c>
      <c r="S713" s="96">
        <v>388424</v>
      </c>
      <c r="T713" s="96">
        <v>0</v>
      </c>
      <c r="U713" s="103">
        <v>1</v>
      </c>
      <c r="V713" s="96">
        <v>0</v>
      </c>
      <c r="W713" s="96">
        <v>388424</v>
      </c>
    </row>
    <row r="714" spans="2:23" ht="72">
      <c r="B714" s="82">
        <v>1949</v>
      </c>
      <c r="C714" s="89" t="s">
        <v>0</v>
      </c>
      <c r="D714" s="8" t="str">
        <f t="shared" si="40"/>
        <v>1949Vigilancia de la salud ambiental</v>
      </c>
      <c r="E714" s="8" t="s">
        <v>1</v>
      </c>
      <c r="F714" s="8" t="s">
        <v>293</v>
      </c>
      <c r="G714" s="8" t="s">
        <v>376</v>
      </c>
      <c r="H714" s="8" t="s">
        <v>307</v>
      </c>
      <c r="I714" s="8" t="s">
        <v>248</v>
      </c>
      <c r="J714" s="8" t="s">
        <v>248</v>
      </c>
      <c r="K714" s="77" t="s">
        <v>41</v>
      </c>
      <c r="L714" s="89" t="s">
        <v>31</v>
      </c>
      <c r="M714" s="8" t="str">
        <f t="shared" si="39"/>
        <v>1949Vigilancia de la salud ambientalRAFAEL URIBE URIBEC. FEBRERO 2025</v>
      </c>
      <c r="N714" s="125">
        <f t="shared" si="37"/>
        <v>0</v>
      </c>
      <c r="O714" s="125">
        <f t="shared" si="38"/>
        <v>388424</v>
      </c>
      <c r="P714" s="125">
        <v>0</v>
      </c>
      <c r="Q714" s="103">
        <v>3</v>
      </c>
      <c r="R714" s="96">
        <v>0</v>
      </c>
      <c r="S714" s="96">
        <v>1165272</v>
      </c>
      <c r="T714" s="96">
        <v>0</v>
      </c>
      <c r="U714" s="103">
        <v>0</v>
      </c>
      <c r="V714" s="96">
        <v>0</v>
      </c>
      <c r="W714" s="96">
        <v>0</v>
      </c>
    </row>
    <row r="715" spans="2:23" ht="144">
      <c r="B715" s="82">
        <v>1952</v>
      </c>
      <c r="C715" s="89" t="s">
        <v>0</v>
      </c>
      <c r="D715" s="8" t="str">
        <f t="shared" si="40"/>
        <v>1952Vigilancia de la salud ambiental</v>
      </c>
      <c r="E715" s="8" t="s">
        <v>1</v>
      </c>
      <c r="F715" s="8" t="s">
        <v>303</v>
      </c>
      <c r="G715" s="8" t="s">
        <v>377</v>
      </c>
      <c r="H715" s="8" t="s">
        <v>305</v>
      </c>
      <c r="I715" s="8" t="s">
        <v>248</v>
      </c>
      <c r="J715" s="8" t="s">
        <v>248</v>
      </c>
      <c r="K715" s="89" t="s">
        <v>30</v>
      </c>
      <c r="L715" s="89" t="s">
        <v>31</v>
      </c>
      <c r="M715" s="8" t="str">
        <f t="shared" si="39"/>
        <v>1952Vigilancia de la salud ambientalCANDELARIAC. FEBRERO 2025</v>
      </c>
      <c r="N715" s="125">
        <f t="shared" si="37"/>
        <v>0</v>
      </c>
      <c r="O715" s="125">
        <f t="shared" si="38"/>
        <v>2765193</v>
      </c>
      <c r="P715" s="125">
        <v>0</v>
      </c>
      <c r="Q715" s="103">
        <v>2</v>
      </c>
      <c r="R715" s="96">
        <v>0</v>
      </c>
      <c r="S715" s="96">
        <v>5530386</v>
      </c>
      <c r="T715" s="96">
        <v>0</v>
      </c>
      <c r="U715" s="103">
        <v>2</v>
      </c>
      <c r="V715" s="96">
        <v>0</v>
      </c>
      <c r="W715" s="96">
        <v>5530386</v>
      </c>
    </row>
    <row r="716" spans="2:23" ht="60">
      <c r="B716" s="82">
        <v>1960</v>
      </c>
      <c r="C716" s="89" t="s">
        <v>0</v>
      </c>
      <c r="D716" s="8" t="str">
        <f t="shared" si="40"/>
        <v>1960Vigilancia de la salud ambiental</v>
      </c>
      <c r="E716" s="8" t="s">
        <v>1</v>
      </c>
      <c r="F716" s="8" t="s">
        <v>245</v>
      </c>
      <c r="G716" s="8" t="s">
        <v>378</v>
      </c>
      <c r="H716" s="8" t="s">
        <v>312</v>
      </c>
      <c r="I716" s="8" t="s">
        <v>248</v>
      </c>
      <c r="J716" s="8" t="s">
        <v>248</v>
      </c>
      <c r="K716" s="77" t="s">
        <v>30</v>
      </c>
      <c r="L716" s="89" t="s">
        <v>31</v>
      </c>
      <c r="M716" s="8" t="str">
        <f t="shared" si="39"/>
        <v>1960Vigilancia de la salud ambientalCANDELARIAC. FEBRERO 2025</v>
      </c>
      <c r="N716" s="125">
        <f t="shared" si="37"/>
        <v>0</v>
      </c>
      <c r="O716" s="125">
        <f t="shared" si="38"/>
        <v>0</v>
      </c>
      <c r="P716" s="125">
        <v>0</v>
      </c>
      <c r="Q716" s="103">
        <v>0</v>
      </c>
      <c r="R716" s="96">
        <v>0</v>
      </c>
      <c r="S716" s="96">
        <v>0</v>
      </c>
      <c r="T716" s="96">
        <v>0</v>
      </c>
      <c r="U716" s="107">
        <v>0</v>
      </c>
      <c r="V716" s="96">
        <v>0</v>
      </c>
      <c r="W716" s="96">
        <v>0</v>
      </c>
    </row>
    <row r="717" spans="2:23" ht="72">
      <c r="B717" s="82">
        <v>1970</v>
      </c>
      <c r="C717" s="89" t="s">
        <v>0</v>
      </c>
      <c r="D717" s="8" t="str">
        <f t="shared" si="40"/>
        <v>1970Vigilancia de la salud ambiental</v>
      </c>
      <c r="E717" s="8" t="s">
        <v>1</v>
      </c>
      <c r="F717" s="8" t="s">
        <v>277</v>
      </c>
      <c r="G717" s="8" t="s">
        <v>326</v>
      </c>
      <c r="H717" s="8" t="s">
        <v>247</v>
      </c>
      <c r="I717" s="8" t="s">
        <v>248</v>
      </c>
      <c r="J717" s="8" t="s">
        <v>248</v>
      </c>
      <c r="K717" s="89" t="s">
        <v>42</v>
      </c>
      <c r="L717" s="89" t="s">
        <v>31</v>
      </c>
      <c r="M717" s="8" t="str">
        <f t="shared" si="39"/>
        <v>1970Vigilancia de la salud ambientalANTONIO NARIÑOC. FEBRERO 2025</v>
      </c>
      <c r="N717" s="125">
        <f t="shared" si="37"/>
        <v>0</v>
      </c>
      <c r="O717" s="125">
        <f t="shared" si="38"/>
        <v>0</v>
      </c>
      <c r="P717" s="125">
        <v>0</v>
      </c>
      <c r="Q717" s="103">
        <v>0</v>
      </c>
      <c r="R717" s="96">
        <v>0</v>
      </c>
      <c r="S717" s="96">
        <v>0</v>
      </c>
      <c r="T717" s="96">
        <v>0</v>
      </c>
      <c r="U717" s="103">
        <v>0</v>
      </c>
      <c r="V717" s="96">
        <v>0</v>
      </c>
      <c r="W717" s="96">
        <v>0</v>
      </c>
    </row>
    <row r="718" spans="2:23" ht="60">
      <c r="B718" s="82">
        <v>1970</v>
      </c>
      <c r="C718" s="89" t="s">
        <v>0</v>
      </c>
      <c r="D718" s="8" t="str">
        <f t="shared" si="40"/>
        <v>1970Vigilancia de la salud ambiental</v>
      </c>
      <c r="E718" s="8" t="s">
        <v>1</v>
      </c>
      <c r="F718" s="8" t="s">
        <v>277</v>
      </c>
      <c r="G718" s="8" t="s">
        <v>326</v>
      </c>
      <c r="H718" s="8" t="s">
        <v>247</v>
      </c>
      <c r="I718" s="8" t="s">
        <v>248</v>
      </c>
      <c r="J718" s="8" t="s">
        <v>248</v>
      </c>
      <c r="K718" s="77" t="s">
        <v>30</v>
      </c>
      <c r="L718" s="89" t="s">
        <v>31</v>
      </c>
      <c r="M718" s="8" t="str">
        <f t="shared" si="39"/>
        <v>1970Vigilancia de la salud ambientalCANDELARIAC. FEBRERO 2025</v>
      </c>
      <c r="N718" s="125">
        <f t="shared" si="37"/>
        <v>0</v>
      </c>
      <c r="O718" s="125">
        <f t="shared" si="38"/>
        <v>0</v>
      </c>
      <c r="P718" s="125">
        <v>0</v>
      </c>
      <c r="Q718" s="103">
        <v>0</v>
      </c>
      <c r="R718" s="96">
        <v>0</v>
      </c>
      <c r="S718" s="96">
        <v>0</v>
      </c>
      <c r="T718" s="96">
        <v>0</v>
      </c>
      <c r="U718" s="103">
        <v>0</v>
      </c>
      <c r="V718" s="96">
        <v>0</v>
      </c>
      <c r="W718" s="96">
        <v>0</v>
      </c>
    </row>
    <row r="719" spans="2:23" ht="60">
      <c r="B719" s="82">
        <v>1971</v>
      </c>
      <c r="C719" s="89" t="s">
        <v>0</v>
      </c>
      <c r="D719" s="8" t="str">
        <f t="shared" si="40"/>
        <v>1971Vigilancia de la salud ambiental</v>
      </c>
      <c r="E719" s="8" t="s">
        <v>1</v>
      </c>
      <c r="F719" s="8" t="s">
        <v>277</v>
      </c>
      <c r="G719" s="8" t="s">
        <v>379</v>
      </c>
      <c r="H719" s="8" t="s">
        <v>247</v>
      </c>
      <c r="I719" s="8" t="s">
        <v>248</v>
      </c>
      <c r="J719" s="8" t="s">
        <v>248</v>
      </c>
      <c r="K719" s="89" t="s">
        <v>38</v>
      </c>
      <c r="L719" s="89" t="s">
        <v>31</v>
      </c>
      <c r="M719" s="8" t="str">
        <f t="shared" si="39"/>
        <v>1971Vigilancia de la salud ambientalSANTA FEC. FEBRERO 2025</v>
      </c>
      <c r="N719" s="125">
        <f t="shared" si="37"/>
        <v>0</v>
      </c>
      <c r="O719" s="125">
        <f t="shared" si="38"/>
        <v>0</v>
      </c>
      <c r="P719" s="125">
        <v>0</v>
      </c>
      <c r="Q719" s="103">
        <v>0</v>
      </c>
      <c r="R719" s="96">
        <v>0</v>
      </c>
      <c r="S719" s="96">
        <v>0</v>
      </c>
      <c r="T719" s="96">
        <v>0</v>
      </c>
      <c r="U719" s="107">
        <v>0</v>
      </c>
      <c r="V719" s="96">
        <v>0</v>
      </c>
      <c r="W719" s="96">
        <v>0</v>
      </c>
    </row>
    <row r="720" spans="2:23" ht="60">
      <c r="B720" s="82">
        <v>1971</v>
      </c>
      <c r="C720" s="89" t="s">
        <v>0</v>
      </c>
      <c r="D720" s="8" t="str">
        <f t="shared" si="40"/>
        <v>1971Vigilancia de la salud ambiental</v>
      </c>
      <c r="E720" s="8" t="s">
        <v>1</v>
      </c>
      <c r="F720" s="8" t="s">
        <v>277</v>
      </c>
      <c r="G720" s="8" t="s">
        <v>379</v>
      </c>
      <c r="H720" s="8" t="s">
        <v>247</v>
      </c>
      <c r="I720" s="8" t="s">
        <v>248</v>
      </c>
      <c r="J720" s="8" t="s">
        <v>248</v>
      </c>
      <c r="K720" s="77" t="s">
        <v>40</v>
      </c>
      <c r="L720" s="89" t="s">
        <v>31</v>
      </c>
      <c r="M720" s="8" t="str">
        <f t="shared" si="39"/>
        <v>1971Vigilancia de la salud ambientalSAN CRISTOBALC. FEBRERO 2025</v>
      </c>
      <c r="N720" s="125">
        <f t="shared" si="37"/>
        <v>0</v>
      </c>
      <c r="O720" s="125">
        <f t="shared" si="38"/>
        <v>0</v>
      </c>
      <c r="P720" s="125">
        <v>0</v>
      </c>
      <c r="Q720" s="103">
        <v>0</v>
      </c>
      <c r="R720" s="96">
        <v>0</v>
      </c>
      <c r="S720" s="96">
        <v>0</v>
      </c>
      <c r="T720" s="96">
        <v>0</v>
      </c>
      <c r="U720" s="103">
        <v>0</v>
      </c>
      <c r="V720" s="96">
        <v>0</v>
      </c>
      <c r="W720" s="96">
        <v>0</v>
      </c>
    </row>
    <row r="721" spans="2:23" ht="60">
      <c r="B721" s="82">
        <v>1972</v>
      </c>
      <c r="C721" s="89" t="s">
        <v>0</v>
      </c>
      <c r="D721" s="8" t="str">
        <f t="shared" si="40"/>
        <v>1972Vigilancia de la salud ambiental</v>
      </c>
      <c r="E721" s="8" t="s">
        <v>1</v>
      </c>
      <c r="F721" s="8" t="s">
        <v>277</v>
      </c>
      <c r="G721" s="8" t="s">
        <v>334</v>
      </c>
      <c r="H721" s="8" t="s">
        <v>247</v>
      </c>
      <c r="I721" s="8" t="s">
        <v>248</v>
      </c>
      <c r="J721" s="8" t="s">
        <v>248</v>
      </c>
      <c r="K721" s="89" t="s">
        <v>38</v>
      </c>
      <c r="L721" s="89" t="s">
        <v>31</v>
      </c>
      <c r="M721" s="8" t="str">
        <f t="shared" si="39"/>
        <v>1972Vigilancia de la salud ambientalSANTA FEC. FEBRERO 2025</v>
      </c>
      <c r="N721" s="125">
        <f t="shared" si="37"/>
        <v>0</v>
      </c>
      <c r="O721" s="125">
        <f t="shared" si="38"/>
        <v>0</v>
      </c>
      <c r="P721" s="125">
        <v>0</v>
      </c>
      <c r="Q721" s="103">
        <v>0</v>
      </c>
      <c r="R721" s="96">
        <v>0</v>
      </c>
      <c r="S721" s="96">
        <v>0</v>
      </c>
      <c r="T721" s="96">
        <v>0</v>
      </c>
      <c r="U721" s="103">
        <v>0</v>
      </c>
      <c r="V721" s="96">
        <v>0</v>
      </c>
      <c r="W721" s="96">
        <v>0</v>
      </c>
    </row>
    <row r="722" spans="2:23" ht="60">
      <c r="B722" s="82">
        <v>1972</v>
      </c>
      <c r="C722" s="89" t="s">
        <v>0</v>
      </c>
      <c r="D722" s="8" t="str">
        <f t="shared" si="40"/>
        <v>1972Vigilancia de la salud ambiental</v>
      </c>
      <c r="E722" s="8" t="s">
        <v>1</v>
      </c>
      <c r="F722" s="8" t="s">
        <v>277</v>
      </c>
      <c r="G722" s="8" t="s">
        <v>334</v>
      </c>
      <c r="H722" s="8" t="s">
        <v>247</v>
      </c>
      <c r="I722" s="8" t="s">
        <v>248</v>
      </c>
      <c r="J722" s="8" t="s">
        <v>248</v>
      </c>
      <c r="K722" s="77" t="s">
        <v>39</v>
      </c>
      <c r="L722" s="89" t="s">
        <v>31</v>
      </c>
      <c r="M722" s="8" t="str">
        <f t="shared" si="39"/>
        <v>1972Vigilancia de la salud ambientalMARTIRESC. FEBRERO 2025</v>
      </c>
      <c r="N722" s="125">
        <f t="shared" si="37"/>
        <v>0</v>
      </c>
      <c r="O722" s="125">
        <f t="shared" si="38"/>
        <v>0</v>
      </c>
      <c r="P722" s="125">
        <v>0</v>
      </c>
      <c r="Q722" s="103">
        <v>0</v>
      </c>
      <c r="R722" s="96">
        <v>0</v>
      </c>
      <c r="S722" s="96">
        <v>0</v>
      </c>
      <c r="T722" s="96">
        <v>0</v>
      </c>
      <c r="U722" s="103">
        <v>0</v>
      </c>
      <c r="V722" s="96">
        <v>0</v>
      </c>
      <c r="W722" s="96">
        <v>0</v>
      </c>
    </row>
    <row r="723" spans="2:23" ht="72">
      <c r="B723" s="82">
        <v>1972</v>
      </c>
      <c r="C723" s="89" t="s">
        <v>0</v>
      </c>
      <c r="D723" s="8" t="str">
        <f t="shared" si="40"/>
        <v>1972Vigilancia de la salud ambiental</v>
      </c>
      <c r="E723" s="8" t="s">
        <v>1</v>
      </c>
      <c r="F723" s="8" t="s">
        <v>277</v>
      </c>
      <c r="G723" s="8" t="s">
        <v>334</v>
      </c>
      <c r="H723" s="8" t="s">
        <v>247</v>
      </c>
      <c r="I723" s="8" t="s">
        <v>248</v>
      </c>
      <c r="J723" s="8" t="s">
        <v>248</v>
      </c>
      <c r="K723" s="89" t="s">
        <v>42</v>
      </c>
      <c r="L723" s="89" t="s">
        <v>31</v>
      </c>
      <c r="M723" s="8" t="str">
        <f t="shared" si="39"/>
        <v>1972Vigilancia de la salud ambientalANTONIO NARIÑOC. FEBRERO 2025</v>
      </c>
      <c r="N723" s="125">
        <f t="shared" si="37"/>
        <v>0</v>
      </c>
      <c r="O723" s="125">
        <f t="shared" si="38"/>
        <v>0</v>
      </c>
      <c r="P723" s="125">
        <v>0</v>
      </c>
      <c r="Q723" s="103">
        <v>0</v>
      </c>
      <c r="R723" s="96">
        <v>0</v>
      </c>
      <c r="S723" s="96">
        <v>0</v>
      </c>
      <c r="T723" s="96">
        <v>0</v>
      </c>
      <c r="U723" s="103">
        <v>0</v>
      </c>
      <c r="V723" s="96">
        <v>0</v>
      </c>
      <c r="W723" s="96">
        <v>0</v>
      </c>
    </row>
    <row r="724" spans="2:23" ht="60">
      <c r="B724" s="82">
        <v>1974</v>
      </c>
      <c r="C724" s="89" t="s">
        <v>0</v>
      </c>
      <c r="D724" s="8" t="str">
        <f t="shared" si="40"/>
        <v>1974Vigilancia de la salud ambiental</v>
      </c>
      <c r="E724" s="8" t="s">
        <v>1</v>
      </c>
      <c r="F724" s="8" t="s">
        <v>277</v>
      </c>
      <c r="G724" s="8" t="s">
        <v>335</v>
      </c>
      <c r="H724" s="8" t="s">
        <v>247</v>
      </c>
      <c r="I724" s="8" t="s">
        <v>248</v>
      </c>
      <c r="J724" s="8" t="s">
        <v>248</v>
      </c>
      <c r="K724" s="77" t="s">
        <v>39</v>
      </c>
      <c r="L724" s="89" t="s">
        <v>31</v>
      </c>
      <c r="M724" s="8" t="str">
        <f t="shared" si="39"/>
        <v>1974Vigilancia de la salud ambientalMARTIRESC. FEBRERO 2025</v>
      </c>
      <c r="N724" s="125">
        <f t="shared" si="37"/>
        <v>0</v>
      </c>
      <c r="O724" s="125">
        <f t="shared" si="38"/>
        <v>0</v>
      </c>
      <c r="P724" s="125">
        <v>0</v>
      </c>
      <c r="Q724" s="103">
        <v>0</v>
      </c>
      <c r="R724" s="96">
        <v>0</v>
      </c>
      <c r="S724" s="96">
        <v>0</v>
      </c>
      <c r="T724" s="96">
        <v>0</v>
      </c>
      <c r="U724" s="103">
        <v>0</v>
      </c>
      <c r="V724" s="96">
        <v>0</v>
      </c>
      <c r="W724" s="96">
        <v>0</v>
      </c>
    </row>
    <row r="725" spans="2:23" ht="72">
      <c r="B725" s="82">
        <v>1980</v>
      </c>
      <c r="C725" s="89" t="s">
        <v>0</v>
      </c>
      <c r="D725" s="8" t="str">
        <f t="shared" si="40"/>
        <v>1980Vigilancia de la salud ambiental</v>
      </c>
      <c r="E725" s="8" t="s">
        <v>1</v>
      </c>
      <c r="F725" s="8" t="s">
        <v>296</v>
      </c>
      <c r="G725" s="8" t="s">
        <v>297</v>
      </c>
      <c r="H725" s="8" t="s">
        <v>298</v>
      </c>
      <c r="I725" s="8" t="s">
        <v>248</v>
      </c>
      <c r="J725" s="8" t="s">
        <v>248</v>
      </c>
      <c r="K725" s="77" t="s">
        <v>42</v>
      </c>
      <c r="L725" s="89" t="s">
        <v>31</v>
      </c>
      <c r="M725" s="8" t="str">
        <f t="shared" si="39"/>
        <v>1980Vigilancia de la salud ambientalANTONIO NARIÑOC. FEBRERO 2025</v>
      </c>
      <c r="N725" s="125">
        <f t="shared" si="37"/>
        <v>0</v>
      </c>
      <c r="O725" s="125">
        <f t="shared" si="38"/>
        <v>0</v>
      </c>
      <c r="P725" s="125">
        <v>0</v>
      </c>
      <c r="Q725" s="103">
        <v>0</v>
      </c>
      <c r="R725" s="96">
        <v>0</v>
      </c>
      <c r="S725" s="96">
        <v>0</v>
      </c>
      <c r="T725" s="96">
        <v>0</v>
      </c>
      <c r="U725" s="96">
        <v>0</v>
      </c>
      <c r="V725" s="96">
        <v>0</v>
      </c>
      <c r="W725" s="96">
        <v>0</v>
      </c>
    </row>
    <row r="726" spans="2:23" ht="60">
      <c r="B726" s="82">
        <v>1981</v>
      </c>
      <c r="C726" s="89" t="s">
        <v>0</v>
      </c>
      <c r="D726" s="8" t="str">
        <f t="shared" si="40"/>
        <v>1981Vigilancia de la salud ambiental</v>
      </c>
      <c r="E726" s="8" t="s">
        <v>1</v>
      </c>
      <c r="F726" s="8" t="s">
        <v>296</v>
      </c>
      <c r="G726" s="8" t="s">
        <v>301</v>
      </c>
      <c r="H726" s="8" t="s">
        <v>298</v>
      </c>
      <c r="I726" s="8" t="s">
        <v>248</v>
      </c>
      <c r="J726" s="8" t="s">
        <v>248</v>
      </c>
      <c r="K726" s="89" t="s">
        <v>40</v>
      </c>
      <c r="L726" s="89" t="s">
        <v>31</v>
      </c>
      <c r="M726" s="8" t="str">
        <f t="shared" si="39"/>
        <v>1981Vigilancia de la salud ambientalSAN CRISTOBALC. FEBRERO 2025</v>
      </c>
      <c r="N726" s="125">
        <f t="shared" si="37"/>
        <v>0</v>
      </c>
      <c r="O726" s="125">
        <f t="shared" si="38"/>
        <v>0</v>
      </c>
      <c r="P726" s="125">
        <v>0</v>
      </c>
      <c r="Q726" s="103">
        <v>0</v>
      </c>
      <c r="R726" s="96">
        <v>0</v>
      </c>
      <c r="S726" s="96">
        <v>0</v>
      </c>
      <c r="T726" s="96">
        <v>0</v>
      </c>
      <c r="U726" s="103">
        <v>0</v>
      </c>
      <c r="V726" s="96">
        <v>0</v>
      </c>
      <c r="W726" s="96">
        <v>0</v>
      </c>
    </row>
    <row r="727" spans="2:23" ht="60">
      <c r="B727" s="82">
        <v>1982</v>
      </c>
      <c r="C727" s="89" t="s">
        <v>0</v>
      </c>
      <c r="D727" s="8" t="str">
        <f t="shared" si="40"/>
        <v>1982Vigilancia de la salud ambiental</v>
      </c>
      <c r="E727" s="8" t="s">
        <v>1</v>
      </c>
      <c r="F727" s="8" t="s">
        <v>296</v>
      </c>
      <c r="G727" s="8" t="s">
        <v>302</v>
      </c>
      <c r="H727" s="8" t="s">
        <v>298</v>
      </c>
      <c r="I727" s="8" t="s">
        <v>248</v>
      </c>
      <c r="J727" s="8" t="s">
        <v>248</v>
      </c>
      <c r="K727" s="77" t="s">
        <v>39</v>
      </c>
      <c r="L727" s="89" t="s">
        <v>31</v>
      </c>
      <c r="M727" s="8" t="str">
        <f t="shared" si="39"/>
        <v>1982Vigilancia de la salud ambientalMARTIRESC. FEBRERO 2025</v>
      </c>
      <c r="N727" s="125">
        <f t="shared" si="37"/>
        <v>0</v>
      </c>
      <c r="O727" s="125">
        <f t="shared" si="38"/>
        <v>0</v>
      </c>
      <c r="P727" s="125">
        <v>0</v>
      </c>
      <c r="Q727" s="103">
        <v>0</v>
      </c>
      <c r="R727" s="96">
        <v>0</v>
      </c>
      <c r="S727" s="96">
        <v>0</v>
      </c>
      <c r="T727" s="96">
        <v>0</v>
      </c>
      <c r="U727" s="103">
        <v>0</v>
      </c>
      <c r="V727" s="96">
        <v>0</v>
      </c>
      <c r="W727" s="96">
        <v>0</v>
      </c>
    </row>
    <row r="728" spans="2:23" ht="60">
      <c r="B728" s="82">
        <v>1998</v>
      </c>
      <c r="C728" s="89" t="s">
        <v>0</v>
      </c>
      <c r="D728" s="8" t="str">
        <f t="shared" si="40"/>
        <v>1998Vigilancia de la salud ambiental</v>
      </c>
      <c r="E728" s="8" t="s">
        <v>1</v>
      </c>
      <c r="F728" s="8" t="s">
        <v>296</v>
      </c>
      <c r="G728" s="8" t="s">
        <v>380</v>
      </c>
      <c r="H728" s="8" t="s">
        <v>298</v>
      </c>
      <c r="I728" s="8" t="s">
        <v>248</v>
      </c>
      <c r="J728" s="8" t="s">
        <v>248</v>
      </c>
      <c r="K728" s="89" t="s">
        <v>38</v>
      </c>
      <c r="L728" s="89" t="s">
        <v>31</v>
      </c>
      <c r="M728" s="8" t="str">
        <f t="shared" si="39"/>
        <v>1998Vigilancia de la salud ambientalSANTA FEC. FEBRERO 2025</v>
      </c>
      <c r="N728" s="125">
        <f t="shared" si="37"/>
        <v>0</v>
      </c>
      <c r="O728" s="125">
        <f t="shared" si="38"/>
        <v>0</v>
      </c>
      <c r="P728" s="125">
        <v>0</v>
      </c>
      <c r="Q728" s="103">
        <v>0</v>
      </c>
      <c r="R728" s="96">
        <v>0</v>
      </c>
      <c r="S728" s="96">
        <v>0</v>
      </c>
      <c r="T728" s="96">
        <v>0</v>
      </c>
      <c r="U728" s="103">
        <v>0</v>
      </c>
      <c r="V728" s="96">
        <v>0</v>
      </c>
      <c r="W728" s="96">
        <v>0</v>
      </c>
    </row>
    <row r="729" spans="2:23" ht="120">
      <c r="B729" s="82">
        <v>2002</v>
      </c>
      <c r="C729" s="89" t="s">
        <v>0</v>
      </c>
      <c r="D729" s="8" t="str">
        <f t="shared" si="40"/>
        <v>2002Vigilancia de la salud ambiental</v>
      </c>
      <c r="E729" s="8" t="s">
        <v>1</v>
      </c>
      <c r="F729" s="8" t="s">
        <v>303</v>
      </c>
      <c r="G729" s="8" t="s">
        <v>381</v>
      </c>
      <c r="H729" s="8" t="s">
        <v>305</v>
      </c>
      <c r="I729" s="8" t="s">
        <v>248</v>
      </c>
      <c r="J729" s="8" t="s">
        <v>248</v>
      </c>
      <c r="K729" s="77" t="s">
        <v>42</v>
      </c>
      <c r="L729" s="89" t="s">
        <v>31</v>
      </c>
      <c r="M729" s="8" t="str">
        <f t="shared" si="39"/>
        <v>2002Vigilancia de la salud ambientalANTONIO NARIÑOC. FEBRERO 2025</v>
      </c>
      <c r="N729" s="125">
        <f t="shared" si="37"/>
        <v>0</v>
      </c>
      <c r="O729" s="125">
        <f t="shared" si="38"/>
        <v>3615949</v>
      </c>
      <c r="P729" s="125">
        <v>0</v>
      </c>
      <c r="Q729" s="103">
        <v>2</v>
      </c>
      <c r="R729" s="96">
        <v>0</v>
      </c>
      <c r="S729" s="96">
        <v>7231898</v>
      </c>
      <c r="T729" s="96">
        <v>0</v>
      </c>
      <c r="U729" s="103">
        <v>2</v>
      </c>
      <c r="V729" s="96">
        <v>0</v>
      </c>
      <c r="W729" s="96">
        <v>7231898</v>
      </c>
    </row>
    <row r="730" spans="2:23" ht="120">
      <c r="B730" s="82">
        <v>2002</v>
      </c>
      <c r="C730" s="89" t="s">
        <v>0</v>
      </c>
      <c r="D730" s="8" t="str">
        <f t="shared" si="40"/>
        <v>2002Vigilancia de la salud ambiental</v>
      </c>
      <c r="E730" s="8" t="s">
        <v>1</v>
      </c>
      <c r="F730" s="8" t="s">
        <v>303</v>
      </c>
      <c r="G730" s="8" t="s">
        <v>381</v>
      </c>
      <c r="H730" s="8" t="s">
        <v>305</v>
      </c>
      <c r="I730" s="8" t="s">
        <v>248</v>
      </c>
      <c r="J730" s="8" t="s">
        <v>248</v>
      </c>
      <c r="K730" s="89" t="s">
        <v>30</v>
      </c>
      <c r="L730" s="89" t="s">
        <v>31</v>
      </c>
      <c r="M730" s="8" t="str">
        <f t="shared" si="39"/>
        <v>2002Vigilancia de la salud ambientalCANDELARIAC. FEBRERO 2025</v>
      </c>
      <c r="N730" s="125">
        <f t="shared" ref="N730:N793" si="41">IFERROR(R730/P730,0)</f>
        <v>0</v>
      </c>
      <c r="O730" s="125">
        <f t="shared" ref="O730:O793" si="42">IFERROR(S730/Q730,0)</f>
        <v>3615949</v>
      </c>
      <c r="P730" s="125">
        <v>0</v>
      </c>
      <c r="Q730" s="103">
        <v>2</v>
      </c>
      <c r="R730" s="96">
        <v>0</v>
      </c>
      <c r="S730" s="96">
        <v>7231898</v>
      </c>
      <c r="T730" s="96">
        <v>0</v>
      </c>
      <c r="U730" s="103">
        <v>2</v>
      </c>
      <c r="V730" s="96">
        <v>0</v>
      </c>
      <c r="W730" s="96">
        <v>7231898</v>
      </c>
    </row>
    <row r="731" spans="2:23" ht="60">
      <c r="B731" s="82">
        <v>2008</v>
      </c>
      <c r="C731" s="89" t="s">
        <v>0</v>
      </c>
      <c r="D731" s="8" t="str">
        <f t="shared" si="40"/>
        <v>2008Vigilancia de la salud ambiental</v>
      </c>
      <c r="E731" s="8" t="s">
        <v>1</v>
      </c>
      <c r="F731" s="8" t="s">
        <v>277</v>
      </c>
      <c r="G731" s="8" t="s">
        <v>322</v>
      </c>
      <c r="H731" s="8" t="s">
        <v>247</v>
      </c>
      <c r="I731" s="8" t="s">
        <v>248</v>
      </c>
      <c r="J731" s="8" t="s">
        <v>248</v>
      </c>
      <c r="K731" s="77" t="s">
        <v>39</v>
      </c>
      <c r="L731" s="89" t="s">
        <v>31</v>
      </c>
      <c r="M731" s="8" t="str">
        <f t="shared" si="39"/>
        <v>2008Vigilancia de la salud ambientalMARTIRESC. FEBRERO 2025</v>
      </c>
      <c r="N731" s="125">
        <f t="shared" si="41"/>
        <v>0</v>
      </c>
      <c r="O731" s="125">
        <f t="shared" si="42"/>
        <v>0</v>
      </c>
      <c r="P731" s="125">
        <v>0</v>
      </c>
      <c r="Q731" s="103">
        <v>0</v>
      </c>
      <c r="R731" s="96">
        <v>0</v>
      </c>
      <c r="S731" s="96">
        <v>0</v>
      </c>
      <c r="T731" s="96">
        <v>0</v>
      </c>
      <c r="U731" s="103">
        <v>0</v>
      </c>
      <c r="V731" s="96">
        <v>0</v>
      </c>
      <c r="W731" s="96">
        <v>0</v>
      </c>
    </row>
    <row r="732" spans="2:23" ht="60">
      <c r="B732" s="82">
        <v>2016</v>
      </c>
      <c r="C732" s="89" t="s">
        <v>0</v>
      </c>
      <c r="D732" s="8" t="str">
        <f t="shared" si="40"/>
        <v>2016Vigilancia de la salud ambiental</v>
      </c>
      <c r="E732" s="8" t="s">
        <v>1</v>
      </c>
      <c r="F732" s="8" t="s">
        <v>277</v>
      </c>
      <c r="G732" s="8" t="s">
        <v>382</v>
      </c>
      <c r="H732" s="8" t="s">
        <v>247</v>
      </c>
      <c r="I732" s="8" t="s">
        <v>248</v>
      </c>
      <c r="J732" s="8" t="s">
        <v>248</v>
      </c>
      <c r="K732" s="89" t="s">
        <v>38</v>
      </c>
      <c r="L732" s="89" t="s">
        <v>31</v>
      </c>
      <c r="M732" s="8" t="str">
        <f t="shared" si="39"/>
        <v>2016Vigilancia de la salud ambientalSANTA FEC. FEBRERO 2025</v>
      </c>
      <c r="N732" s="125">
        <f t="shared" si="41"/>
        <v>0</v>
      </c>
      <c r="O732" s="125">
        <f t="shared" si="42"/>
        <v>30056</v>
      </c>
      <c r="P732" s="125">
        <v>0</v>
      </c>
      <c r="Q732" s="103">
        <v>3</v>
      </c>
      <c r="R732" s="96">
        <v>0</v>
      </c>
      <c r="S732" s="96">
        <v>90168</v>
      </c>
      <c r="T732" s="96">
        <v>0</v>
      </c>
      <c r="U732" s="103">
        <v>3</v>
      </c>
      <c r="V732" s="96">
        <v>0</v>
      </c>
      <c r="W732" s="96">
        <v>90168</v>
      </c>
    </row>
    <row r="733" spans="2:23" ht="60">
      <c r="B733" s="82">
        <v>2016</v>
      </c>
      <c r="C733" s="89" t="s">
        <v>0</v>
      </c>
      <c r="D733" s="8" t="str">
        <f t="shared" si="40"/>
        <v>2016Vigilancia de la salud ambiental</v>
      </c>
      <c r="E733" s="8" t="s">
        <v>1</v>
      </c>
      <c r="F733" s="8" t="s">
        <v>277</v>
      </c>
      <c r="G733" s="8" t="s">
        <v>382</v>
      </c>
      <c r="H733" s="8" t="s">
        <v>247</v>
      </c>
      <c r="I733" s="8" t="s">
        <v>248</v>
      </c>
      <c r="J733" s="8" t="s">
        <v>248</v>
      </c>
      <c r="K733" s="77" t="s">
        <v>40</v>
      </c>
      <c r="L733" s="89" t="s">
        <v>31</v>
      </c>
      <c r="M733" s="8" t="str">
        <f t="shared" si="39"/>
        <v>2016Vigilancia de la salud ambientalSAN CRISTOBALC. FEBRERO 2025</v>
      </c>
      <c r="N733" s="125">
        <f t="shared" si="41"/>
        <v>0</v>
      </c>
      <c r="O733" s="125">
        <f t="shared" si="42"/>
        <v>30056</v>
      </c>
      <c r="P733" s="125">
        <v>0</v>
      </c>
      <c r="Q733" s="103">
        <v>3</v>
      </c>
      <c r="R733" s="96">
        <v>0</v>
      </c>
      <c r="S733" s="96">
        <v>90168</v>
      </c>
      <c r="T733" s="96">
        <v>0</v>
      </c>
      <c r="U733" s="103">
        <v>3</v>
      </c>
      <c r="V733" s="96">
        <v>0</v>
      </c>
      <c r="W733" s="96">
        <v>90168</v>
      </c>
    </row>
    <row r="734" spans="2:23" ht="60">
      <c r="B734" s="82">
        <v>2016</v>
      </c>
      <c r="C734" s="89" t="s">
        <v>0</v>
      </c>
      <c r="D734" s="8" t="str">
        <f t="shared" si="40"/>
        <v>2016Vigilancia de la salud ambiental</v>
      </c>
      <c r="E734" s="8" t="s">
        <v>1</v>
      </c>
      <c r="F734" s="8" t="s">
        <v>277</v>
      </c>
      <c r="G734" s="8" t="s">
        <v>382</v>
      </c>
      <c r="H734" s="8" t="s">
        <v>247</v>
      </c>
      <c r="I734" s="8" t="s">
        <v>248</v>
      </c>
      <c r="J734" s="8" t="s">
        <v>248</v>
      </c>
      <c r="K734" s="89" t="s">
        <v>39</v>
      </c>
      <c r="L734" s="89" t="s">
        <v>31</v>
      </c>
      <c r="M734" s="8" t="str">
        <f t="shared" si="39"/>
        <v>2016Vigilancia de la salud ambientalMARTIRESC. FEBRERO 2025</v>
      </c>
      <c r="N734" s="125">
        <f t="shared" si="41"/>
        <v>0</v>
      </c>
      <c r="O734" s="125">
        <f t="shared" si="42"/>
        <v>30056</v>
      </c>
      <c r="P734" s="125">
        <v>0</v>
      </c>
      <c r="Q734" s="103">
        <v>3</v>
      </c>
      <c r="R734" s="96">
        <v>0</v>
      </c>
      <c r="S734" s="96">
        <v>90168</v>
      </c>
      <c r="T734" s="96">
        <v>0</v>
      </c>
      <c r="U734" s="103">
        <v>3</v>
      </c>
      <c r="V734" s="96">
        <v>0</v>
      </c>
      <c r="W734" s="96">
        <v>90168</v>
      </c>
    </row>
    <row r="735" spans="2:23" ht="72">
      <c r="B735" s="82">
        <v>2016</v>
      </c>
      <c r="C735" s="89" t="s">
        <v>0</v>
      </c>
      <c r="D735" s="8" t="str">
        <f t="shared" si="40"/>
        <v>2016Vigilancia de la salud ambiental</v>
      </c>
      <c r="E735" s="8" t="s">
        <v>1</v>
      </c>
      <c r="F735" s="8" t="s">
        <v>277</v>
      </c>
      <c r="G735" s="8" t="s">
        <v>382</v>
      </c>
      <c r="H735" s="8" t="s">
        <v>247</v>
      </c>
      <c r="I735" s="8" t="s">
        <v>248</v>
      </c>
      <c r="J735" s="8" t="s">
        <v>248</v>
      </c>
      <c r="K735" s="77" t="s">
        <v>42</v>
      </c>
      <c r="L735" s="89" t="s">
        <v>31</v>
      </c>
      <c r="M735" s="8" t="str">
        <f t="shared" si="39"/>
        <v>2016Vigilancia de la salud ambientalANTONIO NARIÑOC. FEBRERO 2025</v>
      </c>
      <c r="N735" s="125">
        <f t="shared" si="41"/>
        <v>0</v>
      </c>
      <c r="O735" s="125">
        <f t="shared" si="42"/>
        <v>30056</v>
      </c>
      <c r="P735" s="125">
        <v>0</v>
      </c>
      <c r="Q735" s="103">
        <v>3</v>
      </c>
      <c r="R735" s="96">
        <v>0</v>
      </c>
      <c r="S735" s="96">
        <v>90168</v>
      </c>
      <c r="T735" s="96">
        <v>0</v>
      </c>
      <c r="U735" s="96">
        <v>3</v>
      </c>
      <c r="V735" s="96">
        <v>0</v>
      </c>
      <c r="W735" s="96">
        <v>90168</v>
      </c>
    </row>
    <row r="736" spans="2:23" ht="60">
      <c r="B736" s="82">
        <v>2016</v>
      </c>
      <c r="C736" s="89" t="s">
        <v>0</v>
      </c>
      <c r="D736" s="8" t="str">
        <f t="shared" si="40"/>
        <v>2016Vigilancia de la salud ambiental</v>
      </c>
      <c r="E736" s="8" t="s">
        <v>1</v>
      </c>
      <c r="F736" s="8" t="s">
        <v>277</v>
      </c>
      <c r="G736" s="8" t="s">
        <v>382</v>
      </c>
      <c r="H736" s="8" t="s">
        <v>247</v>
      </c>
      <c r="I736" s="8" t="s">
        <v>248</v>
      </c>
      <c r="J736" s="8" t="s">
        <v>248</v>
      </c>
      <c r="K736" s="89" t="s">
        <v>30</v>
      </c>
      <c r="L736" s="89" t="s">
        <v>31</v>
      </c>
      <c r="M736" s="8" t="str">
        <f t="shared" si="39"/>
        <v>2016Vigilancia de la salud ambientalCANDELARIAC. FEBRERO 2025</v>
      </c>
      <c r="N736" s="125">
        <f t="shared" si="41"/>
        <v>0</v>
      </c>
      <c r="O736" s="125">
        <f t="shared" si="42"/>
        <v>30056</v>
      </c>
      <c r="P736" s="125">
        <v>0</v>
      </c>
      <c r="Q736" s="103">
        <v>3</v>
      </c>
      <c r="R736" s="96">
        <v>0</v>
      </c>
      <c r="S736" s="96">
        <v>90168</v>
      </c>
      <c r="T736" s="96">
        <v>0</v>
      </c>
      <c r="U736" s="103">
        <v>3</v>
      </c>
      <c r="V736" s="96">
        <v>0</v>
      </c>
      <c r="W736" s="96">
        <v>90168</v>
      </c>
    </row>
    <row r="737" spans="2:23" ht="72">
      <c r="B737" s="82">
        <v>2016</v>
      </c>
      <c r="C737" s="89" t="s">
        <v>0</v>
      </c>
      <c r="D737" s="8" t="str">
        <f t="shared" si="40"/>
        <v>2016Vigilancia de la salud ambiental</v>
      </c>
      <c r="E737" s="8" t="s">
        <v>1</v>
      </c>
      <c r="F737" s="8" t="s">
        <v>277</v>
      </c>
      <c r="G737" s="8" t="s">
        <v>382</v>
      </c>
      <c r="H737" s="8" t="s">
        <v>247</v>
      </c>
      <c r="I737" s="8" t="s">
        <v>248</v>
      </c>
      <c r="J737" s="8" t="s">
        <v>248</v>
      </c>
      <c r="K737" s="77" t="s">
        <v>41</v>
      </c>
      <c r="L737" s="89" t="s">
        <v>31</v>
      </c>
      <c r="M737" s="8" t="str">
        <f t="shared" si="39"/>
        <v>2016Vigilancia de la salud ambientalRAFAEL URIBE URIBEC. FEBRERO 2025</v>
      </c>
      <c r="N737" s="125">
        <f t="shared" si="41"/>
        <v>0</v>
      </c>
      <c r="O737" s="125">
        <f t="shared" si="42"/>
        <v>30056</v>
      </c>
      <c r="P737" s="125">
        <v>0</v>
      </c>
      <c r="Q737" s="103">
        <v>3</v>
      </c>
      <c r="R737" s="96">
        <v>0</v>
      </c>
      <c r="S737" s="96">
        <v>90168</v>
      </c>
      <c r="T737" s="96">
        <v>0</v>
      </c>
      <c r="U737" s="103">
        <v>3</v>
      </c>
      <c r="V737" s="96">
        <v>0</v>
      </c>
      <c r="W737" s="96">
        <v>90168</v>
      </c>
    </row>
    <row r="738" spans="2:23" ht="60">
      <c r="B738" s="82">
        <v>2018</v>
      </c>
      <c r="C738" s="89" t="s">
        <v>0</v>
      </c>
      <c r="D738" s="8" t="str">
        <f t="shared" si="40"/>
        <v>2018Vigilancia de la salud ambiental</v>
      </c>
      <c r="E738" s="8" t="s">
        <v>1</v>
      </c>
      <c r="F738" s="8" t="s">
        <v>256</v>
      </c>
      <c r="G738" s="8" t="s">
        <v>383</v>
      </c>
      <c r="H738" s="8" t="s">
        <v>247</v>
      </c>
      <c r="I738" s="8" t="s">
        <v>248</v>
      </c>
      <c r="J738" s="8" t="s">
        <v>248</v>
      </c>
      <c r="K738" s="89" t="s">
        <v>38</v>
      </c>
      <c r="L738" s="89" t="s">
        <v>31</v>
      </c>
      <c r="M738" s="8" t="str">
        <f t="shared" si="39"/>
        <v>2018Vigilancia de la salud ambientalSANTA FEC. FEBRERO 2025</v>
      </c>
      <c r="N738" s="125">
        <f t="shared" si="41"/>
        <v>0</v>
      </c>
      <c r="O738" s="125">
        <f t="shared" si="42"/>
        <v>39304</v>
      </c>
      <c r="P738" s="125">
        <v>0</v>
      </c>
      <c r="Q738" s="103">
        <v>290</v>
      </c>
      <c r="R738" s="96">
        <v>0</v>
      </c>
      <c r="S738" s="96">
        <v>11398160</v>
      </c>
      <c r="T738" s="96">
        <v>0</v>
      </c>
      <c r="U738" s="103">
        <v>290</v>
      </c>
      <c r="V738" s="96">
        <v>0</v>
      </c>
      <c r="W738" s="96">
        <v>11398160</v>
      </c>
    </row>
    <row r="739" spans="2:23" ht="60">
      <c r="B739" s="82">
        <v>2018</v>
      </c>
      <c r="C739" s="89" t="s">
        <v>0</v>
      </c>
      <c r="D739" s="8" t="str">
        <f t="shared" si="40"/>
        <v>2018Vigilancia de la salud ambiental</v>
      </c>
      <c r="E739" s="8" t="s">
        <v>1</v>
      </c>
      <c r="F739" s="8" t="s">
        <v>256</v>
      </c>
      <c r="G739" s="8" t="s">
        <v>383</v>
      </c>
      <c r="H739" s="8" t="s">
        <v>247</v>
      </c>
      <c r="I739" s="8" t="s">
        <v>248</v>
      </c>
      <c r="J739" s="8" t="s">
        <v>248</v>
      </c>
      <c r="K739" s="77" t="s">
        <v>40</v>
      </c>
      <c r="L739" s="89" t="s">
        <v>31</v>
      </c>
      <c r="M739" s="8" t="str">
        <f t="shared" si="39"/>
        <v>2018Vigilancia de la salud ambientalSAN CRISTOBALC. FEBRERO 2025</v>
      </c>
      <c r="N739" s="125">
        <f t="shared" si="41"/>
        <v>0</v>
      </c>
      <c r="O739" s="125">
        <f t="shared" si="42"/>
        <v>39304</v>
      </c>
      <c r="P739" s="125">
        <v>0</v>
      </c>
      <c r="Q739" s="103">
        <v>73</v>
      </c>
      <c r="R739" s="96">
        <v>0</v>
      </c>
      <c r="S739" s="96">
        <v>2869192</v>
      </c>
      <c r="T739" s="96">
        <v>0</v>
      </c>
      <c r="U739" s="103">
        <v>73</v>
      </c>
      <c r="V739" s="96">
        <v>0</v>
      </c>
      <c r="W739" s="96">
        <v>2869192</v>
      </c>
    </row>
    <row r="740" spans="2:23" ht="60">
      <c r="B740" s="82">
        <v>2018</v>
      </c>
      <c r="C740" s="89" t="s">
        <v>0</v>
      </c>
      <c r="D740" s="8" t="str">
        <f t="shared" si="40"/>
        <v>2018Vigilancia de la salud ambiental</v>
      </c>
      <c r="E740" s="8" t="s">
        <v>1</v>
      </c>
      <c r="F740" s="8" t="s">
        <v>256</v>
      </c>
      <c r="G740" s="8" t="s">
        <v>383</v>
      </c>
      <c r="H740" s="8" t="s">
        <v>247</v>
      </c>
      <c r="I740" s="8" t="s">
        <v>248</v>
      </c>
      <c r="J740" s="8" t="s">
        <v>248</v>
      </c>
      <c r="K740" s="89" t="s">
        <v>39</v>
      </c>
      <c r="L740" s="89" t="s">
        <v>31</v>
      </c>
      <c r="M740" s="8" t="str">
        <f t="shared" si="39"/>
        <v>2018Vigilancia de la salud ambientalMARTIRESC. FEBRERO 2025</v>
      </c>
      <c r="N740" s="125">
        <f t="shared" si="41"/>
        <v>0</v>
      </c>
      <c r="O740" s="125">
        <f t="shared" si="42"/>
        <v>39304</v>
      </c>
      <c r="P740" s="125">
        <v>0</v>
      </c>
      <c r="Q740" s="103">
        <v>290</v>
      </c>
      <c r="R740" s="96">
        <v>0</v>
      </c>
      <c r="S740" s="96">
        <v>11398160</v>
      </c>
      <c r="T740" s="96">
        <v>0</v>
      </c>
      <c r="U740" s="103">
        <v>290</v>
      </c>
      <c r="V740" s="96">
        <v>0</v>
      </c>
      <c r="W740" s="96">
        <v>11398160</v>
      </c>
    </row>
    <row r="741" spans="2:23" ht="72">
      <c r="B741" s="82">
        <v>2018</v>
      </c>
      <c r="C741" s="89" t="s">
        <v>0</v>
      </c>
      <c r="D741" s="8" t="str">
        <f t="shared" si="40"/>
        <v>2018Vigilancia de la salud ambiental</v>
      </c>
      <c r="E741" s="8" t="s">
        <v>1</v>
      </c>
      <c r="F741" s="8" t="s">
        <v>256</v>
      </c>
      <c r="G741" s="8" t="s">
        <v>383</v>
      </c>
      <c r="H741" s="8" t="s">
        <v>247</v>
      </c>
      <c r="I741" s="8" t="s">
        <v>248</v>
      </c>
      <c r="J741" s="8" t="s">
        <v>248</v>
      </c>
      <c r="K741" s="77" t="s">
        <v>42</v>
      </c>
      <c r="L741" s="89" t="s">
        <v>31</v>
      </c>
      <c r="M741" s="8" t="str">
        <f t="shared" si="39"/>
        <v>2018Vigilancia de la salud ambientalANTONIO NARIÑOC. FEBRERO 2025</v>
      </c>
      <c r="N741" s="125">
        <f t="shared" si="41"/>
        <v>0</v>
      </c>
      <c r="O741" s="125">
        <f t="shared" si="42"/>
        <v>39304</v>
      </c>
      <c r="P741" s="125">
        <v>0</v>
      </c>
      <c r="Q741" s="103">
        <v>138</v>
      </c>
      <c r="R741" s="96">
        <v>0</v>
      </c>
      <c r="S741" s="96">
        <v>5423952</v>
      </c>
      <c r="T741" s="96">
        <v>0</v>
      </c>
      <c r="U741" s="103">
        <v>138</v>
      </c>
      <c r="V741" s="96">
        <v>0</v>
      </c>
      <c r="W741" s="96">
        <v>5423952</v>
      </c>
    </row>
    <row r="742" spans="2:23" ht="60">
      <c r="B742" s="82">
        <v>2018</v>
      </c>
      <c r="C742" s="89" t="s">
        <v>0</v>
      </c>
      <c r="D742" s="8" t="str">
        <f t="shared" si="40"/>
        <v>2018Vigilancia de la salud ambiental</v>
      </c>
      <c r="E742" s="8" t="s">
        <v>1</v>
      </c>
      <c r="F742" s="8" t="s">
        <v>256</v>
      </c>
      <c r="G742" s="8" t="s">
        <v>383</v>
      </c>
      <c r="H742" s="8" t="s">
        <v>247</v>
      </c>
      <c r="I742" s="8" t="s">
        <v>248</v>
      </c>
      <c r="J742" s="8" t="s">
        <v>248</v>
      </c>
      <c r="K742" s="89" t="s">
        <v>30</v>
      </c>
      <c r="L742" s="89" t="s">
        <v>31</v>
      </c>
      <c r="M742" s="8" t="str">
        <f t="shared" si="39"/>
        <v>2018Vigilancia de la salud ambientalCANDELARIAC. FEBRERO 2025</v>
      </c>
      <c r="N742" s="125">
        <f t="shared" si="41"/>
        <v>0</v>
      </c>
      <c r="O742" s="125">
        <f t="shared" si="42"/>
        <v>39304</v>
      </c>
      <c r="P742" s="125">
        <v>0</v>
      </c>
      <c r="Q742" s="103">
        <v>55</v>
      </c>
      <c r="R742" s="96">
        <v>0</v>
      </c>
      <c r="S742" s="96">
        <v>2161720</v>
      </c>
      <c r="T742" s="96">
        <v>0</v>
      </c>
      <c r="U742" s="103">
        <v>55</v>
      </c>
      <c r="V742" s="96">
        <v>0</v>
      </c>
      <c r="W742" s="96">
        <v>2161720</v>
      </c>
    </row>
    <row r="743" spans="2:23" ht="72">
      <c r="B743" s="82">
        <v>2018</v>
      </c>
      <c r="C743" s="89" t="s">
        <v>0</v>
      </c>
      <c r="D743" s="8" t="str">
        <f t="shared" si="40"/>
        <v>2018Vigilancia de la salud ambiental</v>
      </c>
      <c r="E743" s="8" t="s">
        <v>1</v>
      </c>
      <c r="F743" s="8" t="s">
        <v>256</v>
      </c>
      <c r="G743" s="8" t="s">
        <v>383</v>
      </c>
      <c r="H743" s="8" t="s">
        <v>247</v>
      </c>
      <c r="I743" s="8" t="s">
        <v>248</v>
      </c>
      <c r="J743" s="8" t="s">
        <v>248</v>
      </c>
      <c r="K743" s="77" t="s">
        <v>41</v>
      </c>
      <c r="L743" s="89" t="s">
        <v>31</v>
      </c>
      <c r="M743" s="8" t="str">
        <f t="shared" si="39"/>
        <v>2018Vigilancia de la salud ambientalRAFAEL URIBE URIBEC. FEBRERO 2025</v>
      </c>
      <c r="N743" s="125">
        <f t="shared" si="41"/>
        <v>0</v>
      </c>
      <c r="O743" s="125">
        <f t="shared" si="42"/>
        <v>39304</v>
      </c>
      <c r="P743" s="125">
        <v>0</v>
      </c>
      <c r="Q743" s="103">
        <v>80</v>
      </c>
      <c r="R743" s="96">
        <v>0</v>
      </c>
      <c r="S743" s="96">
        <v>3144320</v>
      </c>
      <c r="T743" s="96">
        <v>0</v>
      </c>
      <c r="U743" s="103">
        <v>80</v>
      </c>
      <c r="V743" s="96">
        <v>0</v>
      </c>
      <c r="W743" s="96">
        <v>3144320</v>
      </c>
    </row>
    <row r="744" spans="2:23" ht="108">
      <c r="B744" s="82">
        <v>2019</v>
      </c>
      <c r="C744" s="89" t="s">
        <v>0</v>
      </c>
      <c r="D744" s="8" t="str">
        <f t="shared" si="40"/>
        <v>2019Vigilancia de la salud ambiental</v>
      </c>
      <c r="E744" s="8" t="s">
        <v>1</v>
      </c>
      <c r="F744" s="8" t="s">
        <v>256</v>
      </c>
      <c r="G744" s="8" t="s">
        <v>384</v>
      </c>
      <c r="H744" s="8" t="s">
        <v>247</v>
      </c>
      <c r="I744" s="8" t="s">
        <v>248</v>
      </c>
      <c r="J744" s="8" t="s">
        <v>248</v>
      </c>
      <c r="K744" s="89" t="s">
        <v>38</v>
      </c>
      <c r="L744" s="89" t="s">
        <v>31</v>
      </c>
      <c r="M744" s="8" t="str">
        <f t="shared" si="39"/>
        <v>2019Vigilancia de la salud ambientalSANTA FEC. FEBRERO 2025</v>
      </c>
      <c r="N744" s="125">
        <f t="shared" si="41"/>
        <v>0</v>
      </c>
      <c r="O744" s="125">
        <f t="shared" si="42"/>
        <v>39304</v>
      </c>
      <c r="P744" s="125">
        <v>0</v>
      </c>
      <c r="Q744" s="103">
        <v>10</v>
      </c>
      <c r="R744" s="96">
        <v>0</v>
      </c>
      <c r="S744" s="96">
        <v>393040</v>
      </c>
      <c r="T744" s="96">
        <v>0</v>
      </c>
      <c r="U744" s="103">
        <v>10</v>
      </c>
      <c r="V744" s="96">
        <v>0</v>
      </c>
      <c r="W744" s="96">
        <v>393040</v>
      </c>
    </row>
    <row r="745" spans="2:23" ht="108">
      <c r="B745" s="82">
        <v>2019</v>
      </c>
      <c r="C745" s="89" t="s">
        <v>0</v>
      </c>
      <c r="D745" s="8" t="str">
        <f t="shared" si="40"/>
        <v>2019Vigilancia de la salud ambiental</v>
      </c>
      <c r="E745" s="8" t="s">
        <v>1</v>
      </c>
      <c r="F745" s="8" t="s">
        <v>256</v>
      </c>
      <c r="G745" s="8" t="s">
        <v>384</v>
      </c>
      <c r="H745" s="8" t="s">
        <v>247</v>
      </c>
      <c r="I745" s="8" t="s">
        <v>248</v>
      </c>
      <c r="J745" s="8" t="s">
        <v>248</v>
      </c>
      <c r="K745" s="77" t="s">
        <v>40</v>
      </c>
      <c r="L745" s="89" t="s">
        <v>31</v>
      </c>
      <c r="M745" s="8" t="str">
        <f t="shared" si="39"/>
        <v>2019Vigilancia de la salud ambientalSAN CRISTOBALC. FEBRERO 2025</v>
      </c>
      <c r="N745" s="125">
        <f t="shared" si="41"/>
        <v>0</v>
      </c>
      <c r="O745" s="125">
        <f t="shared" si="42"/>
        <v>39304</v>
      </c>
      <c r="P745" s="125">
        <v>0</v>
      </c>
      <c r="Q745" s="103">
        <v>15</v>
      </c>
      <c r="R745" s="96">
        <v>0</v>
      </c>
      <c r="S745" s="96">
        <v>589560</v>
      </c>
      <c r="T745" s="96">
        <v>0</v>
      </c>
      <c r="U745" s="103">
        <v>15</v>
      </c>
      <c r="V745" s="96">
        <v>0</v>
      </c>
      <c r="W745" s="96">
        <v>589560</v>
      </c>
    </row>
    <row r="746" spans="2:23" ht="108">
      <c r="B746" s="82">
        <v>2019</v>
      </c>
      <c r="C746" s="89" t="s">
        <v>0</v>
      </c>
      <c r="D746" s="8" t="str">
        <f t="shared" si="40"/>
        <v>2019Vigilancia de la salud ambiental</v>
      </c>
      <c r="E746" s="8" t="s">
        <v>1</v>
      </c>
      <c r="F746" s="8" t="s">
        <v>256</v>
      </c>
      <c r="G746" s="8" t="s">
        <v>384</v>
      </c>
      <c r="H746" s="8" t="s">
        <v>247</v>
      </c>
      <c r="I746" s="8" t="s">
        <v>248</v>
      </c>
      <c r="J746" s="8" t="s">
        <v>248</v>
      </c>
      <c r="K746" s="89" t="s">
        <v>39</v>
      </c>
      <c r="L746" s="89" t="s">
        <v>31</v>
      </c>
      <c r="M746" s="8" t="str">
        <f t="shared" si="39"/>
        <v>2019Vigilancia de la salud ambientalMARTIRESC. FEBRERO 2025</v>
      </c>
      <c r="N746" s="125">
        <f t="shared" si="41"/>
        <v>0</v>
      </c>
      <c r="O746" s="125">
        <f t="shared" si="42"/>
        <v>39304</v>
      </c>
      <c r="P746" s="125">
        <v>0</v>
      </c>
      <c r="Q746" s="103">
        <v>5</v>
      </c>
      <c r="R746" s="96">
        <v>0</v>
      </c>
      <c r="S746" s="96">
        <v>196520</v>
      </c>
      <c r="T746" s="96">
        <v>0</v>
      </c>
      <c r="U746" s="103">
        <v>5</v>
      </c>
      <c r="V746" s="96">
        <v>0</v>
      </c>
      <c r="W746" s="96">
        <v>196520</v>
      </c>
    </row>
    <row r="747" spans="2:23" ht="108">
      <c r="B747" s="82">
        <v>2019</v>
      </c>
      <c r="C747" s="89" t="s">
        <v>0</v>
      </c>
      <c r="D747" s="8" t="str">
        <f t="shared" si="40"/>
        <v>2019Vigilancia de la salud ambiental</v>
      </c>
      <c r="E747" s="8" t="s">
        <v>1</v>
      </c>
      <c r="F747" s="8" t="s">
        <v>256</v>
      </c>
      <c r="G747" s="8" t="s">
        <v>384</v>
      </c>
      <c r="H747" s="8" t="s">
        <v>247</v>
      </c>
      <c r="I747" s="8" t="s">
        <v>248</v>
      </c>
      <c r="J747" s="8" t="s">
        <v>248</v>
      </c>
      <c r="K747" s="77" t="s">
        <v>42</v>
      </c>
      <c r="L747" s="89" t="s">
        <v>31</v>
      </c>
      <c r="M747" s="8" t="str">
        <f t="shared" si="39"/>
        <v>2019Vigilancia de la salud ambientalANTONIO NARIÑOC. FEBRERO 2025</v>
      </c>
      <c r="N747" s="125">
        <f t="shared" si="41"/>
        <v>0</v>
      </c>
      <c r="O747" s="125">
        <f t="shared" si="42"/>
        <v>39304</v>
      </c>
      <c r="P747" s="125">
        <v>0</v>
      </c>
      <c r="Q747" s="103">
        <v>5</v>
      </c>
      <c r="R747" s="96">
        <v>0</v>
      </c>
      <c r="S747" s="96">
        <v>196520</v>
      </c>
      <c r="T747" s="96">
        <v>0</v>
      </c>
      <c r="U747" s="103">
        <v>5</v>
      </c>
      <c r="V747" s="96">
        <v>0</v>
      </c>
      <c r="W747" s="96">
        <v>196520</v>
      </c>
    </row>
    <row r="748" spans="2:23" ht="108">
      <c r="B748" s="82">
        <v>2019</v>
      </c>
      <c r="C748" s="89" t="s">
        <v>0</v>
      </c>
      <c r="D748" s="8" t="str">
        <f t="shared" si="40"/>
        <v>2019Vigilancia de la salud ambiental</v>
      </c>
      <c r="E748" s="8" t="s">
        <v>1</v>
      </c>
      <c r="F748" s="8" t="s">
        <v>256</v>
      </c>
      <c r="G748" s="8" t="s">
        <v>384</v>
      </c>
      <c r="H748" s="8" t="s">
        <v>247</v>
      </c>
      <c r="I748" s="8" t="s">
        <v>248</v>
      </c>
      <c r="J748" s="8" t="s">
        <v>248</v>
      </c>
      <c r="K748" s="89" t="s">
        <v>30</v>
      </c>
      <c r="L748" s="89" t="s">
        <v>31</v>
      </c>
      <c r="M748" s="8" t="str">
        <f t="shared" si="39"/>
        <v>2019Vigilancia de la salud ambientalCANDELARIAC. FEBRERO 2025</v>
      </c>
      <c r="N748" s="125">
        <f t="shared" si="41"/>
        <v>0</v>
      </c>
      <c r="O748" s="125">
        <f t="shared" si="42"/>
        <v>39304</v>
      </c>
      <c r="P748" s="125">
        <v>0</v>
      </c>
      <c r="Q748" s="103">
        <v>3</v>
      </c>
      <c r="R748" s="96">
        <v>0</v>
      </c>
      <c r="S748" s="96">
        <v>117912</v>
      </c>
      <c r="T748" s="96">
        <v>0</v>
      </c>
      <c r="U748" s="103">
        <v>3</v>
      </c>
      <c r="V748" s="96">
        <v>0</v>
      </c>
      <c r="W748" s="96">
        <v>117912</v>
      </c>
    </row>
    <row r="749" spans="2:23" ht="108">
      <c r="B749" s="82">
        <v>2019</v>
      </c>
      <c r="C749" s="89" t="s">
        <v>0</v>
      </c>
      <c r="D749" s="8" t="str">
        <f t="shared" si="40"/>
        <v>2019Vigilancia de la salud ambiental</v>
      </c>
      <c r="E749" s="8" t="s">
        <v>1</v>
      </c>
      <c r="F749" s="8" t="s">
        <v>256</v>
      </c>
      <c r="G749" s="8" t="s">
        <v>384</v>
      </c>
      <c r="H749" s="8" t="s">
        <v>247</v>
      </c>
      <c r="I749" s="8" t="s">
        <v>248</v>
      </c>
      <c r="J749" s="8" t="s">
        <v>248</v>
      </c>
      <c r="K749" s="77" t="s">
        <v>41</v>
      </c>
      <c r="L749" s="89" t="s">
        <v>31</v>
      </c>
      <c r="M749" s="8" t="str">
        <f t="shared" si="39"/>
        <v>2019Vigilancia de la salud ambientalRAFAEL URIBE URIBEC. FEBRERO 2025</v>
      </c>
      <c r="N749" s="125">
        <f t="shared" si="41"/>
        <v>0</v>
      </c>
      <c r="O749" s="125">
        <f t="shared" si="42"/>
        <v>39304</v>
      </c>
      <c r="P749" s="125">
        <v>0</v>
      </c>
      <c r="Q749" s="103">
        <v>10</v>
      </c>
      <c r="R749" s="96">
        <v>0</v>
      </c>
      <c r="S749" s="96">
        <v>393040</v>
      </c>
      <c r="T749" s="96">
        <v>0</v>
      </c>
      <c r="U749" s="103">
        <v>10</v>
      </c>
      <c r="V749" s="96">
        <v>0</v>
      </c>
      <c r="W749" s="96">
        <v>393040</v>
      </c>
    </row>
    <row r="750" spans="2:23" ht="60">
      <c r="B750" s="82">
        <v>2020</v>
      </c>
      <c r="C750" s="89" t="s">
        <v>0</v>
      </c>
      <c r="D750" s="8" t="str">
        <f t="shared" si="40"/>
        <v>2020Vigilancia de la salud ambiental</v>
      </c>
      <c r="E750" s="8" t="s">
        <v>1</v>
      </c>
      <c r="F750" s="8" t="s">
        <v>256</v>
      </c>
      <c r="G750" s="8" t="s">
        <v>385</v>
      </c>
      <c r="H750" s="8" t="s">
        <v>247</v>
      </c>
      <c r="I750" s="8" t="s">
        <v>248</v>
      </c>
      <c r="J750" s="8" t="s">
        <v>248</v>
      </c>
      <c r="K750" s="89" t="s">
        <v>38</v>
      </c>
      <c r="L750" s="89" t="s">
        <v>31</v>
      </c>
      <c r="M750" s="8" t="str">
        <f t="shared" si="39"/>
        <v>2020Vigilancia de la salud ambientalSANTA FEC. FEBRERO 2025</v>
      </c>
      <c r="N750" s="125">
        <f t="shared" si="41"/>
        <v>0</v>
      </c>
      <c r="O750" s="125">
        <f t="shared" si="42"/>
        <v>149124</v>
      </c>
      <c r="P750" s="125">
        <v>0</v>
      </c>
      <c r="Q750" s="103">
        <v>2</v>
      </c>
      <c r="R750" s="96">
        <v>0</v>
      </c>
      <c r="S750" s="96">
        <v>298248</v>
      </c>
      <c r="T750" s="96">
        <v>0</v>
      </c>
      <c r="U750" s="103">
        <v>2</v>
      </c>
      <c r="V750" s="96">
        <v>0</v>
      </c>
      <c r="W750" s="96">
        <v>298248</v>
      </c>
    </row>
    <row r="751" spans="2:23" ht="60">
      <c r="B751" s="82">
        <v>2020</v>
      </c>
      <c r="C751" s="89" t="s">
        <v>0</v>
      </c>
      <c r="D751" s="8" t="str">
        <f t="shared" si="40"/>
        <v>2020Vigilancia de la salud ambiental</v>
      </c>
      <c r="E751" s="8" t="s">
        <v>1</v>
      </c>
      <c r="F751" s="8" t="s">
        <v>256</v>
      </c>
      <c r="G751" s="8" t="s">
        <v>385</v>
      </c>
      <c r="H751" s="8" t="s">
        <v>247</v>
      </c>
      <c r="I751" s="8" t="s">
        <v>248</v>
      </c>
      <c r="J751" s="8" t="s">
        <v>248</v>
      </c>
      <c r="K751" s="89" t="s">
        <v>39</v>
      </c>
      <c r="L751" s="89" t="s">
        <v>31</v>
      </c>
      <c r="M751" s="8" t="str">
        <f t="shared" si="39"/>
        <v>2020Vigilancia de la salud ambientalMARTIRESC. FEBRERO 2025</v>
      </c>
      <c r="N751" s="125">
        <f t="shared" si="41"/>
        <v>0</v>
      </c>
      <c r="O751" s="125">
        <f t="shared" si="42"/>
        <v>149124</v>
      </c>
      <c r="P751" s="125">
        <v>0</v>
      </c>
      <c r="Q751" s="103">
        <v>9</v>
      </c>
      <c r="R751" s="96">
        <v>0</v>
      </c>
      <c r="S751" s="96">
        <v>1342116</v>
      </c>
      <c r="T751" s="96">
        <v>0</v>
      </c>
      <c r="U751" s="103">
        <v>9</v>
      </c>
      <c r="V751" s="96">
        <v>0</v>
      </c>
      <c r="W751" s="96">
        <v>1342116</v>
      </c>
    </row>
    <row r="752" spans="2:23" ht="72">
      <c r="B752" s="82">
        <v>2020</v>
      </c>
      <c r="C752" s="89" t="s">
        <v>0</v>
      </c>
      <c r="D752" s="8" t="str">
        <f t="shared" si="40"/>
        <v>2020Vigilancia de la salud ambiental</v>
      </c>
      <c r="E752" s="8" t="s">
        <v>1</v>
      </c>
      <c r="F752" s="8" t="s">
        <v>256</v>
      </c>
      <c r="G752" s="8" t="s">
        <v>385</v>
      </c>
      <c r="H752" s="8" t="s">
        <v>247</v>
      </c>
      <c r="I752" s="8" t="s">
        <v>248</v>
      </c>
      <c r="J752" s="8" t="s">
        <v>248</v>
      </c>
      <c r="K752" s="77" t="s">
        <v>42</v>
      </c>
      <c r="L752" s="89" t="s">
        <v>31</v>
      </c>
      <c r="M752" s="8" t="str">
        <f t="shared" si="39"/>
        <v>2020Vigilancia de la salud ambientalANTONIO NARIÑOC. FEBRERO 2025</v>
      </c>
      <c r="N752" s="125">
        <f t="shared" si="41"/>
        <v>0</v>
      </c>
      <c r="O752" s="125">
        <f t="shared" si="42"/>
        <v>149124</v>
      </c>
      <c r="P752" s="125">
        <v>0</v>
      </c>
      <c r="Q752" s="103">
        <v>1</v>
      </c>
      <c r="R752" s="96">
        <v>0</v>
      </c>
      <c r="S752" s="96">
        <v>149124</v>
      </c>
      <c r="T752" s="96">
        <v>0</v>
      </c>
      <c r="U752" s="103">
        <v>1</v>
      </c>
      <c r="V752" s="96">
        <v>0</v>
      </c>
      <c r="W752" s="96">
        <v>149124</v>
      </c>
    </row>
    <row r="753" spans="2:23" ht="72">
      <c r="B753" s="82">
        <v>2020</v>
      </c>
      <c r="C753" s="89" t="s">
        <v>0</v>
      </c>
      <c r="D753" s="8" t="str">
        <f t="shared" si="40"/>
        <v>2020Vigilancia de la salud ambiental</v>
      </c>
      <c r="E753" s="8" t="s">
        <v>1</v>
      </c>
      <c r="F753" s="8" t="s">
        <v>256</v>
      </c>
      <c r="G753" s="8" t="s">
        <v>385</v>
      </c>
      <c r="H753" s="8" t="s">
        <v>247</v>
      </c>
      <c r="I753" s="8" t="s">
        <v>248</v>
      </c>
      <c r="J753" s="8" t="s">
        <v>248</v>
      </c>
      <c r="K753" s="89" t="s">
        <v>41</v>
      </c>
      <c r="L753" s="89" t="s">
        <v>31</v>
      </c>
      <c r="M753" s="8" t="str">
        <f t="shared" si="39"/>
        <v>2020Vigilancia de la salud ambientalRAFAEL URIBE URIBEC. FEBRERO 2025</v>
      </c>
      <c r="N753" s="125">
        <f t="shared" si="41"/>
        <v>0</v>
      </c>
      <c r="O753" s="125">
        <f t="shared" si="42"/>
        <v>149124</v>
      </c>
      <c r="P753" s="125">
        <v>0</v>
      </c>
      <c r="Q753" s="103">
        <v>2</v>
      </c>
      <c r="R753" s="96">
        <v>0</v>
      </c>
      <c r="S753" s="96">
        <v>298248</v>
      </c>
      <c r="T753" s="96">
        <v>0</v>
      </c>
      <c r="U753" s="103">
        <v>2</v>
      </c>
      <c r="V753" s="96">
        <v>0</v>
      </c>
      <c r="W753" s="96">
        <v>298248</v>
      </c>
    </row>
    <row r="754" spans="2:23" ht="60">
      <c r="B754" s="82">
        <v>2021</v>
      </c>
      <c r="C754" s="89" t="s">
        <v>0</v>
      </c>
      <c r="D754" s="8" t="str">
        <f t="shared" si="40"/>
        <v>2021Vigilancia de la salud ambiental</v>
      </c>
      <c r="E754" s="8" t="s">
        <v>1</v>
      </c>
      <c r="F754" s="8" t="s">
        <v>256</v>
      </c>
      <c r="G754" s="8" t="s">
        <v>386</v>
      </c>
      <c r="H754" s="8" t="s">
        <v>247</v>
      </c>
      <c r="I754" s="8" t="s">
        <v>248</v>
      </c>
      <c r="J754" s="8" t="s">
        <v>248</v>
      </c>
      <c r="K754" s="77" t="s">
        <v>40</v>
      </c>
      <c r="L754" s="89" t="s">
        <v>31</v>
      </c>
      <c r="M754" s="8" t="str">
        <f t="shared" si="39"/>
        <v>2021Vigilancia de la salud ambientalSAN CRISTOBALC. FEBRERO 2025</v>
      </c>
      <c r="N754" s="125">
        <f t="shared" si="41"/>
        <v>0</v>
      </c>
      <c r="O754" s="125">
        <f t="shared" si="42"/>
        <v>0</v>
      </c>
      <c r="P754" s="125">
        <v>0</v>
      </c>
      <c r="Q754" s="103">
        <v>0</v>
      </c>
      <c r="R754" s="96">
        <v>0</v>
      </c>
      <c r="S754" s="96">
        <v>0</v>
      </c>
      <c r="T754" s="96">
        <v>0</v>
      </c>
      <c r="U754" s="103">
        <v>0</v>
      </c>
      <c r="V754" s="96">
        <v>0</v>
      </c>
      <c r="W754" s="96">
        <v>0</v>
      </c>
    </row>
    <row r="755" spans="2:23" ht="60">
      <c r="B755" s="82">
        <v>2021</v>
      </c>
      <c r="C755" s="89" t="s">
        <v>0</v>
      </c>
      <c r="D755" s="8" t="str">
        <f t="shared" si="40"/>
        <v>2021Vigilancia de la salud ambiental</v>
      </c>
      <c r="E755" s="8" t="s">
        <v>1</v>
      </c>
      <c r="F755" s="8" t="s">
        <v>256</v>
      </c>
      <c r="G755" s="8" t="s">
        <v>386</v>
      </c>
      <c r="H755" s="8" t="s">
        <v>247</v>
      </c>
      <c r="I755" s="8" t="s">
        <v>248</v>
      </c>
      <c r="J755" s="8" t="s">
        <v>248</v>
      </c>
      <c r="K755" s="89" t="s">
        <v>39</v>
      </c>
      <c r="L755" s="89" t="s">
        <v>31</v>
      </c>
      <c r="M755" s="8" t="str">
        <f t="shared" si="39"/>
        <v>2021Vigilancia de la salud ambientalMARTIRESC. FEBRERO 2025</v>
      </c>
      <c r="N755" s="125">
        <f t="shared" si="41"/>
        <v>0</v>
      </c>
      <c r="O755" s="125">
        <f t="shared" si="42"/>
        <v>0</v>
      </c>
      <c r="P755" s="125">
        <v>0</v>
      </c>
      <c r="Q755" s="103">
        <v>0</v>
      </c>
      <c r="R755" s="96">
        <v>0</v>
      </c>
      <c r="S755" s="96">
        <v>0</v>
      </c>
      <c r="T755" s="96">
        <v>0</v>
      </c>
      <c r="U755" s="103">
        <v>0</v>
      </c>
      <c r="V755" s="96">
        <v>0</v>
      </c>
      <c r="W755" s="96">
        <v>0</v>
      </c>
    </row>
    <row r="756" spans="2:23" ht="60">
      <c r="B756" s="82">
        <v>2021</v>
      </c>
      <c r="C756" s="89" t="s">
        <v>0</v>
      </c>
      <c r="D756" s="8" t="str">
        <f t="shared" si="40"/>
        <v>2021Vigilancia de la salud ambiental</v>
      </c>
      <c r="E756" s="8" t="s">
        <v>1</v>
      </c>
      <c r="F756" s="8" t="s">
        <v>256</v>
      </c>
      <c r="G756" s="8" t="s">
        <v>386</v>
      </c>
      <c r="H756" s="8" t="s">
        <v>247</v>
      </c>
      <c r="I756" s="8" t="s">
        <v>248</v>
      </c>
      <c r="J756" s="8" t="s">
        <v>248</v>
      </c>
      <c r="K756" s="77" t="s">
        <v>30</v>
      </c>
      <c r="L756" s="89" t="s">
        <v>31</v>
      </c>
      <c r="M756" s="8" t="str">
        <f t="shared" si="39"/>
        <v>2021Vigilancia de la salud ambientalCANDELARIAC. FEBRERO 2025</v>
      </c>
      <c r="N756" s="125">
        <f t="shared" si="41"/>
        <v>0</v>
      </c>
      <c r="O756" s="125">
        <f t="shared" si="42"/>
        <v>360672</v>
      </c>
      <c r="P756" s="125">
        <v>0</v>
      </c>
      <c r="Q756" s="103">
        <v>1</v>
      </c>
      <c r="R756" s="96">
        <v>0</v>
      </c>
      <c r="S756" s="96">
        <v>360672</v>
      </c>
      <c r="T756" s="96">
        <v>0</v>
      </c>
      <c r="U756" s="103">
        <v>1</v>
      </c>
      <c r="V756" s="96">
        <v>0</v>
      </c>
      <c r="W756" s="96">
        <v>360672</v>
      </c>
    </row>
    <row r="757" spans="2:23" ht="72">
      <c r="B757" s="82">
        <v>2021</v>
      </c>
      <c r="C757" s="89" t="s">
        <v>0</v>
      </c>
      <c r="D757" s="8" t="str">
        <f t="shared" si="40"/>
        <v>2021Vigilancia de la salud ambiental</v>
      </c>
      <c r="E757" s="8" t="s">
        <v>1</v>
      </c>
      <c r="F757" s="8" t="s">
        <v>256</v>
      </c>
      <c r="G757" s="8" t="s">
        <v>386</v>
      </c>
      <c r="H757" s="8" t="s">
        <v>247</v>
      </c>
      <c r="I757" s="8" t="s">
        <v>248</v>
      </c>
      <c r="J757" s="8" t="s">
        <v>248</v>
      </c>
      <c r="K757" s="89" t="s">
        <v>41</v>
      </c>
      <c r="L757" s="89" t="s">
        <v>31</v>
      </c>
      <c r="M757" s="8" t="str">
        <f t="shared" si="39"/>
        <v>2021Vigilancia de la salud ambientalRAFAEL URIBE URIBEC. FEBRERO 2025</v>
      </c>
      <c r="N757" s="125">
        <f t="shared" si="41"/>
        <v>0</v>
      </c>
      <c r="O757" s="125">
        <f t="shared" si="42"/>
        <v>360672</v>
      </c>
      <c r="P757" s="125">
        <v>0</v>
      </c>
      <c r="Q757" s="103">
        <v>1</v>
      </c>
      <c r="R757" s="96">
        <v>0</v>
      </c>
      <c r="S757" s="96">
        <v>360672</v>
      </c>
      <c r="T757" s="96">
        <v>0</v>
      </c>
      <c r="U757" s="103">
        <v>1</v>
      </c>
      <c r="V757" s="96">
        <v>0</v>
      </c>
      <c r="W757" s="96">
        <v>360672</v>
      </c>
    </row>
    <row r="758" spans="2:23" ht="60">
      <c r="B758" s="82">
        <v>2022</v>
      </c>
      <c r="C758" s="89" t="s">
        <v>0</v>
      </c>
      <c r="D758" s="8" t="str">
        <f t="shared" si="40"/>
        <v>2022Vigilancia de la salud ambiental</v>
      </c>
      <c r="E758" s="8" t="s">
        <v>1</v>
      </c>
      <c r="F758" s="8" t="s">
        <v>256</v>
      </c>
      <c r="G758" s="8" t="s">
        <v>387</v>
      </c>
      <c r="H758" s="8" t="s">
        <v>247</v>
      </c>
      <c r="I758" s="8" t="s">
        <v>248</v>
      </c>
      <c r="J758" s="8" t="s">
        <v>248</v>
      </c>
      <c r="K758" s="77" t="s">
        <v>38</v>
      </c>
      <c r="L758" s="89" t="s">
        <v>31</v>
      </c>
      <c r="M758" s="8" t="str">
        <f t="shared" si="39"/>
        <v>2022Vigilancia de la salud ambientalSANTA FEC. FEBRERO 2025</v>
      </c>
      <c r="N758" s="125">
        <f t="shared" si="41"/>
        <v>0</v>
      </c>
      <c r="O758" s="125">
        <f t="shared" si="42"/>
        <v>0</v>
      </c>
      <c r="P758" s="125">
        <v>0</v>
      </c>
      <c r="Q758" s="103">
        <v>0</v>
      </c>
      <c r="R758" s="96">
        <v>0</v>
      </c>
      <c r="S758" s="96">
        <v>0</v>
      </c>
      <c r="T758" s="96">
        <v>0</v>
      </c>
      <c r="U758" s="103">
        <v>0</v>
      </c>
      <c r="V758" s="96">
        <v>0</v>
      </c>
      <c r="W758" s="96">
        <v>0</v>
      </c>
    </row>
    <row r="759" spans="2:23" ht="60">
      <c r="B759" s="82">
        <v>2022</v>
      </c>
      <c r="C759" s="89" t="s">
        <v>0</v>
      </c>
      <c r="D759" s="8" t="str">
        <f t="shared" si="40"/>
        <v>2022Vigilancia de la salud ambiental</v>
      </c>
      <c r="E759" s="8" t="s">
        <v>1</v>
      </c>
      <c r="F759" s="8" t="s">
        <v>256</v>
      </c>
      <c r="G759" s="8" t="s">
        <v>387</v>
      </c>
      <c r="H759" s="8" t="s">
        <v>247</v>
      </c>
      <c r="I759" s="8" t="s">
        <v>248</v>
      </c>
      <c r="J759" s="8" t="s">
        <v>248</v>
      </c>
      <c r="K759" s="89" t="s">
        <v>30</v>
      </c>
      <c r="L759" s="89" t="s">
        <v>31</v>
      </c>
      <c r="M759" s="8" t="str">
        <f t="shared" si="39"/>
        <v>2022Vigilancia de la salud ambientalCANDELARIAC. FEBRERO 2025</v>
      </c>
      <c r="N759" s="125">
        <f t="shared" si="41"/>
        <v>0</v>
      </c>
      <c r="O759" s="125">
        <f t="shared" si="42"/>
        <v>601120</v>
      </c>
      <c r="P759" s="125">
        <v>0</v>
      </c>
      <c r="Q759" s="103">
        <v>1</v>
      </c>
      <c r="R759" s="96">
        <v>0</v>
      </c>
      <c r="S759" s="96">
        <v>601120</v>
      </c>
      <c r="T759" s="96">
        <v>0</v>
      </c>
      <c r="U759" s="103">
        <v>1</v>
      </c>
      <c r="V759" s="96">
        <v>0</v>
      </c>
      <c r="W759" s="96">
        <v>601120</v>
      </c>
    </row>
    <row r="760" spans="2:23" ht="72">
      <c r="B760" s="82">
        <v>2022</v>
      </c>
      <c r="C760" s="89" t="s">
        <v>0</v>
      </c>
      <c r="D760" s="8" t="str">
        <f t="shared" si="40"/>
        <v>2022Vigilancia de la salud ambiental</v>
      </c>
      <c r="E760" s="8" t="s">
        <v>1</v>
      </c>
      <c r="F760" s="8" t="s">
        <v>256</v>
      </c>
      <c r="G760" s="8" t="s">
        <v>387</v>
      </c>
      <c r="H760" s="8" t="s">
        <v>247</v>
      </c>
      <c r="I760" s="8" t="s">
        <v>248</v>
      </c>
      <c r="J760" s="8" t="s">
        <v>248</v>
      </c>
      <c r="K760" s="77" t="s">
        <v>41</v>
      </c>
      <c r="L760" s="89" t="s">
        <v>31</v>
      </c>
      <c r="M760" s="8" t="str">
        <f t="shared" si="39"/>
        <v>2022Vigilancia de la salud ambientalRAFAEL URIBE URIBEC. FEBRERO 2025</v>
      </c>
      <c r="N760" s="125">
        <f t="shared" si="41"/>
        <v>0</v>
      </c>
      <c r="O760" s="125">
        <f t="shared" si="42"/>
        <v>0</v>
      </c>
      <c r="P760" s="125">
        <v>0</v>
      </c>
      <c r="Q760" s="103">
        <v>0</v>
      </c>
      <c r="R760" s="96">
        <v>0</v>
      </c>
      <c r="S760" s="96">
        <v>0</v>
      </c>
      <c r="T760" s="96">
        <v>0</v>
      </c>
      <c r="U760" s="103">
        <v>0</v>
      </c>
      <c r="V760" s="96">
        <v>0</v>
      </c>
      <c r="W760" s="96">
        <v>0</v>
      </c>
    </row>
    <row r="761" spans="2:23" ht="60">
      <c r="B761" s="82">
        <v>2023</v>
      </c>
      <c r="C761" s="89" t="s">
        <v>0</v>
      </c>
      <c r="D761" s="8" t="str">
        <f t="shared" si="40"/>
        <v>2023Vigilancia de la salud ambiental</v>
      </c>
      <c r="E761" s="8" t="s">
        <v>1</v>
      </c>
      <c r="F761" s="8" t="s">
        <v>256</v>
      </c>
      <c r="G761" s="8" t="s">
        <v>388</v>
      </c>
      <c r="H761" s="8" t="s">
        <v>247</v>
      </c>
      <c r="I761" s="8" t="s">
        <v>248</v>
      </c>
      <c r="J761" s="8" t="s">
        <v>248</v>
      </c>
      <c r="K761" s="89" t="s">
        <v>38</v>
      </c>
      <c r="L761" s="89" t="s">
        <v>31</v>
      </c>
      <c r="M761" s="8" t="str">
        <f t="shared" si="39"/>
        <v>2023Vigilancia de la salud ambientalSANTA FEC. FEBRERO 2025</v>
      </c>
      <c r="N761" s="125">
        <f t="shared" si="41"/>
        <v>0</v>
      </c>
      <c r="O761" s="125">
        <f t="shared" si="42"/>
        <v>240448</v>
      </c>
      <c r="P761" s="125">
        <v>0</v>
      </c>
      <c r="Q761" s="103">
        <v>5</v>
      </c>
      <c r="R761" s="96">
        <v>0</v>
      </c>
      <c r="S761" s="96">
        <v>1202240</v>
      </c>
      <c r="T761" s="96">
        <v>0</v>
      </c>
      <c r="U761" s="103">
        <v>5</v>
      </c>
      <c r="V761" s="96">
        <v>0</v>
      </c>
      <c r="W761" s="96">
        <v>1202240</v>
      </c>
    </row>
    <row r="762" spans="2:23" ht="60">
      <c r="B762" s="82">
        <v>2023</v>
      </c>
      <c r="C762" s="89" t="s">
        <v>0</v>
      </c>
      <c r="D762" s="8" t="str">
        <f t="shared" si="40"/>
        <v>2023Vigilancia de la salud ambiental</v>
      </c>
      <c r="E762" s="8" t="s">
        <v>1</v>
      </c>
      <c r="F762" s="8" t="s">
        <v>256</v>
      </c>
      <c r="G762" s="8" t="s">
        <v>388</v>
      </c>
      <c r="H762" s="8" t="s">
        <v>247</v>
      </c>
      <c r="I762" s="8" t="s">
        <v>248</v>
      </c>
      <c r="J762" s="8" t="s">
        <v>248</v>
      </c>
      <c r="K762" s="77" t="s">
        <v>39</v>
      </c>
      <c r="L762" s="89" t="s">
        <v>31</v>
      </c>
      <c r="M762" s="8" t="str">
        <f t="shared" si="39"/>
        <v>2023Vigilancia de la salud ambientalMARTIRESC. FEBRERO 2025</v>
      </c>
      <c r="N762" s="125">
        <f t="shared" si="41"/>
        <v>0</v>
      </c>
      <c r="O762" s="125">
        <f t="shared" si="42"/>
        <v>240448</v>
      </c>
      <c r="P762" s="125">
        <v>0</v>
      </c>
      <c r="Q762" s="103">
        <v>1</v>
      </c>
      <c r="R762" s="96">
        <v>0</v>
      </c>
      <c r="S762" s="96">
        <v>240448</v>
      </c>
      <c r="T762" s="96">
        <v>0</v>
      </c>
      <c r="U762" s="103">
        <v>1</v>
      </c>
      <c r="V762" s="96">
        <v>0</v>
      </c>
      <c r="W762" s="96">
        <v>240448</v>
      </c>
    </row>
    <row r="763" spans="2:23" ht="72">
      <c r="B763" s="82">
        <v>2023</v>
      </c>
      <c r="C763" s="89" t="s">
        <v>0</v>
      </c>
      <c r="D763" s="8" t="str">
        <f t="shared" si="40"/>
        <v>2023Vigilancia de la salud ambiental</v>
      </c>
      <c r="E763" s="8" t="s">
        <v>1</v>
      </c>
      <c r="F763" s="8" t="s">
        <v>256</v>
      </c>
      <c r="G763" s="8" t="s">
        <v>388</v>
      </c>
      <c r="H763" s="8" t="s">
        <v>247</v>
      </c>
      <c r="I763" s="8" t="s">
        <v>248</v>
      </c>
      <c r="J763" s="8" t="s">
        <v>248</v>
      </c>
      <c r="K763" s="89" t="s">
        <v>42</v>
      </c>
      <c r="L763" s="89" t="s">
        <v>31</v>
      </c>
      <c r="M763" s="8" t="str">
        <f t="shared" si="39"/>
        <v>2023Vigilancia de la salud ambientalANTONIO NARIÑOC. FEBRERO 2025</v>
      </c>
      <c r="N763" s="125">
        <f t="shared" si="41"/>
        <v>0</v>
      </c>
      <c r="O763" s="125">
        <f t="shared" si="42"/>
        <v>240448</v>
      </c>
      <c r="P763" s="125">
        <v>0</v>
      </c>
      <c r="Q763" s="103">
        <v>1</v>
      </c>
      <c r="R763" s="96">
        <v>0</v>
      </c>
      <c r="S763" s="96">
        <v>240448</v>
      </c>
      <c r="T763" s="96">
        <v>0</v>
      </c>
      <c r="U763" s="103">
        <v>1</v>
      </c>
      <c r="V763" s="96">
        <v>0</v>
      </c>
      <c r="W763" s="96">
        <v>240448</v>
      </c>
    </row>
    <row r="764" spans="2:23" ht="60">
      <c r="B764" s="82">
        <v>2023</v>
      </c>
      <c r="C764" s="89" t="s">
        <v>0</v>
      </c>
      <c r="D764" s="8" t="str">
        <f t="shared" si="40"/>
        <v>2023Vigilancia de la salud ambiental</v>
      </c>
      <c r="E764" s="8" t="s">
        <v>1</v>
      </c>
      <c r="F764" s="8" t="s">
        <v>256</v>
      </c>
      <c r="G764" s="8" t="s">
        <v>388</v>
      </c>
      <c r="H764" s="8" t="s">
        <v>247</v>
      </c>
      <c r="I764" s="8" t="s">
        <v>248</v>
      </c>
      <c r="J764" s="8" t="s">
        <v>248</v>
      </c>
      <c r="K764" s="77" t="s">
        <v>30</v>
      </c>
      <c r="L764" s="89" t="s">
        <v>31</v>
      </c>
      <c r="M764" s="8" t="str">
        <f t="shared" si="39"/>
        <v>2023Vigilancia de la salud ambientalCANDELARIAC. FEBRERO 2025</v>
      </c>
      <c r="N764" s="125">
        <f t="shared" si="41"/>
        <v>0</v>
      </c>
      <c r="O764" s="125">
        <f t="shared" si="42"/>
        <v>240448</v>
      </c>
      <c r="P764" s="125">
        <v>0</v>
      </c>
      <c r="Q764" s="103">
        <v>1</v>
      </c>
      <c r="R764" s="96">
        <v>0</v>
      </c>
      <c r="S764" s="96">
        <v>240448</v>
      </c>
      <c r="T764" s="96">
        <v>0</v>
      </c>
      <c r="U764" s="103">
        <v>1</v>
      </c>
      <c r="V764" s="96">
        <v>0</v>
      </c>
      <c r="W764" s="96">
        <v>240448</v>
      </c>
    </row>
    <row r="765" spans="2:23" ht="72">
      <c r="B765" s="82">
        <v>2023</v>
      </c>
      <c r="C765" s="89" t="s">
        <v>0</v>
      </c>
      <c r="D765" s="8" t="str">
        <f t="shared" si="40"/>
        <v>2023Vigilancia de la salud ambiental</v>
      </c>
      <c r="E765" s="8" t="s">
        <v>1</v>
      </c>
      <c r="F765" s="8" t="s">
        <v>256</v>
      </c>
      <c r="G765" s="8" t="s">
        <v>388</v>
      </c>
      <c r="H765" s="8" t="s">
        <v>247</v>
      </c>
      <c r="I765" s="8" t="s">
        <v>248</v>
      </c>
      <c r="J765" s="8" t="s">
        <v>248</v>
      </c>
      <c r="K765" s="89" t="s">
        <v>41</v>
      </c>
      <c r="L765" s="89" t="s">
        <v>31</v>
      </c>
      <c r="M765" s="8" t="str">
        <f t="shared" si="39"/>
        <v>2023Vigilancia de la salud ambientalRAFAEL URIBE URIBEC. FEBRERO 2025</v>
      </c>
      <c r="N765" s="125">
        <f t="shared" si="41"/>
        <v>0</v>
      </c>
      <c r="O765" s="125">
        <f t="shared" si="42"/>
        <v>240448</v>
      </c>
      <c r="P765" s="125">
        <v>0</v>
      </c>
      <c r="Q765" s="103">
        <v>1</v>
      </c>
      <c r="R765" s="96">
        <v>0</v>
      </c>
      <c r="S765" s="96">
        <v>240448</v>
      </c>
      <c r="T765" s="96">
        <v>0</v>
      </c>
      <c r="U765" s="103">
        <v>1</v>
      </c>
      <c r="V765" s="96">
        <v>0</v>
      </c>
      <c r="W765" s="96">
        <v>240448</v>
      </c>
    </row>
    <row r="766" spans="2:23" ht="72">
      <c r="B766" s="82">
        <v>2026</v>
      </c>
      <c r="C766" s="89" t="s">
        <v>0</v>
      </c>
      <c r="D766" s="8" t="str">
        <f t="shared" si="40"/>
        <v>2026Vigilancia de la salud ambiental</v>
      </c>
      <c r="E766" s="8" t="s">
        <v>1</v>
      </c>
      <c r="F766" s="8" t="s">
        <v>256</v>
      </c>
      <c r="G766" s="8" t="s">
        <v>389</v>
      </c>
      <c r="H766" s="8" t="s">
        <v>247</v>
      </c>
      <c r="I766" s="8" t="s">
        <v>248</v>
      </c>
      <c r="J766" s="8" t="s">
        <v>248</v>
      </c>
      <c r="K766" s="77" t="s">
        <v>41</v>
      </c>
      <c r="L766" s="89" t="s">
        <v>31</v>
      </c>
      <c r="M766" s="8" t="str">
        <f t="shared" si="39"/>
        <v>2026Vigilancia de la salud ambientalRAFAEL URIBE URIBEC. FEBRERO 2025</v>
      </c>
      <c r="N766" s="125">
        <f t="shared" si="41"/>
        <v>0</v>
      </c>
      <c r="O766" s="125">
        <f t="shared" si="42"/>
        <v>0</v>
      </c>
      <c r="P766" s="125">
        <v>0</v>
      </c>
      <c r="Q766" s="103">
        <v>0</v>
      </c>
      <c r="R766" s="96">
        <v>0</v>
      </c>
      <c r="S766" s="96">
        <v>0</v>
      </c>
      <c r="T766" s="96">
        <v>0</v>
      </c>
      <c r="U766" s="103">
        <v>0</v>
      </c>
      <c r="V766" s="96">
        <v>0</v>
      </c>
      <c r="W766" s="96">
        <v>0</v>
      </c>
    </row>
    <row r="767" spans="2:23" ht="60">
      <c r="B767" s="82">
        <v>2027</v>
      </c>
      <c r="C767" s="89" t="s">
        <v>0</v>
      </c>
      <c r="D767" s="8" t="str">
        <f t="shared" si="40"/>
        <v>2027Vigilancia de la salud ambiental</v>
      </c>
      <c r="E767" s="8" t="s">
        <v>1</v>
      </c>
      <c r="F767" s="8" t="s">
        <v>256</v>
      </c>
      <c r="G767" s="8" t="s">
        <v>390</v>
      </c>
      <c r="H767" s="8" t="s">
        <v>247</v>
      </c>
      <c r="I767" s="8" t="s">
        <v>248</v>
      </c>
      <c r="J767" s="8" t="s">
        <v>248</v>
      </c>
      <c r="K767" s="89" t="s">
        <v>38</v>
      </c>
      <c r="L767" s="89" t="s">
        <v>31</v>
      </c>
      <c r="M767" s="8" t="str">
        <f t="shared" si="39"/>
        <v>2027Vigilancia de la salud ambientalSANTA FEC. FEBRERO 2025</v>
      </c>
      <c r="N767" s="125">
        <f t="shared" si="41"/>
        <v>0</v>
      </c>
      <c r="O767" s="125">
        <f t="shared" si="42"/>
        <v>240448</v>
      </c>
      <c r="P767" s="125">
        <v>0</v>
      </c>
      <c r="Q767" s="103">
        <v>3</v>
      </c>
      <c r="R767" s="96">
        <v>0</v>
      </c>
      <c r="S767" s="96">
        <v>721344</v>
      </c>
      <c r="T767" s="96">
        <v>0</v>
      </c>
      <c r="U767" s="103">
        <v>3</v>
      </c>
      <c r="V767" s="96">
        <v>0</v>
      </c>
      <c r="W767" s="96">
        <v>721344</v>
      </c>
    </row>
    <row r="768" spans="2:23" ht="60">
      <c r="B768" s="82">
        <v>2027</v>
      </c>
      <c r="C768" s="89" t="s">
        <v>0</v>
      </c>
      <c r="D768" s="8" t="str">
        <f t="shared" si="40"/>
        <v>2027Vigilancia de la salud ambiental</v>
      </c>
      <c r="E768" s="8" t="s">
        <v>1</v>
      </c>
      <c r="F768" s="8" t="s">
        <v>256</v>
      </c>
      <c r="G768" s="8" t="s">
        <v>390</v>
      </c>
      <c r="H768" s="8" t="s">
        <v>247</v>
      </c>
      <c r="I768" s="8" t="s">
        <v>248</v>
      </c>
      <c r="J768" s="8" t="s">
        <v>248</v>
      </c>
      <c r="K768" s="77" t="s">
        <v>40</v>
      </c>
      <c r="L768" s="89" t="s">
        <v>31</v>
      </c>
      <c r="M768" s="8" t="str">
        <f t="shared" si="39"/>
        <v>2027Vigilancia de la salud ambientalSAN CRISTOBALC. FEBRERO 2025</v>
      </c>
      <c r="N768" s="125">
        <f t="shared" si="41"/>
        <v>0</v>
      </c>
      <c r="O768" s="125">
        <f t="shared" si="42"/>
        <v>240448</v>
      </c>
      <c r="P768" s="125">
        <v>0</v>
      </c>
      <c r="Q768" s="103">
        <v>11</v>
      </c>
      <c r="R768" s="96">
        <v>0</v>
      </c>
      <c r="S768" s="96">
        <v>2644928</v>
      </c>
      <c r="T768" s="96">
        <v>0</v>
      </c>
      <c r="U768" s="103">
        <v>11</v>
      </c>
      <c r="V768" s="96">
        <v>0</v>
      </c>
      <c r="W768" s="96">
        <v>2644928</v>
      </c>
    </row>
    <row r="769" spans="2:23" ht="60">
      <c r="B769" s="82">
        <v>2027</v>
      </c>
      <c r="C769" s="89" t="s">
        <v>0</v>
      </c>
      <c r="D769" s="8" t="str">
        <f t="shared" si="40"/>
        <v>2027Vigilancia de la salud ambiental</v>
      </c>
      <c r="E769" s="8" t="s">
        <v>1</v>
      </c>
      <c r="F769" s="8" t="s">
        <v>256</v>
      </c>
      <c r="G769" s="8" t="s">
        <v>390</v>
      </c>
      <c r="H769" s="8" t="s">
        <v>247</v>
      </c>
      <c r="I769" s="8" t="s">
        <v>248</v>
      </c>
      <c r="J769" s="8" t="s">
        <v>248</v>
      </c>
      <c r="K769" s="89" t="s">
        <v>39</v>
      </c>
      <c r="L769" s="89" t="s">
        <v>31</v>
      </c>
      <c r="M769" s="8" t="str">
        <f t="shared" si="39"/>
        <v>2027Vigilancia de la salud ambientalMARTIRESC. FEBRERO 2025</v>
      </c>
      <c r="N769" s="125">
        <f t="shared" si="41"/>
        <v>0</v>
      </c>
      <c r="O769" s="125">
        <f t="shared" si="42"/>
        <v>240448</v>
      </c>
      <c r="P769" s="125">
        <v>0</v>
      </c>
      <c r="Q769" s="103">
        <v>3</v>
      </c>
      <c r="R769" s="96">
        <v>0</v>
      </c>
      <c r="S769" s="96">
        <v>721344</v>
      </c>
      <c r="T769" s="96">
        <v>0</v>
      </c>
      <c r="U769" s="103">
        <v>3</v>
      </c>
      <c r="V769" s="96">
        <v>0</v>
      </c>
      <c r="W769" s="96">
        <v>721344</v>
      </c>
    </row>
    <row r="770" spans="2:23" ht="72">
      <c r="B770" s="82">
        <v>2027</v>
      </c>
      <c r="C770" s="89" t="s">
        <v>0</v>
      </c>
      <c r="D770" s="8" t="str">
        <f t="shared" si="40"/>
        <v>2027Vigilancia de la salud ambiental</v>
      </c>
      <c r="E770" s="8" t="s">
        <v>1</v>
      </c>
      <c r="F770" s="8" t="s">
        <v>256</v>
      </c>
      <c r="G770" s="8" t="s">
        <v>390</v>
      </c>
      <c r="H770" s="8" t="s">
        <v>247</v>
      </c>
      <c r="I770" s="8" t="s">
        <v>248</v>
      </c>
      <c r="J770" s="8" t="s">
        <v>248</v>
      </c>
      <c r="K770" s="77" t="s">
        <v>42</v>
      </c>
      <c r="L770" s="89" t="s">
        <v>31</v>
      </c>
      <c r="M770" s="8" t="str">
        <f t="shared" si="39"/>
        <v>2027Vigilancia de la salud ambientalANTONIO NARIÑOC. FEBRERO 2025</v>
      </c>
      <c r="N770" s="125">
        <f t="shared" si="41"/>
        <v>0</v>
      </c>
      <c r="O770" s="125">
        <f t="shared" si="42"/>
        <v>240448</v>
      </c>
      <c r="P770" s="125">
        <v>0</v>
      </c>
      <c r="Q770" s="103">
        <v>2</v>
      </c>
      <c r="R770" s="96">
        <v>0</v>
      </c>
      <c r="S770" s="96">
        <v>480896</v>
      </c>
      <c r="T770" s="96">
        <v>0</v>
      </c>
      <c r="U770" s="103">
        <v>2</v>
      </c>
      <c r="V770" s="96">
        <v>0</v>
      </c>
      <c r="W770" s="96">
        <v>480896</v>
      </c>
    </row>
    <row r="771" spans="2:23" ht="60">
      <c r="B771" s="82">
        <v>2027</v>
      </c>
      <c r="C771" s="89" t="s">
        <v>0</v>
      </c>
      <c r="D771" s="8" t="str">
        <f t="shared" si="40"/>
        <v>2027Vigilancia de la salud ambiental</v>
      </c>
      <c r="E771" s="8" t="s">
        <v>1</v>
      </c>
      <c r="F771" s="8" t="s">
        <v>256</v>
      </c>
      <c r="G771" s="8" t="s">
        <v>390</v>
      </c>
      <c r="H771" s="8" t="s">
        <v>247</v>
      </c>
      <c r="I771" s="8" t="s">
        <v>248</v>
      </c>
      <c r="J771" s="8" t="s">
        <v>248</v>
      </c>
      <c r="K771" s="89" t="s">
        <v>30</v>
      </c>
      <c r="L771" s="89" t="s">
        <v>31</v>
      </c>
      <c r="M771" s="8" t="str">
        <f t="shared" ref="M771:M834" si="43">+D771&amp;K771&amp;L771</f>
        <v>2027Vigilancia de la salud ambientalCANDELARIAC. FEBRERO 2025</v>
      </c>
      <c r="N771" s="125">
        <f t="shared" si="41"/>
        <v>0</v>
      </c>
      <c r="O771" s="125">
        <f t="shared" si="42"/>
        <v>240448</v>
      </c>
      <c r="P771" s="125">
        <v>0</v>
      </c>
      <c r="Q771" s="103">
        <v>1</v>
      </c>
      <c r="R771" s="96">
        <v>0</v>
      </c>
      <c r="S771" s="96">
        <v>240448</v>
      </c>
      <c r="T771" s="96">
        <v>0</v>
      </c>
      <c r="U771" s="103">
        <v>1</v>
      </c>
      <c r="V771" s="96">
        <v>0</v>
      </c>
      <c r="W771" s="96">
        <v>240448</v>
      </c>
    </row>
    <row r="772" spans="2:23" ht="72">
      <c r="B772" s="82">
        <v>2027</v>
      </c>
      <c r="C772" s="89" t="s">
        <v>0</v>
      </c>
      <c r="D772" s="8" t="str">
        <f t="shared" ref="D772:D835" si="44">+B772&amp;C772</f>
        <v>2027Vigilancia de la salud ambiental</v>
      </c>
      <c r="E772" s="8" t="s">
        <v>1</v>
      </c>
      <c r="F772" s="8" t="s">
        <v>256</v>
      </c>
      <c r="G772" s="8" t="s">
        <v>390</v>
      </c>
      <c r="H772" s="8" t="s">
        <v>247</v>
      </c>
      <c r="I772" s="8" t="s">
        <v>248</v>
      </c>
      <c r="J772" s="8" t="s">
        <v>248</v>
      </c>
      <c r="K772" s="77" t="s">
        <v>41</v>
      </c>
      <c r="L772" s="89" t="s">
        <v>31</v>
      </c>
      <c r="M772" s="8" t="str">
        <f t="shared" si="43"/>
        <v>2027Vigilancia de la salud ambientalRAFAEL URIBE URIBEC. FEBRERO 2025</v>
      </c>
      <c r="N772" s="125">
        <f t="shared" si="41"/>
        <v>0</v>
      </c>
      <c r="O772" s="125">
        <f t="shared" si="42"/>
        <v>240448</v>
      </c>
      <c r="P772" s="125">
        <v>0</v>
      </c>
      <c r="Q772" s="103">
        <v>9</v>
      </c>
      <c r="R772" s="96">
        <v>0</v>
      </c>
      <c r="S772" s="96">
        <v>2164032</v>
      </c>
      <c r="T772" s="96">
        <v>0</v>
      </c>
      <c r="U772" s="103">
        <v>9</v>
      </c>
      <c r="V772" s="96">
        <v>0</v>
      </c>
      <c r="W772" s="96">
        <v>2164032</v>
      </c>
    </row>
    <row r="773" spans="2:23" ht="60">
      <c r="B773" s="82">
        <v>2028</v>
      </c>
      <c r="C773" s="89" t="s">
        <v>0</v>
      </c>
      <c r="D773" s="8" t="str">
        <f t="shared" si="44"/>
        <v>2028Vigilancia de la salud ambiental</v>
      </c>
      <c r="E773" s="8" t="s">
        <v>1</v>
      </c>
      <c r="F773" s="8" t="s">
        <v>256</v>
      </c>
      <c r="G773" s="8" t="s">
        <v>391</v>
      </c>
      <c r="H773" s="8" t="s">
        <v>247</v>
      </c>
      <c r="I773" s="8" t="s">
        <v>248</v>
      </c>
      <c r="J773" s="8" t="s">
        <v>248</v>
      </c>
      <c r="K773" s="89" t="s">
        <v>38</v>
      </c>
      <c r="L773" s="89" t="s">
        <v>31</v>
      </c>
      <c r="M773" s="8" t="str">
        <f t="shared" si="43"/>
        <v>2028Vigilancia de la salud ambientalSANTA FEC. FEBRERO 2025</v>
      </c>
      <c r="N773" s="125">
        <f t="shared" si="41"/>
        <v>0</v>
      </c>
      <c r="O773" s="125">
        <f t="shared" si="42"/>
        <v>90168</v>
      </c>
      <c r="P773" s="125">
        <v>0</v>
      </c>
      <c r="Q773" s="103">
        <v>2</v>
      </c>
      <c r="R773" s="96">
        <v>0</v>
      </c>
      <c r="S773" s="96">
        <v>180336</v>
      </c>
      <c r="T773" s="96">
        <v>0</v>
      </c>
      <c r="U773" s="103">
        <v>2</v>
      </c>
      <c r="V773" s="96">
        <v>0</v>
      </c>
      <c r="W773" s="96">
        <v>180336</v>
      </c>
    </row>
    <row r="774" spans="2:23" ht="60">
      <c r="B774" s="82">
        <v>2028</v>
      </c>
      <c r="C774" s="89" t="s">
        <v>0</v>
      </c>
      <c r="D774" s="8" t="str">
        <f t="shared" si="44"/>
        <v>2028Vigilancia de la salud ambiental</v>
      </c>
      <c r="E774" s="8" t="s">
        <v>1</v>
      </c>
      <c r="F774" s="8" t="s">
        <v>256</v>
      </c>
      <c r="G774" s="8" t="s">
        <v>391</v>
      </c>
      <c r="H774" s="8" t="s">
        <v>247</v>
      </c>
      <c r="I774" s="8" t="s">
        <v>248</v>
      </c>
      <c r="J774" s="8" t="s">
        <v>248</v>
      </c>
      <c r="K774" s="77" t="s">
        <v>40</v>
      </c>
      <c r="L774" s="89" t="s">
        <v>31</v>
      </c>
      <c r="M774" s="8" t="str">
        <f t="shared" si="43"/>
        <v>2028Vigilancia de la salud ambientalSAN CRISTOBALC. FEBRERO 2025</v>
      </c>
      <c r="N774" s="125">
        <f t="shared" si="41"/>
        <v>0</v>
      </c>
      <c r="O774" s="125">
        <f t="shared" si="42"/>
        <v>90168</v>
      </c>
      <c r="P774" s="125">
        <v>0</v>
      </c>
      <c r="Q774" s="103">
        <v>3</v>
      </c>
      <c r="R774" s="96">
        <v>0</v>
      </c>
      <c r="S774" s="96">
        <v>270504</v>
      </c>
      <c r="T774" s="96">
        <v>0</v>
      </c>
      <c r="U774" s="103">
        <v>3</v>
      </c>
      <c r="V774" s="96">
        <v>0</v>
      </c>
      <c r="W774" s="96">
        <v>270504</v>
      </c>
    </row>
    <row r="775" spans="2:23" ht="60">
      <c r="B775" s="82">
        <v>2028</v>
      </c>
      <c r="C775" s="89" t="s">
        <v>0</v>
      </c>
      <c r="D775" s="8" t="str">
        <f t="shared" si="44"/>
        <v>2028Vigilancia de la salud ambiental</v>
      </c>
      <c r="E775" s="8" t="s">
        <v>1</v>
      </c>
      <c r="F775" s="8" t="s">
        <v>256</v>
      </c>
      <c r="G775" s="8" t="s">
        <v>391</v>
      </c>
      <c r="H775" s="8" t="s">
        <v>247</v>
      </c>
      <c r="I775" s="8" t="s">
        <v>248</v>
      </c>
      <c r="J775" s="8" t="s">
        <v>248</v>
      </c>
      <c r="K775" s="89" t="s">
        <v>39</v>
      </c>
      <c r="L775" s="89" t="s">
        <v>31</v>
      </c>
      <c r="M775" s="8" t="str">
        <f t="shared" si="43"/>
        <v>2028Vigilancia de la salud ambientalMARTIRESC. FEBRERO 2025</v>
      </c>
      <c r="N775" s="125">
        <f t="shared" si="41"/>
        <v>0</v>
      </c>
      <c r="O775" s="125">
        <f t="shared" si="42"/>
        <v>90168</v>
      </c>
      <c r="P775" s="125">
        <v>0</v>
      </c>
      <c r="Q775" s="103">
        <v>2</v>
      </c>
      <c r="R775" s="96">
        <v>0</v>
      </c>
      <c r="S775" s="96">
        <v>180336</v>
      </c>
      <c r="T775" s="96">
        <v>0</v>
      </c>
      <c r="U775" s="103">
        <v>2</v>
      </c>
      <c r="V775" s="96">
        <v>0</v>
      </c>
      <c r="W775" s="96">
        <v>180336</v>
      </c>
    </row>
    <row r="776" spans="2:23" ht="72">
      <c r="B776" s="82">
        <v>2028</v>
      </c>
      <c r="C776" s="89" t="s">
        <v>0</v>
      </c>
      <c r="D776" s="8" t="str">
        <f t="shared" si="44"/>
        <v>2028Vigilancia de la salud ambiental</v>
      </c>
      <c r="E776" s="8" t="s">
        <v>1</v>
      </c>
      <c r="F776" s="8" t="s">
        <v>256</v>
      </c>
      <c r="G776" s="8" t="s">
        <v>391</v>
      </c>
      <c r="H776" s="8" t="s">
        <v>247</v>
      </c>
      <c r="I776" s="8" t="s">
        <v>248</v>
      </c>
      <c r="J776" s="8" t="s">
        <v>248</v>
      </c>
      <c r="K776" s="77" t="s">
        <v>42</v>
      </c>
      <c r="L776" s="89" t="s">
        <v>31</v>
      </c>
      <c r="M776" s="8" t="str">
        <f t="shared" si="43"/>
        <v>2028Vigilancia de la salud ambientalANTONIO NARIÑOC. FEBRERO 2025</v>
      </c>
      <c r="N776" s="125">
        <f t="shared" si="41"/>
        <v>0</v>
      </c>
      <c r="O776" s="125">
        <f t="shared" si="42"/>
        <v>90168</v>
      </c>
      <c r="P776" s="125">
        <v>0</v>
      </c>
      <c r="Q776" s="103">
        <v>6</v>
      </c>
      <c r="R776" s="96">
        <v>0</v>
      </c>
      <c r="S776" s="96">
        <v>541008</v>
      </c>
      <c r="T776" s="96">
        <v>0</v>
      </c>
      <c r="U776" s="103">
        <v>6</v>
      </c>
      <c r="V776" s="96">
        <v>0</v>
      </c>
      <c r="W776" s="96">
        <v>541008</v>
      </c>
    </row>
    <row r="777" spans="2:23" ht="60">
      <c r="B777" s="82">
        <v>2028</v>
      </c>
      <c r="C777" s="89" t="s">
        <v>0</v>
      </c>
      <c r="D777" s="8" t="str">
        <f t="shared" si="44"/>
        <v>2028Vigilancia de la salud ambiental</v>
      </c>
      <c r="E777" s="8" t="s">
        <v>1</v>
      </c>
      <c r="F777" s="8" t="s">
        <v>256</v>
      </c>
      <c r="G777" s="8" t="s">
        <v>391</v>
      </c>
      <c r="H777" s="8" t="s">
        <v>247</v>
      </c>
      <c r="I777" s="8" t="s">
        <v>248</v>
      </c>
      <c r="J777" s="8" t="s">
        <v>248</v>
      </c>
      <c r="K777" s="89" t="s">
        <v>30</v>
      </c>
      <c r="L777" s="89" t="s">
        <v>31</v>
      </c>
      <c r="M777" s="8" t="str">
        <f t="shared" si="43"/>
        <v>2028Vigilancia de la salud ambientalCANDELARIAC. FEBRERO 2025</v>
      </c>
      <c r="N777" s="125">
        <f t="shared" si="41"/>
        <v>0</v>
      </c>
      <c r="O777" s="125">
        <f t="shared" si="42"/>
        <v>90168</v>
      </c>
      <c r="P777" s="125">
        <v>0</v>
      </c>
      <c r="Q777" s="103">
        <v>1</v>
      </c>
      <c r="R777" s="96">
        <v>0</v>
      </c>
      <c r="S777" s="96">
        <v>90168</v>
      </c>
      <c r="T777" s="96">
        <v>0</v>
      </c>
      <c r="U777" s="103">
        <v>1</v>
      </c>
      <c r="V777" s="96">
        <v>0</v>
      </c>
      <c r="W777" s="96">
        <v>90168</v>
      </c>
    </row>
    <row r="778" spans="2:23" ht="72">
      <c r="B778" s="82">
        <v>2028</v>
      </c>
      <c r="C778" s="89" t="s">
        <v>0</v>
      </c>
      <c r="D778" s="8" t="str">
        <f t="shared" si="44"/>
        <v>2028Vigilancia de la salud ambiental</v>
      </c>
      <c r="E778" s="8" t="s">
        <v>1</v>
      </c>
      <c r="F778" s="8" t="s">
        <v>256</v>
      </c>
      <c r="G778" s="8" t="s">
        <v>391</v>
      </c>
      <c r="H778" s="8" t="s">
        <v>247</v>
      </c>
      <c r="I778" s="8" t="s">
        <v>248</v>
      </c>
      <c r="J778" s="8" t="s">
        <v>248</v>
      </c>
      <c r="K778" s="77" t="s">
        <v>41</v>
      </c>
      <c r="L778" s="89" t="s">
        <v>31</v>
      </c>
      <c r="M778" s="8" t="str">
        <f t="shared" si="43"/>
        <v>2028Vigilancia de la salud ambientalRAFAEL URIBE URIBEC. FEBRERO 2025</v>
      </c>
      <c r="N778" s="125">
        <f t="shared" si="41"/>
        <v>0</v>
      </c>
      <c r="O778" s="125">
        <f t="shared" si="42"/>
        <v>90168</v>
      </c>
      <c r="P778" s="125">
        <v>0</v>
      </c>
      <c r="Q778" s="103">
        <v>1</v>
      </c>
      <c r="R778" s="96">
        <v>0</v>
      </c>
      <c r="S778" s="96">
        <v>90168</v>
      </c>
      <c r="T778" s="96">
        <v>0</v>
      </c>
      <c r="U778" s="103">
        <v>1</v>
      </c>
      <c r="V778" s="96">
        <v>0</v>
      </c>
      <c r="W778" s="96">
        <v>90168</v>
      </c>
    </row>
    <row r="779" spans="2:23" ht="60">
      <c r="B779" s="82">
        <v>2050</v>
      </c>
      <c r="C779" s="89" t="s">
        <v>0</v>
      </c>
      <c r="D779" s="8" t="str">
        <f t="shared" si="44"/>
        <v>2050Vigilancia de la salud ambiental</v>
      </c>
      <c r="E779" s="8" t="s">
        <v>1</v>
      </c>
      <c r="F779" s="8" t="s">
        <v>296</v>
      </c>
      <c r="G779" s="8" t="s">
        <v>392</v>
      </c>
      <c r="H779" s="8" t="s">
        <v>298</v>
      </c>
      <c r="I779" s="8" t="s">
        <v>248</v>
      </c>
      <c r="J779" s="8" t="s">
        <v>248</v>
      </c>
      <c r="K779" s="89" t="s">
        <v>40</v>
      </c>
      <c r="L779" s="89" t="s">
        <v>31</v>
      </c>
      <c r="M779" s="8" t="str">
        <f t="shared" si="43"/>
        <v>2050Vigilancia de la salud ambientalSAN CRISTOBALC. FEBRERO 2025</v>
      </c>
      <c r="N779" s="125">
        <f t="shared" si="41"/>
        <v>0</v>
      </c>
      <c r="O779" s="125">
        <f t="shared" si="42"/>
        <v>0</v>
      </c>
      <c r="P779" s="125">
        <v>0</v>
      </c>
      <c r="Q779" s="103">
        <v>0</v>
      </c>
      <c r="R779" s="96">
        <v>0</v>
      </c>
      <c r="S779" s="96">
        <v>0</v>
      </c>
      <c r="T779" s="96">
        <v>0</v>
      </c>
      <c r="U779" s="103">
        <v>0</v>
      </c>
      <c r="V779" s="96">
        <v>0</v>
      </c>
      <c r="W779" s="96">
        <v>0</v>
      </c>
    </row>
    <row r="780" spans="2:23" ht="72">
      <c r="B780" s="82">
        <v>2050</v>
      </c>
      <c r="C780" s="89" t="s">
        <v>0</v>
      </c>
      <c r="D780" s="8" t="str">
        <f t="shared" si="44"/>
        <v>2050Vigilancia de la salud ambiental</v>
      </c>
      <c r="E780" s="8" t="s">
        <v>1</v>
      </c>
      <c r="F780" s="8" t="s">
        <v>296</v>
      </c>
      <c r="G780" s="8" t="s">
        <v>392</v>
      </c>
      <c r="H780" s="8" t="s">
        <v>298</v>
      </c>
      <c r="I780" s="8" t="s">
        <v>248</v>
      </c>
      <c r="J780" s="8" t="s">
        <v>248</v>
      </c>
      <c r="K780" s="77" t="s">
        <v>41</v>
      </c>
      <c r="L780" s="89" t="s">
        <v>31</v>
      </c>
      <c r="M780" s="8" t="str">
        <f t="shared" si="43"/>
        <v>2050Vigilancia de la salud ambientalRAFAEL URIBE URIBEC. FEBRERO 2025</v>
      </c>
      <c r="N780" s="125">
        <f t="shared" si="41"/>
        <v>0</v>
      </c>
      <c r="O780" s="125">
        <f t="shared" si="42"/>
        <v>0</v>
      </c>
      <c r="P780" s="125">
        <v>0</v>
      </c>
      <c r="Q780" s="103">
        <v>0</v>
      </c>
      <c r="R780" s="96">
        <v>0</v>
      </c>
      <c r="S780" s="96">
        <v>0</v>
      </c>
      <c r="T780" s="96">
        <v>0</v>
      </c>
      <c r="U780" s="103">
        <v>0</v>
      </c>
      <c r="V780" s="96">
        <v>0</v>
      </c>
      <c r="W780" s="96">
        <v>0</v>
      </c>
    </row>
    <row r="781" spans="2:23" ht="72">
      <c r="B781" s="82">
        <v>2061</v>
      </c>
      <c r="C781" s="89" t="s">
        <v>0</v>
      </c>
      <c r="D781" s="8" t="str">
        <f t="shared" si="44"/>
        <v>2061Vigilancia de la salud ambiental</v>
      </c>
      <c r="E781" s="8" t="s">
        <v>1</v>
      </c>
      <c r="F781" s="8" t="s">
        <v>277</v>
      </c>
      <c r="G781" s="8" t="s">
        <v>325</v>
      </c>
      <c r="H781" s="8" t="s">
        <v>247</v>
      </c>
      <c r="I781" s="8" t="s">
        <v>248</v>
      </c>
      <c r="J781" s="8" t="s">
        <v>248</v>
      </c>
      <c r="K781" s="89" t="s">
        <v>42</v>
      </c>
      <c r="L781" s="89" t="s">
        <v>31</v>
      </c>
      <c r="M781" s="8" t="str">
        <f t="shared" si="43"/>
        <v>2061Vigilancia de la salud ambientalANTONIO NARIÑOC. FEBRERO 2025</v>
      </c>
      <c r="N781" s="125">
        <f t="shared" si="41"/>
        <v>0</v>
      </c>
      <c r="O781" s="125">
        <f t="shared" si="42"/>
        <v>0</v>
      </c>
      <c r="P781" s="125">
        <v>0</v>
      </c>
      <c r="Q781" s="103">
        <v>0</v>
      </c>
      <c r="R781" s="96">
        <v>0</v>
      </c>
      <c r="S781" s="96">
        <v>0</v>
      </c>
      <c r="T781" s="96">
        <v>0</v>
      </c>
      <c r="U781" s="103">
        <v>0</v>
      </c>
      <c r="V781" s="96">
        <v>0</v>
      </c>
      <c r="W781" s="96">
        <v>0</v>
      </c>
    </row>
    <row r="782" spans="2:23" ht="60">
      <c r="B782" s="82">
        <v>2068</v>
      </c>
      <c r="C782" s="89" t="s">
        <v>0</v>
      </c>
      <c r="D782" s="8" t="str">
        <f t="shared" si="44"/>
        <v>2068Vigilancia de la salud ambiental</v>
      </c>
      <c r="E782" s="8" t="s">
        <v>1</v>
      </c>
      <c r="F782" s="8" t="s">
        <v>277</v>
      </c>
      <c r="G782" s="8" t="s">
        <v>336</v>
      </c>
      <c r="H782" s="8" t="s">
        <v>247</v>
      </c>
      <c r="I782" s="8" t="s">
        <v>248</v>
      </c>
      <c r="J782" s="8" t="s">
        <v>248</v>
      </c>
      <c r="K782" s="77" t="s">
        <v>39</v>
      </c>
      <c r="L782" s="89" t="s">
        <v>31</v>
      </c>
      <c r="M782" s="8" t="str">
        <f t="shared" si="43"/>
        <v>2068Vigilancia de la salud ambientalMARTIRESC. FEBRERO 2025</v>
      </c>
      <c r="N782" s="125">
        <f t="shared" si="41"/>
        <v>0</v>
      </c>
      <c r="O782" s="125">
        <f t="shared" si="42"/>
        <v>0</v>
      </c>
      <c r="P782" s="125">
        <v>0</v>
      </c>
      <c r="Q782" s="103">
        <v>0</v>
      </c>
      <c r="R782" s="96">
        <v>0</v>
      </c>
      <c r="S782" s="96">
        <v>0</v>
      </c>
      <c r="T782" s="96">
        <v>0</v>
      </c>
      <c r="U782" s="103">
        <v>0</v>
      </c>
      <c r="V782" s="96">
        <v>0</v>
      </c>
      <c r="W782" s="96">
        <v>0</v>
      </c>
    </row>
    <row r="783" spans="2:23" ht="120">
      <c r="B783" s="82">
        <v>2081</v>
      </c>
      <c r="C783" s="89" t="s">
        <v>0</v>
      </c>
      <c r="D783" s="8" t="str">
        <f t="shared" si="44"/>
        <v>2081Vigilancia de la salud ambiental</v>
      </c>
      <c r="E783" s="8" t="s">
        <v>1</v>
      </c>
      <c r="F783" s="8" t="s">
        <v>303</v>
      </c>
      <c r="G783" s="8" t="s">
        <v>393</v>
      </c>
      <c r="H783" s="8" t="s">
        <v>305</v>
      </c>
      <c r="I783" s="8" t="s">
        <v>248</v>
      </c>
      <c r="J783" s="8" t="s">
        <v>248</v>
      </c>
      <c r="K783" s="89" t="s">
        <v>42</v>
      </c>
      <c r="L783" s="89" t="s">
        <v>31</v>
      </c>
      <c r="M783" s="8" t="str">
        <f t="shared" si="43"/>
        <v>2081Vigilancia de la salud ambientalANTONIO NARIÑOC. FEBRERO 2025</v>
      </c>
      <c r="N783" s="125">
        <f t="shared" si="41"/>
        <v>0</v>
      </c>
      <c r="O783" s="125">
        <f t="shared" si="42"/>
        <v>0</v>
      </c>
      <c r="P783" s="125">
        <v>0</v>
      </c>
      <c r="Q783" s="103">
        <v>0</v>
      </c>
      <c r="R783" s="96">
        <v>0</v>
      </c>
      <c r="S783" s="96">
        <v>0</v>
      </c>
      <c r="T783" s="96">
        <v>0</v>
      </c>
      <c r="U783" s="103">
        <v>0</v>
      </c>
      <c r="V783" s="96">
        <v>0</v>
      </c>
      <c r="W783" s="96">
        <v>0</v>
      </c>
    </row>
    <row r="784" spans="2:23" ht="120">
      <c r="B784" s="82">
        <v>2081</v>
      </c>
      <c r="C784" s="89" t="s">
        <v>0</v>
      </c>
      <c r="D784" s="8" t="str">
        <f t="shared" si="44"/>
        <v>2081Vigilancia de la salud ambiental</v>
      </c>
      <c r="E784" s="8" t="s">
        <v>1</v>
      </c>
      <c r="F784" s="8" t="s">
        <v>303</v>
      </c>
      <c r="G784" s="8" t="s">
        <v>393</v>
      </c>
      <c r="H784" s="8" t="s">
        <v>305</v>
      </c>
      <c r="I784" s="8" t="s">
        <v>248</v>
      </c>
      <c r="J784" s="8" t="s">
        <v>248</v>
      </c>
      <c r="K784" s="77" t="s">
        <v>30</v>
      </c>
      <c r="L784" s="89" t="s">
        <v>31</v>
      </c>
      <c r="M784" s="8" t="str">
        <f t="shared" si="43"/>
        <v>2081Vigilancia de la salud ambientalCANDELARIAC. FEBRERO 2025</v>
      </c>
      <c r="N784" s="125">
        <f t="shared" si="41"/>
        <v>0</v>
      </c>
      <c r="O784" s="125">
        <f t="shared" si="42"/>
        <v>0</v>
      </c>
      <c r="P784" s="125">
        <v>0</v>
      </c>
      <c r="Q784" s="103">
        <v>0</v>
      </c>
      <c r="R784" s="96">
        <v>0</v>
      </c>
      <c r="S784" s="96">
        <v>0</v>
      </c>
      <c r="T784" s="96">
        <v>0</v>
      </c>
      <c r="U784" s="103">
        <v>0</v>
      </c>
      <c r="V784" s="96">
        <v>0</v>
      </c>
      <c r="W784" s="96">
        <v>0</v>
      </c>
    </row>
    <row r="785" spans="2:23" ht="60">
      <c r="B785" s="82">
        <v>2099</v>
      </c>
      <c r="C785" s="89" t="s">
        <v>0</v>
      </c>
      <c r="D785" s="8" t="str">
        <f t="shared" si="44"/>
        <v>2099Vigilancia de la salud ambiental</v>
      </c>
      <c r="E785" s="8" t="s">
        <v>1</v>
      </c>
      <c r="F785" s="8" t="s">
        <v>256</v>
      </c>
      <c r="G785" s="8" t="s">
        <v>394</v>
      </c>
      <c r="H785" s="8" t="s">
        <v>247</v>
      </c>
      <c r="I785" s="8" t="s">
        <v>248</v>
      </c>
      <c r="J785" s="8" t="s">
        <v>248</v>
      </c>
      <c r="K785" s="89" t="s">
        <v>40</v>
      </c>
      <c r="L785" s="89" t="s">
        <v>31</v>
      </c>
      <c r="M785" s="8" t="str">
        <f t="shared" si="43"/>
        <v>2099Vigilancia de la salud ambientalSAN CRISTOBALC. FEBRERO 2025</v>
      </c>
      <c r="N785" s="125">
        <f t="shared" si="41"/>
        <v>0</v>
      </c>
      <c r="O785" s="125">
        <f t="shared" si="42"/>
        <v>0</v>
      </c>
      <c r="P785" s="125">
        <v>0</v>
      </c>
      <c r="Q785" s="103">
        <v>0</v>
      </c>
      <c r="R785" s="96">
        <v>0</v>
      </c>
      <c r="S785" s="96">
        <v>0</v>
      </c>
      <c r="T785" s="96">
        <v>0</v>
      </c>
      <c r="U785" s="103">
        <v>0</v>
      </c>
      <c r="V785" s="96">
        <v>0</v>
      </c>
      <c r="W785" s="96">
        <v>0</v>
      </c>
    </row>
    <row r="786" spans="2:23" ht="60">
      <c r="B786" s="82">
        <v>2099</v>
      </c>
      <c r="C786" s="89" t="s">
        <v>0</v>
      </c>
      <c r="D786" s="8" t="str">
        <f t="shared" si="44"/>
        <v>2099Vigilancia de la salud ambiental</v>
      </c>
      <c r="E786" s="8" t="s">
        <v>1</v>
      </c>
      <c r="F786" s="8" t="s">
        <v>256</v>
      </c>
      <c r="G786" s="8" t="s">
        <v>394</v>
      </c>
      <c r="H786" s="8" t="s">
        <v>247</v>
      </c>
      <c r="I786" s="8" t="s">
        <v>248</v>
      </c>
      <c r="J786" s="8" t="s">
        <v>248</v>
      </c>
      <c r="K786" s="89" t="s">
        <v>30</v>
      </c>
      <c r="L786" s="89" t="s">
        <v>31</v>
      </c>
      <c r="M786" s="8" t="str">
        <f t="shared" si="43"/>
        <v>2099Vigilancia de la salud ambientalCANDELARIAC. FEBRERO 2025</v>
      </c>
      <c r="N786" s="125">
        <f t="shared" si="41"/>
        <v>0</v>
      </c>
      <c r="O786" s="125">
        <f t="shared" si="42"/>
        <v>0</v>
      </c>
      <c r="P786" s="125">
        <v>0</v>
      </c>
      <c r="Q786" s="103">
        <v>0</v>
      </c>
      <c r="R786" s="96">
        <v>0</v>
      </c>
      <c r="S786" s="96">
        <v>0</v>
      </c>
      <c r="T786" s="96">
        <v>0</v>
      </c>
      <c r="U786" s="103">
        <v>0</v>
      </c>
      <c r="V786" s="96">
        <v>0</v>
      </c>
      <c r="W786" s="96">
        <v>0</v>
      </c>
    </row>
    <row r="787" spans="2:23" ht="60">
      <c r="B787" s="82">
        <v>2100</v>
      </c>
      <c r="C787" s="89" t="s">
        <v>0</v>
      </c>
      <c r="D787" s="8" t="str">
        <f t="shared" si="44"/>
        <v>2100Vigilancia de la salud ambiental</v>
      </c>
      <c r="E787" s="8" t="s">
        <v>1</v>
      </c>
      <c r="F787" s="8" t="s">
        <v>256</v>
      </c>
      <c r="G787" s="8" t="s">
        <v>395</v>
      </c>
      <c r="H787" s="8" t="s">
        <v>369</v>
      </c>
      <c r="I787" s="8" t="s">
        <v>248</v>
      </c>
      <c r="J787" s="8" t="s">
        <v>248</v>
      </c>
      <c r="K787" s="77" t="s">
        <v>38</v>
      </c>
      <c r="L787" s="89" t="s">
        <v>31</v>
      </c>
      <c r="M787" s="8" t="str">
        <f t="shared" si="43"/>
        <v>2100Vigilancia de la salud ambientalSANTA FEC. FEBRERO 2025</v>
      </c>
      <c r="N787" s="125">
        <f t="shared" si="41"/>
        <v>0</v>
      </c>
      <c r="O787" s="125">
        <f t="shared" si="42"/>
        <v>120226</v>
      </c>
      <c r="P787" s="125">
        <v>0</v>
      </c>
      <c r="Q787" s="103">
        <v>1</v>
      </c>
      <c r="R787" s="96">
        <v>0</v>
      </c>
      <c r="S787" s="96">
        <v>120226</v>
      </c>
      <c r="T787" s="96">
        <v>0</v>
      </c>
      <c r="U787" s="103">
        <v>1</v>
      </c>
      <c r="V787" s="96">
        <v>0</v>
      </c>
      <c r="W787" s="96">
        <v>120226</v>
      </c>
    </row>
    <row r="788" spans="2:23" ht="60">
      <c r="B788" s="82">
        <v>2100</v>
      </c>
      <c r="C788" s="89" t="s">
        <v>0</v>
      </c>
      <c r="D788" s="8" t="str">
        <f t="shared" si="44"/>
        <v>2100Vigilancia de la salud ambiental</v>
      </c>
      <c r="E788" s="8" t="s">
        <v>1</v>
      </c>
      <c r="F788" s="8" t="s">
        <v>256</v>
      </c>
      <c r="G788" s="8" t="s">
        <v>395</v>
      </c>
      <c r="H788" s="8" t="s">
        <v>369</v>
      </c>
      <c r="I788" s="8" t="s">
        <v>248</v>
      </c>
      <c r="J788" s="8" t="s">
        <v>248</v>
      </c>
      <c r="K788" s="89" t="s">
        <v>40</v>
      </c>
      <c r="L788" s="89" t="s">
        <v>31</v>
      </c>
      <c r="M788" s="8" t="str">
        <f t="shared" si="43"/>
        <v>2100Vigilancia de la salud ambientalSAN CRISTOBALC. FEBRERO 2025</v>
      </c>
      <c r="N788" s="125">
        <f t="shared" si="41"/>
        <v>0</v>
      </c>
      <c r="O788" s="125">
        <f t="shared" si="42"/>
        <v>0</v>
      </c>
      <c r="P788" s="125">
        <v>0</v>
      </c>
      <c r="Q788" s="103">
        <v>0</v>
      </c>
      <c r="R788" s="96">
        <v>0</v>
      </c>
      <c r="S788" s="96">
        <v>0</v>
      </c>
      <c r="T788" s="96">
        <v>0</v>
      </c>
      <c r="U788" s="103">
        <v>0</v>
      </c>
      <c r="V788" s="96">
        <v>0</v>
      </c>
      <c r="W788" s="96">
        <v>0</v>
      </c>
    </row>
    <row r="789" spans="2:23" ht="60">
      <c r="B789" s="82">
        <v>2100</v>
      </c>
      <c r="C789" s="89" t="s">
        <v>0</v>
      </c>
      <c r="D789" s="8" t="str">
        <f t="shared" si="44"/>
        <v>2100Vigilancia de la salud ambiental</v>
      </c>
      <c r="E789" s="8" t="s">
        <v>1</v>
      </c>
      <c r="F789" s="8" t="s">
        <v>256</v>
      </c>
      <c r="G789" s="8" t="s">
        <v>395</v>
      </c>
      <c r="H789" s="8" t="s">
        <v>369</v>
      </c>
      <c r="I789" s="8" t="s">
        <v>248</v>
      </c>
      <c r="J789" s="8" t="s">
        <v>248</v>
      </c>
      <c r="K789" s="77" t="s">
        <v>39</v>
      </c>
      <c r="L789" s="89" t="s">
        <v>31</v>
      </c>
      <c r="M789" s="8" t="str">
        <f t="shared" si="43"/>
        <v>2100Vigilancia de la salud ambientalMARTIRESC. FEBRERO 2025</v>
      </c>
      <c r="N789" s="125">
        <f t="shared" si="41"/>
        <v>0</v>
      </c>
      <c r="O789" s="125">
        <f t="shared" si="42"/>
        <v>120226</v>
      </c>
      <c r="P789" s="125">
        <v>0</v>
      </c>
      <c r="Q789" s="103">
        <v>1</v>
      </c>
      <c r="R789" s="96">
        <v>0</v>
      </c>
      <c r="S789" s="96">
        <v>120226</v>
      </c>
      <c r="T789" s="96">
        <v>0</v>
      </c>
      <c r="U789" s="103">
        <v>1</v>
      </c>
      <c r="V789" s="96">
        <v>0</v>
      </c>
      <c r="W789" s="96">
        <v>120226</v>
      </c>
    </row>
    <row r="790" spans="2:23" ht="72">
      <c r="B790" s="82">
        <v>2100</v>
      </c>
      <c r="C790" s="89" t="s">
        <v>0</v>
      </c>
      <c r="D790" s="8" t="str">
        <f t="shared" si="44"/>
        <v>2100Vigilancia de la salud ambiental</v>
      </c>
      <c r="E790" s="8" t="s">
        <v>1</v>
      </c>
      <c r="F790" s="8" t="s">
        <v>256</v>
      </c>
      <c r="G790" s="8" t="s">
        <v>395</v>
      </c>
      <c r="H790" s="8" t="s">
        <v>369</v>
      </c>
      <c r="I790" s="8" t="s">
        <v>248</v>
      </c>
      <c r="J790" s="8" t="s">
        <v>248</v>
      </c>
      <c r="K790" s="77" t="s">
        <v>42</v>
      </c>
      <c r="L790" s="89" t="s">
        <v>31</v>
      </c>
      <c r="M790" s="8" t="str">
        <f t="shared" si="43"/>
        <v>2100Vigilancia de la salud ambientalANTONIO NARIÑOC. FEBRERO 2025</v>
      </c>
      <c r="N790" s="125">
        <f t="shared" si="41"/>
        <v>0</v>
      </c>
      <c r="O790" s="125">
        <f t="shared" si="42"/>
        <v>0</v>
      </c>
      <c r="P790" s="125">
        <v>0</v>
      </c>
      <c r="Q790" s="103">
        <v>0</v>
      </c>
      <c r="R790" s="96">
        <v>0</v>
      </c>
      <c r="S790" s="96">
        <v>0</v>
      </c>
      <c r="T790" s="96">
        <v>0</v>
      </c>
      <c r="U790" s="103">
        <v>0</v>
      </c>
      <c r="V790" s="96">
        <v>0</v>
      </c>
      <c r="W790" s="96">
        <v>0</v>
      </c>
    </row>
    <row r="791" spans="2:23" ht="60">
      <c r="B791" s="82">
        <v>2100</v>
      </c>
      <c r="C791" s="89" t="s">
        <v>0</v>
      </c>
      <c r="D791" s="8" t="str">
        <f t="shared" si="44"/>
        <v>2100Vigilancia de la salud ambiental</v>
      </c>
      <c r="E791" s="8" t="s">
        <v>1</v>
      </c>
      <c r="F791" s="8" t="s">
        <v>256</v>
      </c>
      <c r="G791" s="8" t="s">
        <v>395</v>
      </c>
      <c r="H791" s="8" t="s">
        <v>369</v>
      </c>
      <c r="I791" s="8" t="s">
        <v>248</v>
      </c>
      <c r="J791" s="8" t="s">
        <v>248</v>
      </c>
      <c r="K791" s="77" t="s">
        <v>30</v>
      </c>
      <c r="L791" s="89" t="s">
        <v>31</v>
      </c>
      <c r="M791" s="8" t="str">
        <f t="shared" si="43"/>
        <v>2100Vigilancia de la salud ambientalCANDELARIAC. FEBRERO 2025</v>
      </c>
      <c r="N791" s="125">
        <f t="shared" si="41"/>
        <v>0</v>
      </c>
      <c r="O791" s="125">
        <f t="shared" si="42"/>
        <v>0</v>
      </c>
      <c r="P791" s="125">
        <v>0</v>
      </c>
      <c r="Q791" s="103">
        <v>0</v>
      </c>
      <c r="R791" s="96">
        <v>0</v>
      </c>
      <c r="S791" s="96">
        <v>0</v>
      </c>
      <c r="T791" s="96">
        <v>0</v>
      </c>
      <c r="U791" s="103">
        <v>0</v>
      </c>
      <c r="V791" s="96">
        <v>0</v>
      </c>
      <c r="W791" s="96">
        <v>0</v>
      </c>
    </row>
    <row r="792" spans="2:23" ht="72">
      <c r="B792" s="82">
        <v>2100</v>
      </c>
      <c r="C792" s="89" t="s">
        <v>0</v>
      </c>
      <c r="D792" s="8" t="str">
        <f t="shared" si="44"/>
        <v>2100Vigilancia de la salud ambiental</v>
      </c>
      <c r="E792" s="8" t="s">
        <v>1</v>
      </c>
      <c r="F792" s="8" t="s">
        <v>256</v>
      </c>
      <c r="G792" s="8" t="s">
        <v>395</v>
      </c>
      <c r="H792" s="8" t="s">
        <v>369</v>
      </c>
      <c r="I792" s="8" t="s">
        <v>248</v>
      </c>
      <c r="J792" s="8" t="s">
        <v>248</v>
      </c>
      <c r="K792" s="89" t="s">
        <v>41</v>
      </c>
      <c r="L792" s="89" t="s">
        <v>31</v>
      </c>
      <c r="M792" s="8" t="str">
        <f t="shared" si="43"/>
        <v>2100Vigilancia de la salud ambientalRAFAEL URIBE URIBEC. FEBRERO 2025</v>
      </c>
      <c r="N792" s="125">
        <f t="shared" si="41"/>
        <v>0</v>
      </c>
      <c r="O792" s="125">
        <f t="shared" si="42"/>
        <v>0</v>
      </c>
      <c r="P792" s="125">
        <v>0</v>
      </c>
      <c r="Q792" s="103">
        <v>0</v>
      </c>
      <c r="R792" s="96">
        <v>0</v>
      </c>
      <c r="S792" s="96">
        <v>0</v>
      </c>
      <c r="T792" s="96">
        <v>0</v>
      </c>
      <c r="U792" s="103">
        <v>0</v>
      </c>
      <c r="V792" s="96">
        <v>0</v>
      </c>
      <c r="W792" s="96">
        <v>0</v>
      </c>
    </row>
    <row r="793" spans="2:23" ht="60">
      <c r="B793" s="82">
        <v>2102</v>
      </c>
      <c r="C793" s="89" t="s">
        <v>0</v>
      </c>
      <c r="D793" s="8" t="str">
        <f t="shared" si="44"/>
        <v>2102Vigilancia de la salud ambiental</v>
      </c>
      <c r="E793" s="8" t="s">
        <v>1</v>
      </c>
      <c r="F793" s="8" t="s">
        <v>293</v>
      </c>
      <c r="G793" s="8" t="s">
        <v>396</v>
      </c>
      <c r="H793" s="8" t="s">
        <v>307</v>
      </c>
      <c r="I793" s="8" t="s">
        <v>248</v>
      </c>
      <c r="J793" s="8" t="s">
        <v>248</v>
      </c>
      <c r="K793" s="77" t="s">
        <v>30</v>
      </c>
      <c r="L793" s="89" t="s">
        <v>31</v>
      </c>
      <c r="M793" s="8" t="str">
        <f t="shared" si="43"/>
        <v>2102Vigilancia de la salud ambientalCANDELARIAC. FEBRERO 2025</v>
      </c>
      <c r="N793" s="125">
        <f t="shared" si="41"/>
        <v>0</v>
      </c>
      <c r="O793" s="125">
        <f t="shared" si="42"/>
        <v>99419</v>
      </c>
      <c r="P793" s="125">
        <v>0</v>
      </c>
      <c r="Q793" s="103">
        <v>30</v>
      </c>
      <c r="R793" s="96">
        <v>0</v>
      </c>
      <c r="S793" s="96">
        <v>2982570</v>
      </c>
      <c r="T793" s="96">
        <v>0</v>
      </c>
      <c r="U793" s="103">
        <v>24</v>
      </c>
      <c r="V793" s="96">
        <v>0</v>
      </c>
      <c r="W793" s="96">
        <v>2386056</v>
      </c>
    </row>
    <row r="794" spans="2:23" ht="60.6" thickBot="1">
      <c r="B794" s="83">
        <v>2114</v>
      </c>
      <c r="C794" s="89" t="s">
        <v>0</v>
      </c>
      <c r="D794" s="8" t="str">
        <f t="shared" si="44"/>
        <v>2114Vigilancia de la salud ambiental</v>
      </c>
      <c r="E794" s="8" t="s">
        <v>1</v>
      </c>
      <c r="F794" s="8" t="s">
        <v>296</v>
      </c>
      <c r="G794" s="8" t="s">
        <v>380</v>
      </c>
      <c r="H794" s="8" t="s">
        <v>298</v>
      </c>
      <c r="I794" s="8" t="s">
        <v>248</v>
      </c>
      <c r="J794" s="8" t="s">
        <v>248</v>
      </c>
      <c r="K794" s="89" t="s">
        <v>38</v>
      </c>
      <c r="L794" s="89" t="s">
        <v>31</v>
      </c>
      <c r="M794" s="8" t="str">
        <f t="shared" si="43"/>
        <v>2114Vigilancia de la salud ambientalSANTA FEC. FEBRERO 2025</v>
      </c>
      <c r="N794" s="125">
        <f t="shared" ref="N794:N857" si="45">IFERROR(R794/P794,0)</f>
        <v>0</v>
      </c>
      <c r="O794" s="125">
        <f t="shared" ref="O794:O857" si="46">IFERROR(S794/Q794,0)</f>
        <v>78276352</v>
      </c>
      <c r="P794" s="125">
        <v>0</v>
      </c>
      <c r="Q794" s="106">
        <v>1</v>
      </c>
      <c r="R794" s="96">
        <v>0</v>
      </c>
      <c r="S794" s="98">
        <v>78276352</v>
      </c>
      <c r="T794" s="96">
        <v>0</v>
      </c>
      <c r="U794" s="106">
        <v>1</v>
      </c>
      <c r="V794" s="96">
        <v>0</v>
      </c>
      <c r="W794" s="96">
        <v>78276352</v>
      </c>
    </row>
    <row r="795" spans="2:23" ht="60.6" thickTop="1">
      <c r="B795" s="78">
        <v>2122</v>
      </c>
      <c r="C795" s="89" t="s">
        <v>0</v>
      </c>
      <c r="D795" s="8" t="str">
        <f t="shared" si="44"/>
        <v>2122Vigilancia de la salud ambiental</v>
      </c>
      <c r="E795" s="8" t="s">
        <v>1</v>
      </c>
      <c r="F795" s="78" t="s">
        <v>293</v>
      </c>
      <c r="G795" s="78" t="s">
        <v>367</v>
      </c>
      <c r="H795" s="78" t="s">
        <v>397</v>
      </c>
      <c r="I795" s="8" t="s">
        <v>248</v>
      </c>
      <c r="J795" s="8" t="s">
        <v>248</v>
      </c>
      <c r="K795" s="77" t="s">
        <v>40</v>
      </c>
      <c r="L795" s="89" t="s">
        <v>31</v>
      </c>
      <c r="M795" s="8" t="str">
        <f t="shared" si="43"/>
        <v>2122Vigilancia de la salud ambientalSAN CRISTOBALC. FEBRERO 2025</v>
      </c>
      <c r="N795" s="125">
        <f t="shared" si="45"/>
        <v>0</v>
      </c>
      <c r="O795" s="125">
        <f t="shared" si="46"/>
        <v>0</v>
      </c>
      <c r="P795" s="125">
        <v>0</v>
      </c>
      <c r="Q795" s="96">
        <v>0</v>
      </c>
      <c r="R795" s="96">
        <v>0</v>
      </c>
      <c r="S795" s="96">
        <v>0</v>
      </c>
      <c r="T795" s="96">
        <v>0</v>
      </c>
      <c r="U795" s="96">
        <v>0</v>
      </c>
      <c r="V795" s="96">
        <v>0</v>
      </c>
      <c r="W795" s="96">
        <v>0</v>
      </c>
    </row>
    <row r="796" spans="2:23" ht="60">
      <c r="B796" s="78">
        <v>2123</v>
      </c>
      <c r="C796" s="89" t="s">
        <v>0</v>
      </c>
      <c r="D796" s="8" t="str">
        <f t="shared" si="44"/>
        <v>2123Vigilancia de la salud ambiental</v>
      </c>
      <c r="E796" s="8" t="s">
        <v>1</v>
      </c>
      <c r="F796" s="78" t="s">
        <v>303</v>
      </c>
      <c r="G796" s="78" t="s">
        <v>398</v>
      </c>
      <c r="H796" s="78" t="s">
        <v>305</v>
      </c>
      <c r="I796" s="8" t="s">
        <v>248</v>
      </c>
      <c r="J796" s="8" t="s">
        <v>248</v>
      </c>
      <c r="K796" s="77" t="s">
        <v>40</v>
      </c>
      <c r="L796" s="89" t="s">
        <v>31</v>
      </c>
      <c r="M796" s="8" t="str">
        <f t="shared" si="43"/>
        <v>2123Vigilancia de la salud ambientalSAN CRISTOBALC. FEBRERO 2025</v>
      </c>
      <c r="N796" s="125">
        <f t="shared" si="45"/>
        <v>0</v>
      </c>
      <c r="O796" s="125">
        <f t="shared" si="46"/>
        <v>0</v>
      </c>
      <c r="P796" s="125">
        <v>0</v>
      </c>
      <c r="Q796" s="96">
        <v>0</v>
      </c>
      <c r="R796" s="96">
        <v>0</v>
      </c>
      <c r="S796" s="96">
        <v>0</v>
      </c>
      <c r="T796" s="96">
        <v>0</v>
      </c>
      <c r="U796" s="96">
        <v>0</v>
      </c>
      <c r="V796" s="96">
        <v>0</v>
      </c>
      <c r="W796" s="96">
        <v>0</v>
      </c>
    </row>
    <row r="797" spans="2:23" ht="72">
      <c r="B797" s="78">
        <v>2124</v>
      </c>
      <c r="C797" s="89" t="s">
        <v>0</v>
      </c>
      <c r="D797" s="8" t="str">
        <f t="shared" si="44"/>
        <v>2124Vigilancia de la salud ambiental</v>
      </c>
      <c r="E797" s="8" t="s">
        <v>1</v>
      </c>
      <c r="F797" s="78" t="s">
        <v>293</v>
      </c>
      <c r="G797" s="78" t="s">
        <v>367</v>
      </c>
      <c r="H797" s="78" t="s">
        <v>317</v>
      </c>
      <c r="I797" s="8" t="s">
        <v>248</v>
      </c>
      <c r="J797" s="8" t="s">
        <v>248</v>
      </c>
      <c r="K797" s="89" t="s">
        <v>42</v>
      </c>
      <c r="L797" s="89" t="s">
        <v>31</v>
      </c>
      <c r="M797" s="8" t="str">
        <f t="shared" si="43"/>
        <v>2124Vigilancia de la salud ambientalANTONIO NARIÑOC. FEBRERO 2025</v>
      </c>
      <c r="N797" s="125">
        <f t="shared" si="45"/>
        <v>0</v>
      </c>
      <c r="O797" s="125">
        <f t="shared" si="46"/>
        <v>0</v>
      </c>
      <c r="P797" s="125">
        <v>0</v>
      </c>
      <c r="Q797" s="96">
        <v>0</v>
      </c>
      <c r="R797" s="96">
        <v>0</v>
      </c>
      <c r="S797" s="96">
        <v>0</v>
      </c>
      <c r="T797" s="96">
        <v>0</v>
      </c>
      <c r="U797" s="96">
        <v>0</v>
      </c>
      <c r="V797" s="96">
        <v>0</v>
      </c>
      <c r="W797" s="96">
        <v>0</v>
      </c>
    </row>
    <row r="798" spans="2:23" ht="60">
      <c r="B798" s="78">
        <v>2131</v>
      </c>
      <c r="C798" s="89" t="s">
        <v>0</v>
      </c>
      <c r="D798" s="8" t="str">
        <f t="shared" si="44"/>
        <v>2131Vigilancia de la salud ambiental</v>
      </c>
      <c r="E798" s="8" t="s">
        <v>1</v>
      </c>
      <c r="F798" s="78" t="s">
        <v>296</v>
      </c>
      <c r="G798" s="78" t="s">
        <v>380</v>
      </c>
      <c r="H798" s="78" t="s">
        <v>298</v>
      </c>
      <c r="I798" s="8" t="s">
        <v>248</v>
      </c>
      <c r="J798" s="8" t="s">
        <v>248</v>
      </c>
      <c r="K798" s="77" t="s">
        <v>38</v>
      </c>
      <c r="L798" s="89" t="s">
        <v>31</v>
      </c>
      <c r="M798" s="8" t="str">
        <f t="shared" si="43"/>
        <v>2131Vigilancia de la salud ambientalSANTA FEC. FEBRERO 2025</v>
      </c>
      <c r="N798" s="125">
        <f t="shared" si="45"/>
        <v>0</v>
      </c>
      <c r="O798" s="125">
        <f t="shared" si="46"/>
        <v>0</v>
      </c>
      <c r="P798" s="125">
        <v>0</v>
      </c>
      <c r="Q798" s="96">
        <v>0</v>
      </c>
      <c r="R798" s="96">
        <v>0</v>
      </c>
      <c r="S798" s="96">
        <v>0</v>
      </c>
      <c r="T798" s="96">
        <v>0</v>
      </c>
      <c r="U798" s="96">
        <v>0</v>
      </c>
      <c r="V798" s="96">
        <v>0</v>
      </c>
      <c r="W798" s="96">
        <v>0</v>
      </c>
    </row>
    <row r="799" spans="2:23" ht="60">
      <c r="B799" s="78">
        <v>2139</v>
      </c>
      <c r="C799" s="89" t="s">
        <v>0</v>
      </c>
      <c r="D799" s="8" t="str">
        <f t="shared" si="44"/>
        <v>2139Vigilancia de la salud ambiental</v>
      </c>
      <c r="E799" s="8" t="s">
        <v>1</v>
      </c>
      <c r="F799" s="78" t="s">
        <v>245</v>
      </c>
      <c r="G799" s="78" t="s">
        <v>399</v>
      </c>
      <c r="H799" s="78" t="s">
        <v>247</v>
      </c>
      <c r="I799" s="8" t="s">
        <v>248</v>
      </c>
      <c r="J799" s="8" t="s">
        <v>248</v>
      </c>
      <c r="K799" s="89" t="s">
        <v>39</v>
      </c>
      <c r="L799" s="89" t="s">
        <v>31</v>
      </c>
      <c r="M799" s="8" t="str">
        <f t="shared" si="43"/>
        <v>2139Vigilancia de la salud ambientalMARTIRESC. FEBRERO 2025</v>
      </c>
      <c r="N799" s="125">
        <f t="shared" si="45"/>
        <v>0</v>
      </c>
      <c r="O799" s="125">
        <f t="shared" si="46"/>
        <v>0</v>
      </c>
      <c r="P799" s="125">
        <v>0</v>
      </c>
      <c r="Q799" s="96">
        <v>0</v>
      </c>
      <c r="R799" s="96">
        <v>0</v>
      </c>
      <c r="S799" s="96">
        <v>0</v>
      </c>
      <c r="T799" s="96">
        <v>0</v>
      </c>
      <c r="U799" s="96">
        <v>0</v>
      </c>
      <c r="V799" s="96">
        <v>0</v>
      </c>
      <c r="W799" s="96">
        <v>0</v>
      </c>
    </row>
    <row r="800" spans="2:23" ht="60">
      <c r="B800" s="78">
        <v>2146</v>
      </c>
      <c r="C800" s="89" t="s">
        <v>0</v>
      </c>
      <c r="D800" s="8" t="str">
        <f t="shared" si="44"/>
        <v>2146Vigilancia de la salud ambiental</v>
      </c>
      <c r="E800" s="8" t="s">
        <v>1</v>
      </c>
      <c r="F800" s="78" t="s">
        <v>245</v>
      </c>
      <c r="G800" s="78" t="s">
        <v>400</v>
      </c>
      <c r="H800" s="78" t="s">
        <v>247</v>
      </c>
      <c r="I800" s="8" t="s">
        <v>248</v>
      </c>
      <c r="J800" s="8" t="s">
        <v>248</v>
      </c>
      <c r="K800" s="77" t="s">
        <v>39</v>
      </c>
      <c r="L800" s="89" t="s">
        <v>31</v>
      </c>
      <c r="M800" s="8" t="str">
        <f t="shared" si="43"/>
        <v>2146Vigilancia de la salud ambientalMARTIRESC. FEBRERO 2025</v>
      </c>
      <c r="N800" s="125">
        <f t="shared" si="45"/>
        <v>0</v>
      </c>
      <c r="O800" s="125">
        <f t="shared" si="46"/>
        <v>90169</v>
      </c>
      <c r="P800" s="125">
        <v>0</v>
      </c>
      <c r="Q800" s="96">
        <v>1</v>
      </c>
      <c r="R800" s="96">
        <v>0</v>
      </c>
      <c r="S800" s="96">
        <v>90169</v>
      </c>
      <c r="T800" s="96">
        <v>0</v>
      </c>
      <c r="U800" s="96">
        <v>0</v>
      </c>
      <c r="V800" s="96">
        <v>0</v>
      </c>
      <c r="W800" s="96">
        <v>0</v>
      </c>
    </row>
    <row r="801" spans="2:23" ht="60">
      <c r="B801" s="78">
        <v>2150</v>
      </c>
      <c r="C801" s="89" t="s">
        <v>0</v>
      </c>
      <c r="D801" s="8" t="str">
        <f t="shared" si="44"/>
        <v>2150Vigilancia de la salud ambiental</v>
      </c>
      <c r="E801" s="8" t="s">
        <v>1</v>
      </c>
      <c r="F801" s="78" t="s">
        <v>256</v>
      </c>
      <c r="G801" s="78" t="s">
        <v>401</v>
      </c>
      <c r="H801" s="78" t="s">
        <v>247</v>
      </c>
      <c r="I801" s="8" t="s">
        <v>248</v>
      </c>
      <c r="J801" s="8" t="s">
        <v>248</v>
      </c>
      <c r="K801" s="89" t="s">
        <v>38</v>
      </c>
      <c r="L801" s="89" t="s">
        <v>31</v>
      </c>
      <c r="M801" s="8" t="str">
        <f t="shared" si="43"/>
        <v>2150Vigilancia de la salud ambientalSANTA FEC. FEBRERO 2025</v>
      </c>
      <c r="N801" s="125">
        <f t="shared" si="45"/>
        <v>0</v>
      </c>
      <c r="O801" s="125">
        <f t="shared" si="46"/>
        <v>0</v>
      </c>
      <c r="P801" s="125">
        <v>0</v>
      </c>
      <c r="Q801" s="96">
        <v>0</v>
      </c>
      <c r="R801" s="96">
        <v>0</v>
      </c>
      <c r="S801" s="96">
        <v>0</v>
      </c>
      <c r="T801" s="96">
        <v>0</v>
      </c>
      <c r="U801" s="96">
        <v>0</v>
      </c>
      <c r="V801" s="96">
        <v>0</v>
      </c>
      <c r="W801" s="96">
        <v>0</v>
      </c>
    </row>
    <row r="802" spans="2:23" ht="72">
      <c r="B802" s="78">
        <v>2150</v>
      </c>
      <c r="C802" s="89" t="s">
        <v>0</v>
      </c>
      <c r="D802" s="8" t="str">
        <f t="shared" si="44"/>
        <v>2150Vigilancia de la salud ambiental</v>
      </c>
      <c r="E802" s="8" t="s">
        <v>1</v>
      </c>
      <c r="F802" s="78" t="s">
        <v>256</v>
      </c>
      <c r="G802" s="78" t="s">
        <v>401</v>
      </c>
      <c r="H802" s="78" t="s">
        <v>247</v>
      </c>
      <c r="I802" s="8" t="s">
        <v>248</v>
      </c>
      <c r="J802" s="8" t="s">
        <v>248</v>
      </c>
      <c r="K802" s="77" t="s">
        <v>42</v>
      </c>
      <c r="L802" s="89" t="s">
        <v>31</v>
      </c>
      <c r="M802" s="8" t="str">
        <f t="shared" si="43"/>
        <v>2150Vigilancia de la salud ambientalANTONIO NARIÑOC. FEBRERO 2025</v>
      </c>
      <c r="N802" s="125">
        <f t="shared" si="45"/>
        <v>0</v>
      </c>
      <c r="O802" s="125">
        <f t="shared" si="46"/>
        <v>120224</v>
      </c>
      <c r="P802" s="125">
        <v>0</v>
      </c>
      <c r="Q802" s="96">
        <v>6</v>
      </c>
      <c r="R802" s="96">
        <v>0</v>
      </c>
      <c r="S802" s="96">
        <v>721344</v>
      </c>
      <c r="T802" s="96">
        <v>0</v>
      </c>
      <c r="U802" s="96">
        <v>6</v>
      </c>
      <c r="V802" s="96">
        <v>0</v>
      </c>
      <c r="W802" s="96">
        <v>721344</v>
      </c>
    </row>
    <row r="803" spans="2:23" ht="72">
      <c r="B803" s="78">
        <v>2150</v>
      </c>
      <c r="C803" s="89" t="s">
        <v>0</v>
      </c>
      <c r="D803" s="8" t="str">
        <f t="shared" si="44"/>
        <v>2150Vigilancia de la salud ambiental</v>
      </c>
      <c r="E803" s="8" t="s">
        <v>1</v>
      </c>
      <c r="F803" s="78" t="s">
        <v>256</v>
      </c>
      <c r="G803" s="78" t="s">
        <v>401</v>
      </c>
      <c r="H803" s="78" t="s">
        <v>247</v>
      </c>
      <c r="I803" s="8" t="s">
        <v>248</v>
      </c>
      <c r="J803" s="8" t="s">
        <v>248</v>
      </c>
      <c r="K803" s="89" t="s">
        <v>41</v>
      </c>
      <c r="L803" s="89" t="s">
        <v>31</v>
      </c>
      <c r="M803" s="8" t="str">
        <f t="shared" si="43"/>
        <v>2150Vigilancia de la salud ambientalRAFAEL URIBE URIBEC. FEBRERO 2025</v>
      </c>
      <c r="N803" s="125">
        <f t="shared" si="45"/>
        <v>0</v>
      </c>
      <c r="O803" s="125">
        <f t="shared" si="46"/>
        <v>120224</v>
      </c>
      <c r="P803" s="125">
        <v>0</v>
      </c>
      <c r="Q803" s="96">
        <v>2</v>
      </c>
      <c r="R803" s="96">
        <v>0</v>
      </c>
      <c r="S803" s="96">
        <v>240448</v>
      </c>
      <c r="T803" s="96">
        <v>0</v>
      </c>
      <c r="U803" s="96">
        <v>2</v>
      </c>
      <c r="V803" s="96">
        <v>0</v>
      </c>
      <c r="W803" s="96">
        <v>240448</v>
      </c>
    </row>
    <row r="804" spans="2:23" ht="60">
      <c r="B804" s="78">
        <v>2151</v>
      </c>
      <c r="C804" s="89" t="s">
        <v>0</v>
      </c>
      <c r="D804" s="8" t="str">
        <f t="shared" si="44"/>
        <v>2151Vigilancia de la salud ambiental</v>
      </c>
      <c r="E804" s="8" t="s">
        <v>1</v>
      </c>
      <c r="F804" s="78" t="s">
        <v>256</v>
      </c>
      <c r="G804" s="78" t="s">
        <v>402</v>
      </c>
      <c r="H804" s="78" t="s">
        <v>247</v>
      </c>
      <c r="I804" s="8" t="s">
        <v>248</v>
      </c>
      <c r="J804" s="8" t="s">
        <v>248</v>
      </c>
      <c r="K804" s="77" t="s">
        <v>38</v>
      </c>
      <c r="L804" s="89" t="s">
        <v>31</v>
      </c>
      <c r="M804" s="8" t="str">
        <f t="shared" si="43"/>
        <v>2151Vigilancia de la salud ambientalSANTA FEC. FEBRERO 2025</v>
      </c>
      <c r="N804" s="125">
        <f t="shared" si="45"/>
        <v>0</v>
      </c>
      <c r="O804" s="125">
        <f t="shared" si="46"/>
        <v>90168</v>
      </c>
      <c r="P804" s="125">
        <v>0</v>
      </c>
      <c r="Q804" s="96">
        <v>3</v>
      </c>
      <c r="R804" s="96">
        <v>0</v>
      </c>
      <c r="S804" s="96">
        <v>270504</v>
      </c>
      <c r="T804" s="96">
        <v>0</v>
      </c>
      <c r="U804" s="96">
        <v>3</v>
      </c>
      <c r="V804" s="96">
        <v>0</v>
      </c>
      <c r="W804" s="96">
        <v>270504</v>
      </c>
    </row>
    <row r="805" spans="2:23" ht="60">
      <c r="B805" s="78">
        <v>2151</v>
      </c>
      <c r="C805" s="89" t="s">
        <v>0</v>
      </c>
      <c r="D805" s="8" t="str">
        <f t="shared" si="44"/>
        <v>2151Vigilancia de la salud ambiental</v>
      </c>
      <c r="E805" s="8" t="s">
        <v>1</v>
      </c>
      <c r="F805" s="78" t="s">
        <v>256</v>
      </c>
      <c r="G805" s="78" t="s">
        <v>402</v>
      </c>
      <c r="H805" s="78" t="s">
        <v>247</v>
      </c>
      <c r="I805" s="8" t="s">
        <v>248</v>
      </c>
      <c r="J805" s="8" t="s">
        <v>248</v>
      </c>
      <c r="K805" s="77" t="s">
        <v>40</v>
      </c>
      <c r="L805" s="89" t="s">
        <v>31</v>
      </c>
      <c r="M805" s="8" t="str">
        <f t="shared" si="43"/>
        <v>2151Vigilancia de la salud ambientalSAN CRISTOBALC. FEBRERO 2025</v>
      </c>
      <c r="N805" s="125">
        <f t="shared" si="45"/>
        <v>0</v>
      </c>
      <c r="O805" s="125">
        <f t="shared" si="46"/>
        <v>90168</v>
      </c>
      <c r="P805" s="125">
        <v>0</v>
      </c>
      <c r="Q805" s="96">
        <v>1</v>
      </c>
      <c r="R805" s="96">
        <v>0</v>
      </c>
      <c r="S805" s="96">
        <v>90168</v>
      </c>
      <c r="T805" s="96">
        <v>0</v>
      </c>
      <c r="U805" s="96">
        <v>1</v>
      </c>
      <c r="V805" s="96">
        <v>0</v>
      </c>
      <c r="W805" s="96">
        <v>90168</v>
      </c>
    </row>
    <row r="806" spans="2:23" ht="60">
      <c r="B806" s="78">
        <v>2151</v>
      </c>
      <c r="C806" s="89" t="s">
        <v>0</v>
      </c>
      <c r="D806" s="8" t="str">
        <f t="shared" si="44"/>
        <v>2151Vigilancia de la salud ambiental</v>
      </c>
      <c r="E806" s="8" t="s">
        <v>1</v>
      </c>
      <c r="F806" s="78" t="s">
        <v>256</v>
      </c>
      <c r="G806" s="78" t="s">
        <v>402</v>
      </c>
      <c r="H806" s="78" t="s">
        <v>247</v>
      </c>
      <c r="I806" s="8" t="s">
        <v>248</v>
      </c>
      <c r="J806" s="8" t="s">
        <v>248</v>
      </c>
      <c r="K806" s="89" t="s">
        <v>39</v>
      </c>
      <c r="L806" s="89" t="s">
        <v>31</v>
      </c>
      <c r="M806" s="8" t="str">
        <f t="shared" si="43"/>
        <v>2151Vigilancia de la salud ambientalMARTIRESC. FEBRERO 2025</v>
      </c>
      <c r="N806" s="125">
        <f t="shared" si="45"/>
        <v>0</v>
      </c>
      <c r="O806" s="125">
        <f t="shared" si="46"/>
        <v>90168</v>
      </c>
      <c r="P806" s="125">
        <v>0</v>
      </c>
      <c r="Q806" s="96">
        <v>1</v>
      </c>
      <c r="R806" s="96">
        <v>0</v>
      </c>
      <c r="S806" s="96">
        <v>90168</v>
      </c>
      <c r="T806" s="96">
        <v>0</v>
      </c>
      <c r="U806" s="96">
        <v>1</v>
      </c>
      <c r="V806" s="96">
        <v>0</v>
      </c>
      <c r="W806" s="96">
        <v>90168</v>
      </c>
    </row>
    <row r="807" spans="2:23" ht="72">
      <c r="B807" s="78">
        <v>2151</v>
      </c>
      <c r="C807" s="89" t="s">
        <v>0</v>
      </c>
      <c r="D807" s="8" t="str">
        <f t="shared" si="44"/>
        <v>2151Vigilancia de la salud ambiental</v>
      </c>
      <c r="E807" s="8" t="s">
        <v>1</v>
      </c>
      <c r="F807" s="78" t="s">
        <v>256</v>
      </c>
      <c r="G807" s="78" t="s">
        <v>402</v>
      </c>
      <c r="H807" s="78" t="s">
        <v>247</v>
      </c>
      <c r="I807" s="8" t="s">
        <v>248</v>
      </c>
      <c r="J807" s="8" t="s">
        <v>248</v>
      </c>
      <c r="K807" s="77" t="s">
        <v>42</v>
      </c>
      <c r="L807" s="89" t="s">
        <v>31</v>
      </c>
      <c r="M807" s="8" t="str">
        <f t="shared" si="43"/>
        <v>2151Vigilancia de la salud ambientalANTONIO NARIÑOC. FEBRERO 2025</v>
      </c>
      <c r="N807" s="125">
        <f t="shared" si="45"/>
        <v>0</v>
      </c>
      <c r="O807" s="125">
        <f t="shared" si="46"/>
        <v>90168</v>
      </c>
      <c r="P807" s="125">
        <v>0</v>
      </c>
      <c r="Q807" s="96">
        <v>1</v>
      </c>
      <c r="R807" s="96">
        <v>0</v>
      </c>
      <c r="S807" s="96">
        <v>90168</v>
      </c>
      <c r="T807" s="96">
        <v>0</v>
      </c>
      <c r="U807" s="96">
        <v>1</v>
      </c>
      <c r="V807" s="96">
        <v>0</v>
      </c>
      <c r="W807" s="96">
        <v>90168</v>
      </c>
    </row>
    <row r="808" spans="2:23" ht="60">
      <c r="B808" s="78">
        <v>2151</v>
      </c>
      <c r="C808" s="89" t="s">
        <v>0</v>
      </c>
      <c r="D808" s="8" t="str">
        <f t="shared" si="44"/>
        <v>2151Vigilancia de la salud ambiental</v>
      </c>
      <c r="E808" s="8" t="s">
        <v>1</v>
      </c>
      <c r="F808" s="78" t="s">
        <v>256</v>
      </c>
      <c r="G808" s="78" t="s">
        <v>402</v>
      </c>
      <c r="H808" s="78" t="s">
        <v>247</v>
      </c>
      <c r="I808" s="8" t="s">
        <v>248</v>
      </c>
      <c r="J808" s="8" t="s">
        <v>248</v>
      </c>
      <c r="K808" s="89" t="s">
        <v>30</v>
      </c>
      <c r="L808" s="89" t="s">
        <v>31</v>
      </c>
      <c r="M808" s="8" t="str">
        <f t="shared" si="43"/>
        <v>2151Vigilancia de la salud ambientalCANDELARIAC. FEBRERO 2025</v>
      </c>
      <c r="N808" s="125">
        <f t="shared" si="45"/>
        <v>0</v>
      </c>
      <c r="O808" s="125">
        <f t="shared" si="46"/>
        <v>90168</v>
      </c>
      <c r="P808" s="125">
        <v>0</v>
      </c>
      <c r="Q808" s="96">
        <v>1</v>
      </c>
      <c r="R808" s="96">
        <v>0</v>
      </c>
      <c r="S808" s="96">
        <v>90168</v>
      </c>
      <c r="T808" s="96">
        <v>0</v>
      </c>
      <c r="U808" s="96">
        <v>1</v>
      </c>
      <c r="V808" s="96">
        <v>0</v>
      </c>
      <c r="W808" s="96">
        <v>90168</v>
      </c>
    </row>
    <row r="809" spans="2:23" ht="72">
      <c r="B809" s="78">
        <v>2151</v>
      </c>
      <c r="C809" s="89" t="s">
        <v>0</v>
      </c>
      <c r="D809" s="8" t="str">
        <f t="shared" si="44"/>
        <v>2151Vigilancia de la salud ambiental</v>
      </c>
      <c r="E809" s="8" t="s">
        <v>1</v>
      </c>
      <c r="F809" s="78" t="s">
        <v>256</v>
      </c>
      <c r="G809" s="78" t="s">
        <v>402</v>
      </c>
      <c r="H809" s="78" t="s">
        <v>247</v>
      </c>
      <c r="I809" s="8" t="s">
        <v>248</v>
      </c>
      <c r="J809" s="8" t="s">
        <v>248</v>
      </c>
      <c r="K809" s="89" t="s">
        <v>41</v>
      </c>
      <c r="L809" s="89" t="s">
        <v>31</v>
      </c>
      <c r="M809" s="8" t="str">
        <f t="shared" si="43"/>
        <v>2151Vigilancia de la salud ambientalRAFAEL URIBE URIBEC. FEBRERO 2025</v>
      </c>
      <c r="N809" s="125">
        <f t="shared" si="45"/>
        <v>0</v>
      </c>
      <c r="O809" s="125">
        <f t="shared" si="46"/>
        <v>90168</v>
      </c>
      <c r="P809" s="125">
        <v>0</v>
      </c>
      <c r="Q809" s="96">
        <v>2</v>
      </c>
      <c r="R809" s="96">
        <v>0</v>
      </c>
      <c r="S809" s="96">
        <v>180336</v>
      </c>
      <c r="T809" s="96">
        <v>0</v>
      </c>
      <c r="U809" s="96">
        <v>2</v>
      </c>
      <c r="V809" s="96">
        <v>0</v>
      </c>
      <c r="W809" s="96">
        <v>180336</v>
      </c>
    </row>
    <row r="810" spans="2:23" ht="60">
      <c r="B810" s="78">
        <v>2152</v>
      </c>
      <c r="C810" s="89" t="s">
        <v>0</v>
      </c>
      <c r="D810" s="8" t="str">
        <f t="shared" si="44"/>
        <v>2152Vigilancia de la salud ambiental</v>
      </c>
      <c r="E810" s="8" t="s">
        <v>1</v>
      </c>
      <c r="F810" s="78" t="s">
        <v>256</v>
      </c>
      <c r="G810" s="78" t="s">
        <v>403</v>
      </c>
      <c r="H810" s="78" t="s">
        <v>247</v>
      </c>
      <c r="I810" s="8" t="s">
        <v>248</v>
      </c>
      <c r="J810" s="8" t="s">
        <v>248</v>
      </c>
      <c r="K810" s="77" t="s">
        <v>38</v>
      </c>
      <c r="L810" s="89" t="s">
        <v>31</v>
      </c>
      <c r="M810" s="8" t="str">
        <f t="shared" si="43"/>
        <v>2152Vigilancia de la salud ambientalSANTA FEC. FEBRERO 2025</v>
      </c>
      <c r="N810" s="125">
        <f t="shared" si="45"/>
        <v>0</v>
      </c>
      <c r="O810" s="125">
        <f t="shared" si="46"/>
        <v>0</v>
      </c>
      <c r="P810" s="125">
        <v>0</v>
      </c>
      <c r="Q810" s="96">
        <v>0</v>
      </c>
      <c r="R810" s="96">
        <v>0</v>
      </c>
      <c r="S810" s="96">
        <v>0</v>
      </c>
      <c r="T810" s="96">
        <v>0</v>
      </c>
      <c r="U810" s="96">
        <v>0</v>
      </c>
      <c r="V810" s="96">
        <v>0</v>
      </c>
      <c r="W810" s="96">
        <v>0</v>
      </c>
    </row>
    <row r="811" spans="2:23" ht="60">
      <c r="B811" s="78">
        <v>2152</v>
      </c>
      <c r="C811" s="89" t="s">
        <v>0</v>
      </c>
      <c r="D811" s="8" t="str">
        <f t="shared" si="44"/>
        <v>2152Vigilancia de la salud ambiental</v>
      </c>
      <c r="E811" s="8" t="s">
        <v>1</v>
      </c>
      <c r="F811" s="78" t="s">
        <v>256</v>
      </c>
      <c r="G811" s="78" t="s">
        <v>403</v>
      </c>
      <c r="H811" s="78" t="s">
        <v>247</v>
      </c>
      <c r="I811" s="8" t="s">
        <v>248</v>
      </c>
      <c r="J811" s="8" t="s">
        <v>248</v>
      </c>
      <c r="K811" s="89" t="s">
        <v>40</v>
      </c>
      <c r="L811" s="89" t="s">
        <v>31</v>
      </c>
      <c r="M811" s="8" t="str">
        <f t="shared" si="43"/>
        <v>2152Vigilancia de la salud ambientalSAN CRISTOBALC. FEBRERO 2025</v>
      </c>
      <c r="N811" s="125">
        <f t="shared" si="45"/>
        <v>0</v>
      </c>
      <c r="O811" s="125">
        <f t="shared" si="46"/>
        <v>120224</v>
      </c>
      <c r="P811" s="125">
        <v>0</v>
      </c>
      <c r="Q811" s="96">
        <v>8</v>
      </c>
      <c r="R811" s="96">
        <v>0</v>
      </c>
      <c r="S811" s="96">
        <v>961792</v>
      </c>
      <c r="T811" s="96">
        <v>0</v>
      </c>
      <c r="U811" s="96">
        <v>8</v>
      </c>
      <c r="V811" s="96">
        <v>0</v>
      </c>
      <c r="W811" s="96">
        <v>961792</v>
      </c>
    </row>
    <row r="812" spans="2:23" ht="60">
      <c r="B812" s="78">
        <v>2152</v>
      </c>
      <c r="C812" s="89" t="s">
        <v>0</v>
      </c>
      <c r="D812" s="8" t="str">
        <f t="shared" si="44"/>
        <v>2152Vigilancia de la salud ambiental</v>
      </c>
      <c r="E812" s="8" t="s">
        <v>1</v>
      </c>
      <c r="F812" s="78" t="s">
        <v>256</v>
      </c>
      <c r="G812" s="78" t="s">
        <v>403</v>
      </c>
      <c r="H812" s="78" t="s">
        <v>247</v>
      </c>
      <c r="I812" s="8" t="s">
        <v>248</v>
      </c>
      <c r="J812" s="8" t="s">
        <v>248</v>
      </c>
      <c r="K812" s="77" t="s">
        <v>39</v>
      </c>
      <c r="L812" s="89" t="s">
        <v>31</v>
      </c>
      <c r="M812" s="8" t="str">
        <f t="shared" si="43"/>
        <v>2152Vigilancia de la salud ambientalMARTIRESC. FEBRERO 2025</v>
      </c>
      <c r="N812" s="125">
        <f t="shared" si="45"/>
        <v>0</v>
      </c>
      <c r="O812" s="125">
        <f t="shared" si="46"/>
        <v>120224</v>
      </c>
      <c r="P812" s="125">
        <v>0</v>
      </c>
      <c r="Q812" s="96">
        <v>2</v>
      </c>
      <c r="R812" s="96">
        <v>0</v>
      </c>
      <c r="S812" s="96">
        <v>240448</v>
      </c>
      <c r="T812" s="96">
        <v>0</v>
      </c>
      <c r="U812" s="96">
        <v>2</v>
      </c>
      <c r="V812" s="96">
        <v>0</v>
      </c>
      <c r="W812" s="96">
        <v>240448</v>
      </c>
    </row>
    <row r="813" spans="2:23" ht="72">
      <c r="B813" s="78">
        <v>2152</v>
      </c>
      <c r="C813" s="89" t="s">
        <v>0</v>
      </c>
      <c r="D813" s="8" t="str">
        <f t="shared" si="44"/>
        <v>2152Vigilancia de la salud ambiental</v>
      </c>
      <c r="E813" s="8" t="s">
        <v>1</v>
      </c>
      <c r="F813" s="78" t="s">
        <v>256</v>
      </c>
      <c r="G813" s="78" t="s">
        <v>403</v>
      </c>
      <c r="H813" s="78" t="s">
        <v>247</v>
      </c>
      <c r="I813" s="8" t="s">
        <v>248</v>
      </c>
      <c r="J813" s="8" t="s">
        <v>248</v>
      </c>
      <c r="K813" s="77" t="s">
        <v>42</v>
      </c>
      <c r="L813" s="89" t="s">
        <v>31</v>
      </c>
      <c r="M813" s="8" t="str">
        <f t="shared" si="43"/>
        <v>2152Vigilancia de la salud ambientalANTONIO NARIÑOC. FEBRERO 2025</v>
      </c>
      <c r="N813" s="125">
        <f t="shared" si="45"/>
        <v>0</v>
      </c>
      <c r="O813" s="125">
        <f t="shared" si="46"/>
        <v>120224</v>
      </c>
      <c r="P813" s="125">
        <v>0</v>
      </c>
      <c r="Q813" s="96">
        <v>3</v>
      </c>
      <c r="R813" s="96">
        <v>0</v>
      </c>
      <c r="S813" s="96">
        <v>360672</v>
      </c>
      <c r="T813" s="96">
        <v>0</v>
      </c>
      <c r="U813" s="96">
        <v>3</v>
      </c>
      <c r="V813" s="96">
        <v>0</v>
      </c>
      <c r="W813" s="96">
        <v>360672</v>
      </c>
    </row>
    <row r="814" spans="2:23" ht="60">
      <c r="B814" s="78">
        <v>2152</v>
      </c>
      <c r="C814" s="89" t="s">
        <v>0</v>
      </c>
      <c r="D814" s="8" t="str">
        <f t="shared" si="44"/>
        <v>2152Vigilancia de la salud ambiental</v>
      </c>
      <c r="E814" s="8" t="s">
        <v>1</v>
      </c>
      <c r="F814" s="78" t="s">
        <v>256</v>
      </c>
      <c r="G814" s="78" t="s">
        <v>403</v>
      </c>
      <c r="H814" s="78" t="s">
        <v>247</v>
      </c>
      <c r="I814" s="8" t="s">
        <v>248</v>
      </c>
      <c r="J814" s="8" t="s">
        <v>248</v>
      </c>
      <c r="K814" s="77" t="s">
        <v>30</v>
      </c>
      <c r="L814" s="89" t="s">
        <v>31</v>
      </c>
      <c r="M814" s="8" t="str">
        <f t="shared" si="43"/>
        <v>2152Vigilancia de la salud ambientalCANDELARIAC. FEBRERO 2025</v>
      </c>
      <c r="N814" s="125">
        <f t="shared" si="45"/>
        <v>0</v>
      </c>
      <c r="O814" s="125">
        <f t="shared" si="46"/>
        <v>120224</v>
      </c>
      <c r="P814" s="125">
        <v>0</v>
      </c>
      <c r="Q814" s="96">
        <v>1</v>
      </c>
      <c r="R814" s="96">
        <v>0</v>
      </c>
      <c r="S814" s="96">
        <v>120224</v>
      </c>
      <c r="T814" s="96">
        <v>0</v>
      </c>
      <c r="U814" s="96">
        <v>1</v>
      </c>
      <c r="V814" s="96">
        <v>0</v>
      </c>
      <c r="W814" s="96">
        <v>120224</v>
      </c>
    </row>
    <row r="815" spans="2:23" ht="72">
      <c r="B815" s="78">
        <v>2152</v>
      </c>
      <c r="C815" s="89" t="s">
        <v>0</v>
      </c>
      <c r="D815" s="8" t="str">
        <f t="shared" si="44"/>
        <v>2152Vigilancia de la salud ambiental</v>
      </c>
      <c r="E815" s="8" t="s">
        <v>1</v>
      </c>
      <c r="F815" s="78" t="s">
        <v>256</v>
      </c>
      <c r="G815" s="78" t="s">
        <v>403</v>
      </c>
      <c r="H815" s="78" t="s">
        <v>247</v>
      </c>
      <c r="I815" s="8" t="s">
        <v>248</v>
      </c>
      <c r="J815" s="8" t="s">
        <v>248</v>
      </c>
      <c r="K815" s="89" t="s">
        <v>41</v>
      </c>
      <c r="L815" s="89" t="s">
        <v>31</v>
      </c>
      <c r="M815" s="8" t="str">
        <f t="shared" si="43"/>
        <v>2152Vigilancia de la salud ambientalRAFAEL URIBE URIBEC. FEBRERO 2025</v>
      </c>
      <c r="N815" s="125">
        <f t="shared" si="45"/>
        <v>0</v>
      </c>
      <c r="O815" s="125">
        <f t="shared" si="46"/>
        <v>120224</v>
      </c>
      <c r="P815" s="125">
        <v>0</v>
      </c>
      <c r="Q815" s="96">
        <v>8</v>
      </c>
      <c r="R815" s="96">
        <v>0</v>
      </c>
      <c r="S815" s="96">
        <v>961792</v>
      </c>
      <c r="T815" s="96">
        <v>0</v>
      </c>
      <c r="U815" s="96">
        <v>8</v>
      </c>
      <c r="V815" s="96">
        <v>0</v>
      </c>
      <c r="W815" s="96">
        <v>961792</v>
      </c>
    </row>
    <row r="816" spans="2:23" ht="60">
      <c r="B816" s="78">
        <v>2153</v>
      </c>
      <c r="C816" s="89" t="s">
        <v>0</v>
      </c>
      <c r="D816" s="8" t="str">
        <f t="shared" si="44"/>
        <v>2153Vigilancia de la salud ambiental</v>
      </c>
      <c r="E816" s="8" t="s">
        <v>1</v>
      </c>
      <c r="F816" s="78" t="s">
        <v>256</v>
      </c>
      <c r="G816" s="78" t="s">
        <v>404</v>
      </c>
      <c r="H816" s="78" t="s">
        <v>247</v>
      </c>
      <c r="I816" s="8" t="s">
        <v>248</v>
      </c>
      <c r="J816" s="8" t="s">
        <v>248</v>
      </c>
      <c r="K816" s="77" t="s">
        <v>38</v>
      </c>
      <c r="L816" s="89" t="s">
        <v>31</v>
      </c>
      <c r="M816" s="8" t="str">
        <f t="shared" si="43"/>
        <v>2153Vigilancia de la salud ambientalSANTA FEC. FEBRERO 2025</v>
      </c>
      <c r="N816" s="125">
        <f t="shared" si="45"/>
        <v>0</v>
      </c>
      <c r="O816" s="125">
        <f t="shared" si="46"/>
        <v>180336</v>
      </c>
      <c r="P816" s="125">
        <v>0</v>
      </c>
      <c r="Q816" s="96">
        <v>1</v>
      </c>
      <c r="R816" s="96">
        <v>0</v>
      </c>
      <c r="S816" s="96">
        <v>180336</v>
      </c>
      <c r="T816" s="96">
        <v>0</v>
      </c>
      <c r="U816" s="96">
        <v>1</v>
      </c>
      <c r="V816" s="96">
        <v>0</v>
      </c>
      <c r="W816" s="96">
        <v>180336</v>
      </c>
    </row>
    <row r="817" spans="2:23" ht="60">
      <c r="B817" s="78">
        <v>2153</v>
      </c>
      <c r="C817" s="89" t="s">
        <v>0</v>
      </c>
      <c r="D817" s="8" t="str">
        <f t="shared" si="44"/>
        <v>2153Vigilancia de la salud ambiental</v>
      </c>
      <c r="E817" s="8" t="s">
        <v>1</v>
      </c>
      <c r="F817" s="78" t="s">
        <v>256</v>
      </c>
      <c r="G817" s="78" t="s">
        <v>404</v>
      </c>
      <c r="H817" s="78" t="s">
        <v>247</v>
      </c>
      <c r="I817" s="8" t="s">
        <v>248</v>
      </c>
      <c r="J817" s="8" t="s">
        <v>248</v>
      </c>
      <c r="K817" s="89" t="s">
        <v>40</v>
      </c>
      <c r="L817" s="89" t="s">
        <v>31</v>
      </c>
      <c r="M817" s="8" t="str">
        <f t="shared" si="43"/>
        <v>2153Vigilancia de la salud ambientalSAN CRISTOBALC. FEBRERO 2025</v>
      </c>
      <c r="N817" s="125">
        <f t="shared" si="45"/>
        <v>0</v>
      </c>
      <c r="O817" s="125">
        <f t="shared" si="46"/>
        <v>180336</v>
      </c>
      <c r="P817" s="125">
        <v>0</v>
      </c>
      <c r="Q817" s="96">
        <v>12</v>
      </c>
      <c r="R817" s="96">
        <v>0</v>
      </c>
      <c r="S817" s="96">
        <v>2164032</v>
      </c>
      <c r="T817" s="96">
        <v>0</v>
      </c>
      <c r="U817" s="96">
        <v>12</v>
      </c>
      <c r="V817" s="96">
        <v>0</v>
      </c>
      <c r="W817" s="96">
        <v>2164032</v>
      </c>
    </row>
    <row r="818" spans="2:23" ht="60">
      <c r="B818" s="78">
        <v>2153</v>
      </c>
      <c r="C818" s="89" t="s">
        <v>0</v>
      </c>
      <c r="D818" s="8" t="str">
        <f t="shared" si="44"/>
        <v>2153Vigilancia de la salud ambiental</v>
      </c>
      <c r="E818" s="8" t="s">
        <v>1</v>
      </c>
      <c r="F818" s="78" t="s">
        <v>256</v>
      </c>
      <c r="G818" s="78" t="s">
        <v>404</v>
      </c>
      <c r="H818" s="78" t="s">
        <v>247</v>
      </c>
      <c r="I818" s="8" t="s">
        <v>248</v>
      </c>
      <c r="J818" s="8" t="s">
        <v>248</v>
      </c>
      <c r="K818" s="77" t="s">
        <v>39</v>
      </c>
      <c r="L818" s="89" t="s">
        <v>31</v>
      </c>
      <c r="M818" s="8" t="str">
        <f t="shared" si="43"/>
        <v>2153Vigilancia de la salud ambientalMARTIRESC. FEBRERO 2025</v>
      </c>
      <c r="N818" s="125">
        <f t="shared" si="45"/>
        <v>0</v>
      </c>
      <c r="O818" s="125">
        <f t="shared" si="46"/>
        <v>180336</v>
      </c>
      <c r="P818" s="125">
        <v>0</v>
      </c>
      <c r="Q818" s="96">
        <v>2</v>
      </c>
      <c r="R818" s="96">
        <v>0</v>
      </c>
      <c r="S818" s="96">
        <v>360672</v>
      </c>
      <c r="T818" s="96">
        <v>0</v>
      </c>
      <c r="U818" s="96">
        <v>2</v>
      </c>
      <c r="V818" s="96">
        <v>0</v>
      </c>
      <c r="W818" s="96">
        <v>360672</v>
      </c>
    </row>
    <row r="819" spans="2:23" ht="72">
      <c r="B819" s="78">
        <v>2153</v>
      </c>
      <c r="C819" s="89" t="s">
        <v>0</v>
      </c>
      <c r="D819" s="8" t="str">
        <f t="shared" si="44"/>
        <v>2153Vigilancia de la salud ambiental</v>
      </c>
      <c r="E819" s="8" t="s">
        <v>1</v>
      </c>
      <c r="F819" s="78" t="s">
        <v>256</v>
      </c>
      <c r="G819" s="78" t="s">
        <v>404</v>
      </c>
      <c r="H819" s="78" t="s">
        <v>247</v>
      </c>
      <c r="I819" s="8" t="s">
        <v>248</v>
      </c>
      <c r="J819" s="8" t="s">
        <v>248</v>
      </c>
      <c r="K819" s="89" t="s">
        <v>42</v>
      </c>
      <c r="L819" s="89" t="s">
        <v>31</v>
      </c>
      <c r="M819" s="8" t="str">
        <f t="shared" si="43"/>
        <v>2153Vigilancia de la salud ambientalANTONIO NARIÑOC. FEBRERO 2025</v>
      </c>
      <c r="N819" s="125">
        <f t="shared" si="45"/>
        <v>0</v>
      </c>
      <c r="O819" s="125">
        <f t="shared" si="46"/>
        <v>180336</v>
      </c>
      <c r="P819" s="125">
        <v>0</v>
      </c>
      <c r="Q819" s="96">
        <v>4</v>
      </c>
      <c r="R819" s="96">
        <v>0</v>
      </c>
      <c r="S819" s="96">
        <v>721344</v>
      </c>
      <c r="T819" s="96">
        <v>0</v>
      </c>
      <c r="U819" s="96">
        <v>4</v>
      </c>
      <c r="V819" s="96">
        <v>0</v>
      </c>
      <c r="W819" s="96">
        <v>721344</v>
      </c>
    </row>
    <row r="820" spans="2:23" ht="60">
      <c r="B820" s="78">
        <v>2153</v>
      </c>
      <c r="C820" s="89" t="s">
        <v>0</v>
      </c>
      <c r="D820" s="8" t="str">
        <f t="shared" si="44"/>
        <v>2153Vigilancia de la salud ambiental</v>
      </c>
      <c r="E820" s="8" t="s">
        <v>1</v>
      </c>
      <c r="F820" s="78" t="s">
        <v>256</v>
      </c>
      <c r="G820" s="78" t="s">
        <v>404</v>
      </c>
      <c r="H820" s="78" t="s">
        <v>247</v>
      </c>
      <c r="I820" s="8" t="s">
        <v>248</v>
      </c>
      <c r="J820" s="8" t="s">
        <v>248</v>
      </c>
      <c r="K820" s="89" t="s">
        <v>30</v>
      </c>
      <c r="L820" s="89" t="s">
        <v>31</v>
      </c>
      <c r="M820" s="8" t="str">
        <f t="shared" si="43"/>
        <v>2153Vigilancia de la salud ambientalCANDELARIAC. FEBRERO 2025</v>
      </c>
      <c r="N820" s="125">
        <f t="shared" si="45"/>
        <v>0</v>
      </c>
      <c r="O820" s="125">
        <f t="shared" si="46"/>
        <v>180336</v>
      </c>
      <c r="P820" s="125">
        <v>0</v>
      </c>
      <c r="Q820" s="96">
        <v>2</v>
      </c>
      <c r="R820" s="96">
        <v>0</v>
      </c>
      <c r="S820" s="96">
        <v>360672</v>
      </c>
      <c r="T820" s="96">
        <v>0</v>
      </c>
      <c r="U820" s="96">
        <v>2</v>
      </c>
      <c r="V820" s="96">
        <v>0</v>
      </c>
      <c r="W820" s="96">
        <v>360672</v>
      </c>
    </row>
    <row r="821" spans="2:23" ht="72">
      <c r="B821" s="78">
        <v>2153</v>
      </c>
      <c r="C821" s="89" t="s">
        <v>0</v>
      </c>
      <c r="D821" s="8" t="str">
        <f t="shared" si="44"/>
        <v>2153Vigilancia de la salud ambiental</v>
      </c>
      <c r="E821" s="8" t="s">
        <v>1</v>
      </c>
      <c r="F821" s="78" t="s">
        <v>256</v>
      </c>
      <c r="G821" s="78" t="s">
        <v>404</v>
      </c>
      <c r="H821" s="78" t="s">
        <v>247</v>
      </c>
      <c r="I821" s="8" t="s">
        <v>248</v>
      </c>
      <c r="J821" s="8" t="s">
        <v>248</v>
      </c>
      <c r="K821" s="77" t="s">
        <v>41</v>
      </c>
      <c r="L821" s="89" t="s">
        <v>31</v>
      </c>
      <c r="M821" s="8" t="str">
        <f t="shared" si="43"/>
        <v>2153Vigilancia de la salud ambientalRAFAEL URIBE URIBEC. FEBRERO 2025</v>
      </c>
      <c r="N821" s="125">
        <f t="shared" si="45"/>
        <v>0</v>
      </c>
      <c r="O821" s="125">
        <f t="shared" si="46"/>
        <v>180336</v>
      </c>
      <c r="P821" s="125">
        <v>0</v>
      </c>
      <c r="Q821" s="96">
        <v>12</v>
      </c>
      <c r="R821" s="96">
        <v>0</v>
      </c>
      <c r="S821" s="96">
        <v>2164032</v>
      </c>
      <c r="T821" s="96">
        <v>0</v>
      </c>
      <c r="U821" s="96">
        <v>12</v>
      </c>
      <c r="V821" s="96">
        <v>0</v>
      </c>
      <c r="W821" s="96">
        <v>2164032</v>
      </c>
    </row>
    <row r="822" spans="2:23" ht="60">
      <c r="B822" s="78">
        <v>2154</v>
      </c>
      <c r="C822" s="89" t="s">
        <v>0</v>
      </c>
      <c r="D822" s="8" t="str">
        <f t="shared" si="44"/>
        <v>2154Vigilancia de la salud ambiental</v>
      </c>
      <c r="E822" s="8" t="s">
        <v>1</v>
      </c>
      <c r="F822" s="78" t="s">
        <v>256</v>
      </c>
      <c r="G822" s="78" t="s">
        <v>405</v>
      </c>
      <c r="H822" s="78" t="s">
        <v>247</v>
      </c>
      <c r="I822" s="8" t="s">
        <v>248</v>
      </c>
      <c r="J822" s="8" t="s">
        <v>248</v>
      </c>
      <c r="K822" s="89" t="s">
        <v>38</v>
      </c>
      <c r="L822" s="89" t="s">
        <v>31</v>
      </c>
      <c r="M822" s="8" t="str">
        <f t="shared" si="43"/>
        <v>2154Vigilancia de la salud ambientalSANTA FEC. FEBRERO 2025</v>
      </c>
      <c r="N822" s="125">
        <f t="shared" si="45"/>
        <v>0</v>
      </c>
      <c r="O822" s="125">
        <f t="shared" si="46"/>
        <v>120224</v>
      </c>
      <c r="P822" s="125">
        <v>0</v>
      </c>
      <c r="Q822" s="96">
        <v>2</v>
      </c>
      <c r="R822" s="96">
        <v>0</v>
      </c>
      <c r="S822" s="96">
        <v>240448</v>
      </c>
      <c r="T822" s="96">
        <v>0</v>
      </c>
      <c r="U822" s="96">
        <v>2</v>
      </c>
      <c r="V822" s="96">
        <v>0</v>
      </c>
      <c r="W822" s="96">
        <v>240448</v>
      </c>
    </row>
    <row r="823" spans="2:23" ht="60">
      <c r="B823" s="78">
        <v>2154</v>
      </c>
      <c r="C823" s="89" t="s">
        <v>0</v>
      </c>
      <c r="D823" s="8" t="str">
        <f t="shared" si="44"/>
        <v>2154Vigilancia de la salud ambiental</v>
      </c>
      <c r="E823" s="8" t="s">
        <v>1</v>
      </c>
      <c r="F823" s="78" t="s">
        <v>256</v>
      </c>
      <c r="G823" s="78" t="s">
        <v>405</v>
      </c>
      <c r="H823" s="78" t="s">
        <v>247</v>
      </c>
      <c r="I823" s="8" t="s">
        <v>248</v>
      </c>
      <c r="J823" s="8" t="s">
        <v>248</v>
      </c>
      <c r="K823" s="89" t="s">
        <v>40</v>
      </c>
      <c r="L823" s="89" t="s">
        <v>31</v>
      </c>
      <c r="M823" s="8" t="str">
        <f t="shared" si="43"/>
        <v>2154Vigilancia de la salud ambientalSAN CRISTOBALC. FEBRERO 2025</v>
      </c>
      <c r="N823" s="125">
        <f t="shared" si="45"/>
        <v>0</v>
      </c>
      <c r="O823" s="125">
        <f t="shared" si="46"/>
        <v>0</v>
      </c>
      <c r="P823" s="125">
        <v>0</v>
      </c>
      <c r="Q823" s="96">
        <v>0</v>
      </c>
      <c r="R823" s="96">
        <v>0</v>
      </c>
      <c r="S823" s="96">
        <v>0</v>
      </c>
      <c r="T823" s="96">
        <v>0</v>
      </c>
      <c r="U823" s="96">
        <v>0</v>
      </c>
      <c r="V823" s="96">
        <v>0</v>
      </c>
      <c r="W823" s="96">
        <v>0</v>
      </c>
    </row>
    <row r="824" spans="2:23" ht="60">
      <c r="B824" s="78">
        <v>2154</v>
      </c>
      <c r="C824" s="89" t="s">
        <v>0</v>
      </c>
      <c r="D824" s="8" t="str">
        <f t="shared" si="44"/>
        <v>2154Vigilancia de la salud ambiental</v>
      </c>
      <c r="E824" s="8" t="s">
        <v>1</v>
      </c>
      <c r="F824" s="78" t="s">
        <v>256</v>
      </c>
      <c r="G824" s="78" t="s">
        <v>405</v>
      </c>
      <c r="H824" s="78" t="s">
        <v>247</v>
      </c>
      <c r="I824" s="8" t="s">
        <v>248</v>
      </c>
      <c r="J824" s="8" t="s">
        <v>248</v>
      </c>
      <c r="K824" s="77" t="s">
        <v>39</v>
      </c>
      <c r="L824" s="89" t="s">
        <v>31</v>
      </c>
      <c r="M824" s="8" t="str">
        <f t="shared" si="43"/>
        <v>2154Vigilancia de la salud ambientalMARTIRESC. FEBRERO 2025</v>
      </c>
      <c r="N824" s="125">
        <f t="shared" si="45"/>
        <v>0</v>
      </c>
      <c r="O824" s="125">
        <f t="shared" si="46"/>
        <v>120224</v>
      </c>
      <c r="P824" s="125">
        <v>0</v>
      </c>
      <c r="Q824" s="96">
        <v>4</v>
      </c>
      <c r="R824" s="96">
        <v>0</v>
      </c>
      <c r="S824" s="96">
        <v>480896</v>
      </c>
      <c r="T824" s="96">
        <v>0</v>
      </c>
      <c r="U824" s="96">
        <v>4</v>
      </c>
      <c r="V824" s="96">
        <v>0</v>
      </c>
      <c r="W824" s="96">
        <v>480896</v>
      </c>
    </row>
    <row r="825" spans="2:23" ht="72">
      <c r="B825" s="78">
        <v>2154</v>
      </c>
      <c r="C825" s="89" t="s">
        <v>0</v>
      </c>
      <c r="D825" s="8" t="str">
        <f t="shared" si="44"/>
        <v>2154Vigilancia de la salud ambiental</v>
      </c>
      <c r="E825" s="8" t="s">
        <v>1</v>
      </c>
      <c r="F825" s="78" t="s">
        <v>256</v>
      </c>
      <c r="G825" s="78" t="s">
        <v>405</v>
      </c>
      <c r="H825" s="78" t="s">
        <v>247</v>
      </c>
      <c r="I825" s="8" t="s">
        <v>248</v>
      </c>
      <c r="J825" s="8" t="s">
        <v>248</v>
      </c>
      <c r="K825" s="89" t="s">
        <v>42</v>
      </c>
      <c r="L825" s="89" t="s">
        <v>31</v>
      </c>
      <c r="M825" s="8" t="str">
        <f t="shared" si="43"/>
        <v>2154Vigilancia de la salud ambientalANTONIO NARIÑOC. FEBRERO 2025</v>
      </c>
      <c r="N825" s="125">
        <f t="shared" si="45"/>
        <v>0</v>
      </c>
      <c r="O825" s="125">
        <f t="shared" si="46"/>
        <v>120224</v>
      </c>
      <c r="P825" s="125">
        <v>0</v>
      </c>
      <c r="Q825" s="96">
        <v>5</v>
      </c>
      <c r="R825" s="96">
        <v>0</v>
      </c>
      <c r="S825" s="96">
        <v>601120</v>
      </c>
      <c r="T825" s="96">
        <v>0</v>
      </c>
      <c r="U825" s="96">
        <v>5</v>
      </c>
      <c r="V825" s="96">
        <v>0</v>
      </c>
      <c r="W825" s="96">
        <v>601120</v>
      </c>
    </row>
    <row r="826" spans="2:23" ht="60">
      <c r="B826" s="78">
        <v>2154</v>
      </c>
      <c r="C826" s="89" t="s">
        <v>0</v>
      </c>
      <c r="D826" s="8" t="str">
        <f t="shared" si="44"/>
        <v>2154Vigilancia de la salud ambiental</v>
      </c>
      <c r="E826" s="8" t="s">
        <v>1</v>
      </c>
      <c r="F826" s="78" t="s">
        <v>256</v>
      </c>
      <c r="G826" s="78" t="s">
        <v>405</v>
      </c>
      <c r="H826" s="78" t="s">
        <v>247</v>
      </c>
      <c r="I826" s="8" t="s">
        <v>248</v>
      </c>
      <c r="J826" s="8" t="s">
        <v>248</v>
      </c>
      <c r="K826" s="77" t="s">
        <v>30</v>
      </c>
      <c r="L826" s="89" t="s">
        <v>31</v>
      </c>
      <c r="M826" s="8" t="str">
        <f t="shared" si="43"/>
        <v>2154Vigilancia de la salud ambientalCANDELARIAC. FEBRERO 2025</v>
      </c>
      <c r="N826" s="125">
        <f t="shared" si="45"/>
        <v>0</v>
      </c>
      <c r="O826" s="125">
        <f t="shared" si="46"/>
        <v>120224</v>
      </c>
      <c r="P826" s="125">
        <v>0</v>
      </c>
      <c r="Q826" s="96">
        <v>1</v>
      </c>
      <c r="R826" s="96">
        <v>0</v>
      </c>
      <c r="S826" s="96">
        <v>120224</v>
      </c>
      <c r="T826" s="96">
        <v>0</v>
      </c>
      <c r="U826" s="96">
        <v>1</v>
      </c>
      <c r="V826" s="96">
        <v>0</v>
      </c>
      <c r="W826" s="96">
        <v>120224</v>
      </c>
    </row>
    <row r="827" spans="2:23" ht="72">
      <c r="B827" s="78">
        <v>2154</v>
      </c>
      <c r="C827" s="89" t="s">
        <v>0</v>
      </c>
      <c r="D827" s="8" t="str">
        <f t="shared" si="44"/>
        <v>2154Vigilancia de la salud ambiental</v>
      </c>
      <c r="E827" s="8" t="s">
        <v>1</v>
      </c>
      <c r="F827" s="78" t="s">
        <v>256</v>
      </c>
      <c r="G827" s="78" t="s">
        <v>405</v>
      </c>
      <c r="H827" s="78" t="s">
        <v>247</v>
      </c>
      <c r="I827" s="8" t="s">
        <v>248</v>
      </c>
      <c r="J827" s="8" t="s">
        <v>248</v>
      </c>
      <c r="K827" s="77" t="s">
        <v>41</v>
      </c>
      <c r="L827" s="89" t="s">
        <v>31</v>
      </c>
      <c r="M827" s="8" t="str">
        <f t="shared" si="43"/>
        <v>2154Vigilancia de la salud ambientalRAFAEL URIBE URIBEC. FEBRERO 2025</v>
      </c>
      <c r="N827" s="125">
        <f t="shared" si="45"/>
        <v>0</v>
      </c>
      <c r="O827" s="125">
        <f t="shared" si="46"/>
        <v>120224</v>
      </c>
      <c r="P827" s="125">
        <v>0</v>
      </c>
      <c r="Q827" s="96">
        <v>2</v>
      </c>
      <c r="R827" s="96">
        <v>0</v>
      </c>
      <c r="S827" s="96">
        <v>240448</v>
      </c>
      <c r="T827" s="96">
        <v>0</v>
      </c>
      <c r="U827" s="96">
        <v>2</v>
      </c>
      <c r="V827" s="96">
        <v>0</v>
      </c>
      <c r="W827" s="96">
        <v>240448</v>
      </c>
    </row>
    <row r="828" spans="2:23" ht="60">
      <c r="B828" s="78">
        <v>2193</v>
      </c>
      <c r="C828" s="89" t="s">
        <v>0</v>
      </c>
      <c r="D828" s="8" t="str">
        <f t="shared" si="44"/>
        <v>2193Vigilancia de la salud ambiental</v>
      </c>
      <c r="E828" s="8" t="s">
        <v>1</v>
      </c>
      <c r="F828" s="78" t="s">
        <v>256</v>
      </c>
      <c r="G828" s="78" t="s">
        <v>406</v>
      </c>
      <c r="H828" s="78" t="s">
        <v>247</v>
      </c>
      <c r="I828" s="8" t="s">
        <v>248</v>
      </c>
      <c r="J828" s="8" t="s">
        <v>248</v>
      </c>
      <c r="K828" s="89" t="s">
        <v>38</v>
      </c>
      <c r="L828" s="89" t="s">
        <v>31</v>
      </c>
      <c r="M828" s="8" t="str">
        <f t="shared" si="43"/>
        <v>2193Vigilancia de la salud ambientalSANTA FEC. FEBRERO 2025</v>
      </c>
      <c r="N828" s="125">
        <f t="shared" si="45"/>
        <v>0</v>
      </c>
      <c r="O828" s="125">
        <f t="shared" si="46"/>
        <v>0</v>
      </c>
      <c r="P828" s="125">
        <v>0</v>
      </c>
      <c r="Q828" s="96">
        <v>0</v>
      </c>
      <c r="R828" s="96">
        <v>0</v>
      </c>
      <c r="S828" s="96">
        <v>0</v>
      </c>
      <c r="T828" s="96">
        <v>0</v>
      </c>
      <c r="U828" s="96">
        <v>0</v>
      </c>
      <c r="V828" s="96">
        <v>0</v>
      </c>
      <c r="W828" s="96">
        <v>0</v>
      </c>
    </row>
    <row r="829" spans="2:23" ht="114">
      <c r="B829" s="78">
        <v>2210</v>
      </c>
      <c r="C829" s="89" t="s">
        <v>0</v>
      </c>
      <c r="D829" s="8" t="str">
        <f t="shared" si="44"/>
        <v>2210Vigilancia de la salud ambiental</v>
      </c>
      <c r="E829" s="8" t="s">
        <v>1</v>
      </c>
      <c r="F829" s="78" t="s">
        <v>245</v>
      </c>
      <c r="G829" s="78" t="s">
        <v>407</v>
      </c>
      <c r="H829" s="78" t="s">
        <v>247</v>
      </c>
      <c r="I829" s="8" t="s">
        <v>248</v>
      </c>
      <c r="J829" s="8" t="s">
        <v>248</v>
      </c>
      <c r="K829" s="77" t="s">
        <v>40</v>
      </c>
      <c r="L829" s="89" t="s">
        <v>31</v>
      </c>
      <c r="M829" s="8" t="str">
        <f t="shared" si="43"/>
        <v>2210Vigilancia de la salud ambientalSAN CRISTOBALC. FEBRERO 2025</v>
      </c>
      <c r="N829" s="125">
        <f t="shared" si="45"/>
        <v>0</v>
      </c>
      <c r="O829" s="125">
        <f t="shared" si="46"/>
        <v>90169</v>
      </c>
      <c r="P829" s="125">
        <v>0</v>
      </c>
      <c r="Q829" s="96">
        <v>1</v>
      </c>
      <c r="R829" s="96">
        <v>0</v>
      </c>
      <c r="S829" s="96">
        <v>90169</v>
      </c>
      <c r="T829" s="96">
        <v>0</v>
      </c>
      <c r="U829" s="96">
        <v>1</v>
      </c>
      <c r="V829" s="96">
        <v>0</v>
      </c>
      <c r="W829" s="96">
        <v>90169</v>
      </c>
    </row>
    <row r="830" spans="2:23" ht="114">
      <c r="B830" s="78">
        <v>2210</v>
      </c>
      <c r="C830" s="89" t="s">
        <v>0</v>
      </c>
      <c r="D830" s="8" t="str">
        <f t="shared" si="44"/>
        <v>2210Vigilancia de la salud ambiental</v>
      </c>
      <c r="E830" s="8" t="s">
        <v>1</v>
      </c>
      <c r="F830" s="78" t="s">
        <v>245</v>
      </c>
      <c r="G830" s="78" t="s">
        <v>407</v>
      </c>
      <c r="H830" s="78" t="s">
        <v>247</v>
      </c>
      <c r="I830" s="8" t="s">
        <v>248</v>
      </c>
      <c r="J830" s="8" t="s">
        <v>248</v>
      </c>
      <c r="K830" s="89" t="s">
        <v>42</v>
      </c>
      <c r="L830" s="89" t="s">
        <v>31</v>
      </c>
      <c r="M830" s="8" t="str">
        <f t="shared" si="43"/>
        <v>2210Vigilancia de la salud ambientalANTONIO NARIÑOC. FEBRERO 2025</v>
      </c>
      <c r="N830" s="125">
        <f t="shared" si="45"/>
        <v>0</v>
      </c>
      <c r="O830" s="125">
        <f t="shared" si="46"/>
        <v>0</v>
      </c>
      <c r="P830" s="125">
        <v>0</v>
      </c>
      <c r="Q830" s="96">
        <v>0</v>
      </c>
      <c r="R830" s="96">
        <v>0</v>
      </c>
      <c r="S830" s="96">
        <v>0</v>
      </c>
      <c r="T830" s="96">
        <v>0</v>
      </c>
      <c r="U830" s="96">
        <v>0</v>
      </c>
      <c r="V830" s="96">
        <v>0</v>
      </c>
      <c r="W830" s="96">
        <v>0</v>
      </c>
    </row>
    <row r="831" spans="2:23" ht="60">
      <c r="B831" s="78">
        <v>2261</v>
      </c>
      <c r="C831" s="89" t="s">
        <v>0</v>
      </c>
      <c r="D831" s="8" t="str">
        <f t="shared" si="44"/>
        <v>2261Vigilancia de la salud ambiental</v>
      </c>
      <c r="E831" s="8" t="s">
        <v>1</v>
      </c>
      <c r="F831" s="78" t="s">
        <v>256</v>
      </c>
      <c r="G831" s="78" t="s">
        <v>406</v>
      </c>
      <c r="H831" s="78" t="s">
        <v>247</v>
      </c>
      <c r="I831" s="8" t="s">
        <v>248</v>
      </c>
      <c r="J831" s="8" t="s">
        <v>248</v>
      </c>
      <c r="K831" s="77" t="s">
        <v>30</v>
      </c>
      <c r="L831" s="89" t="s">
        <v>31</v>
      </c>
      <c r="M831" s="8" t="str">
        <f t="shared" si="43"/>
        <v>2261Vigilancia de la salud ambientalCANDELARIAC. FEBRERO 2025</v>
      </c>
      <c r="N831" s="125">
        <f t="shared" si="45"/>
        <v>0</v>
      </c>
      <c r="O831" s="125">
        <f t="shared" si="46"/>
        <v>58959</v>
      </c>
      <c r="P831" s="125">
        <v>0</v>
      </c>
      <c r="Q831" s="96">
        <v>1</v>
      </c>
      <c r="R831" s="96">
        <v>0</v>
      </c>
      <c r="S831" s="96">
        <v>58959</v>
      </c>
      <c r="T831" s="96">
        <v>0</v>
      </c>
      <c r="U831" s="96">
        <v>1</v>
      </c>
      <c r="V831" s="96">
        <v>0</v>
      </c>
      <c r="W831" s="96">
        <v>58959</v>
      </c>
    </row>
    <row r="832" spans="2:23" ht="60">
      <c r="B832" s="78">
        <v>2342</v>
      </c>
      <c r="C832" s="89" t="s">
        <v>0</v>
      </c>
      <c r="D832" s="8" t="str">
        <f t="shared" si="44"/>
        <v>2342Vigilancia de la salud ambiental</v>
      </c>
      <c r="E832" s="8" t="s">
        <v>1</v>
      </c>
      <c r="F832" s="78" t="s">
        <v>408</v>
      </c>
      <c r="G832" s="78" t="s">
        <v>409</v>
      </c>
      <c r="H832" s="78" t="s">
        <v>305</v>
      </c>
      <c r="I832" s="8" t="s">
        <v>248</v>
      </c>
      <c r="J832" s="8" t="s">
        <v>248</v>
      </c>
      <c r="K832" s="89" t="s">
        <v>40</v>
      </c>
      <c r="L832" s="89" t="s">
        <v>31</v>
      </c>
      <c r="M832" s="8" t="str">
        <f t="shared" si="43"/>
        <v>2342Vigilancia de la salud ambientalSAN CRISTOBALC. FEBRERO 2025</v>
      </c>
      <c r="N832" s="125">
        <f t="shared" si="45"/>
        <v>0</v>
      </c>
      <c r="O832" s="125">
        <f t="shared" si="46"/>
        <v>0</v>
      </c>
      <c r="P832" s="125">
        <v>0</v>
      </c>
      <c r="Q832" s="96">
        <v>0</v>
      </c>
      <c r="R832" s="96">
        <v>0</v>
      </c>
      <c r="S832" s="96">
        <v>0</v>
      </c>
      <c r="T832" s="96">
        <v>0</v>
      </c>
      <c r="U832" s="96">
        <v>0</v>
      </c>
      <c r="V832" s="96">
        <v>0</v>
      </c>
      <c r="W832" s="96">
        <v>0</v>
      </c>
    </row>
    <row r="833" spans="2:23" ht="114">
      <c r="B833" s="78">
        <v>2378</v>
      </c>
      <c r="C833" s="89" t="s">
        <v>0</v>
      </c>
      <c r="D833" s="8" t="str">
        <f t="shared" si="44"/>
        <v>2378Vigilancia de la salud ambiental</v>
      </c>
      <c r="E833" s="8" t="s">
        <v>1</v>
      </c>
      <c r="F833" s="78" t="s">
        <v>303</v>
      </c>
      <c r="G833" s="78" t="s">
        <v>410</v>
      </c>
      <c r="H833" s="78" t="s">
        <v>305</v>
      </c>
      <c r="I833" s="8" t="s">
        <v>248</v>
      </c>
      <c r="J833" s="8" t="s">
        <v>248</v>
      </c>
      <c r="K833" s="77" t="s">
        <v>38</v>
      </c>
      <c r="L833" s="89" t="s">
        <v>31</v>
      </c>
      <c r="M833" s="8" t="str">
        <f t="shared" si="43"/>
        <v>2378Vigilancia de la salud ambientalSANTA FEC. FEBRERO 2025</v>
      </c>
      <c r="N833" s="125">
        <f t="shared" si="45"/>
        <v>0</v>
      </c>
      <c r="O833" s="125">
        <f t="shared" si="46"/>
        <v>49132</v>
      </c>
      <c r="P833" s="125">
        <v>0</v>
      </c>
      <c r="Q833" s="96">
        <v>75</v>
      </c>
      <c r="R833" s="96">
        <v>0</v>
      </c>
      <c r="S833" s="96">
        <v>3684900</v>
      </c>
      <c r="T833" s="96">
        <v>0</v>
      </c>
      <c r="U833" s="96">
        <v>75</v>
      </c>
      <c r="V833" s="96">
        <v>0</v>
      </c>
      <c r="W833" s="96">
        <v>3684900</v>
      </c>
    </row>
    <row r="834" spans="2:23" ht="114">
      <c r="B834" s="78">
        <v>2378</v>
      </c>
      <c r="C834" s="89" t="s">
        <v>0</v>
      </c>
      <c r="D834" s="8" t="str">
        <f t="shared" si="44"/>
        <v>2378Vigilancia de la salud ambiental</v>
      </c>
      <c r="E834" s="8" t="s">
        <v>1</v>
      </c>
      <c r="F834" s="78" t="s">
        <v>303</v>
      </c>
      <c r="G834" s="78" t="s">
        <v>410</v>
      </c>
      <c r="H834" s="78" t="s">
        <v>305</v>
      </c>
      <c r="I834" s="8" t="s">
        <v>248</v>
      </c>
      <c r="J834" s="8" t="s">
        <v>248</v>
      </c>
      <c r="K834" s="89" t="s">
        <v>40</v>
      </c>
      <c r="L834" s="89" t="s">
        <v>31</v>
      </c>
      <c r="M834" s="8" t="str">
        <f t="shared" si="43"/>
        <v>2378Vigilancia de la salud ambientalSAN CRISTOBALC. FEBRERO 2025</v>
      </c>
      <c r="N834" s="125">
        <f t="shared" si="45"/>
        <v>0</v>
      </c>
      <c r="O834" s="125">
        <f t="shared" si="46"/>
        <v>49132</v>
      </c>
      <c r="P834" s="125">
        <v>0</v>
      </c>
      <c r="Q834" s="96">
        <v>72</v>
      </c>
      <c r="R834" s="96">
        <v>0</v>
      </c>
      <c r="S834" s="96">
        <v>3537504</v>
      </c>
      <c r="T834" s="96">
        <v>0</v>
      </c>
      <c r="U834" s="96">
        <v>72</v>
      </c>
      <c r="V834" s="96">
        <v>0</v>
      </c>
      <c r="W834" s="96">
        <v>3537504</v>
      </c>
    </row>
    <row r="835" spans="2:23" ht="114">
      <c r="B835" s="78">
        <v>2378</v>
      </c>
      <c r="C835" s="89" t="s">
        <v>0</v>
      </c>
      <c r="D835" s="8" t="str">
        <f t="shared" si="44"/>
        <v>2378Vigilancia de la salud ambiental</v>
      </c>
      <c r="E835" s="8" t="s">
        <v>1</v>
      </c>
      <c r="F835" s="78" t="s">
        <v>303</v>
      </c>
      <c r="G835" s="78" t="s">
        <v>410</v>
      </c>
      <c r="H835" s="78" t="s">
        <v>305</v>
      </c>
      <c r="I835" s="8" t="s">
        <v>248</v>
      </c>
      <c r="J835" s="8" t="s">
        <v>248</v>
      </c>
      <c r="K835" s="77" t="s">
        <v>39</v>
      </c>
      <c r="L835" s="89" t="s">
        <v>31</v>
      </c>
      <c r="M835" s="8" t="str">
        <f t="shared" ref="M835:M898" si="47">+D835&amp;K835&amp;L835</f>
        <v>2378Vigilancia de la salud ambientalMARTIRESC. FEBRERO 2025</v>
      </c>
      <c r="N835" s="125">
        <f t="shared" si="45"/>
        <v>0</v>
      </c>
      <c r="O835" s="125">
        <f t="shared" si="46"/>
        <v>49132</v>
      </c>
      <c r="P835" s="125">
        <v>0</v>
      </c>
      <c r="Q835" s="96">
        <v>75</v>
      </c>
      <c r="R835" s="96">
        <v>0</v>
      </c>
      <c r="S835" s="96">
        <v>3684900</v>
      </c>
      <c r="T835" s="96">
        <v>0</v>
      </c>
      <c r="U835" s="96">
        <v>75</v>
      </c>
      <c r="V835" s="96">
        <v>0</v>
      </c>
      <c r="W835" s="96">
        <v>3684900</v>
      </c>
    </row>
    <row r="836" spans="2:23" ht="114">
      <c r="B836" s="78">
        <v>2378</v>
      </c>
      <c r="C836" s="89" t="s">
        <v>0</v>
      </c>
      <c r="D836" s="8" t="str">
        <f t="shared" ref="D836:D899" si="48">+B836&amp;C836</f>
        <v>2378Vigilancia de la salud ambiental</v>
      </c>
      <c r="E836" s="8" t="s">
        <v>1</v>
      </c>
      <c r="F836" s="78" t="s">
        <v>303</v>
      </c>
      <c r="G836" s="78" t="s">
        <v>410</v>
      </c>
      <c r="H836" s="78" t="s">
        <v>305</v>
      </c>
      <c r="I836" s="8" t="s">
        <v>248</v>
      </c>
      <c r="J836" s="8" t="s">
        <v>248</v>
      </c>
      <c r="K836" s="89" t="s">
        <v>42</v>
      </c>
      <c r="L836" s="89" t="s">
        <v>31</v>
      </c>
      <c r="M836" s="8" t="str">
        <f t="shared" si="47"/>
        <v>2378Vigilancia de la salud ambientalANTONIO NARIÑOC. FEBRERO 2025</v>
      </c>
      <c r="N836" s="125">
        <f t="shared" si="45"/>
        <v>0</v>
      </c>
      <c r="O836" s="125">
        <f t="shared" si="46"/>
        <v>49132</v>
      </c>
      <c r="P836" s="125">
        <v>0</v>
      </c>
      <c r="Q836" s="96">
        <v>57</v>
      </c>
      <c r="R836" s="96">
        <v>0</v>
      </c>
      <c r="S836" s="96">
        <v>2800524</v>
      </c>
      <c r="T836" s="96">
        <v>0</v>
      </c>
      <c r="U836" s="96">
        <v>57</v>
      </c>
      <c r="V836" s="96">
        <v>0</v>
      </c>
      <c r="W836" s="96">
        <v>2800524</v>
      </c>
    </row>
    <row r="837" spans="2:23" ht="114">
      <c r="B837" s="78">
        <v>2378</v>
      </c>
      <c r="C837" s="89" t="s">
        <v>0</v>
      </c>
      <c r="D837" s="8" t="str">
        <f t="shared" si="48"/>
        <v>2378Vigilancia de la salud ambiental</v>
      </c>
      <c r="E837" s="8" t="s">
        <v>1</v>
      </c>
      <c r="F837" s="78" t="s">
        <v>303</v>
      </c>
      <c r="G837" s="78" t="s">
        <v>410</v>
      </c>
      <c r="H837" s="78" t="s">
        <v>305</v>
      </c>
      <c r="I837" s="8" t="s">
        <v>248</v>
      </c>
      <c r="J837" s="8" t="s">
        <v>248</v>
      </c>
      <c r="K837" s="77" t="s">
        <v>30</v>
      </c>
      <c r="L837" s="89" t="s">
        <v>31</v>
      </c>
      <c r="M837" s="8" t="str">
        <f t="shared" si="47"/>
        <v>2378Vigilancia de la salud ambientalCANDELARIAC. FEBRERO 2025</v>
      </c>
      <c r="N837" s="125">
        <f t="shared" si="45"/>
        <v>0</v>
      </c>
      <c r="O837" s="125">
        <f t="shared" si="46"/>
        <v>49132</v>
      </c>
      <c r="P837" s="125">
        <v>0</v>
      </c>
      <c r="Q837" s="96">
        <v>22</v>
      </c>
      <c r="R837" s="96">
        <v>0</v>
      </c>
      <c r="S837" s="96">
        <v>1080904</v>
      </c>
      <c r="T837" s="96">
        <v>0</v>
      </c>
      <c r="U837" s="96">
        <v>22</v>
      </c>
      <c r="V837" s="96">
        <v>0</v>
      </c>
      <c r="W837" s="96">
        <v>1080904</v>
      </c>
    </row>
    <row r="838" spans="2:23" ht="114">
      <c r="B838" s="78">
        <v>2378</v>
      </c>
      <c r="C838" s="89" t="s">
        <v>0</v>
      </c>
      <c r="D838" s="8" t="str">
        <f t="shared" si="48"/>
        <v>2378Vigilancia de la salud ambiental</v>
      </c>
      <c r="E838" s="8" t="s">
        <v>1</v>
      </c>
      <c r="F838" s="78" t="s">
        <v>303</v>
      </c>
      <c r="G838" s="78" t="s">
        <v>410</v>
      </c>
      <c r="H838" s="78" t="s">
        <v>305</v>
      </c>
      <c r="I838" s="8" t="s">
        <v>248</v>
      </c>
      <c r="J838" s="8" t="s">
        <v>248</v>
      </c>
      <c r="K838" s="77" t="s">
        <v>41</v>
      </c>
      <c r="L838" s="89" t="s">
        <v>31</v>
      </c>
      <c r="M838" s="8" t="str">
        <f t="shared" si="47"/>
        <v>2378Vigilancia de la salud ambientalRAFAEL URIBE URIBEC. FEBRERO 2025</v>
      </c>
      <c r="N838" s="125">
        <f t="shared" si="45"/>
        <v>0</v>
      </c>
      <c r="O838" s="125">
        <f t="shared" si="46"/>
        <v>49132</v>
      </c>
      <c r="P838" s="125">
        <v>0</v>
      </c>
      <c r="Q838" s="96">
        <v>63</v>
      </c>
      <c r="R838" s="96">
        <v>0</v>
      </c>
      <c r="S838" s="96">
        <v>3095316</v>
      </c>
      <c r="T838" s="96">
        <v>0</v>
      </c>
      <c r="U838" s="96">
        <v>63</v>
      </c>
      <c r="V838" s="96">
        <v>0</v>
      </c>
      <c r="W838" s="96">
        <v>3095316</v>
      </c>
    </row>
    <row r="839" spans="2:23" ht="91.15">
      <c r="B839" s="78">
        <v>2379</v>
      </c>
      <c r="C839" s="89" t="s">
        <v>0</v>
      </c>
      <c r="D839" s="8" t="str">
        <f t="shared" si="48"/>
        <v>2379Vigilancia de la salud ambiental</v>
      </c>
      <c r="E839" s="8" t="s">
        <v>1</v>
      </c>
      <c r="F839" s="78" t="s">
        <v>303</v>
      </c>
      <c r="G839" s="78" t="s">
        <v>411</v>
      </c>
      <c r="H839" s="78" t="s">
        <v>305</v>
      </c>
      <c r="I839" s="8" t="s">
        <v>248</v>
      </c>
      <c r="J839" s="8" t="s">
        <v>248</v>
      </c>
      <c r="K839" s="89" t="s">
        <v>38</v>
      </c>
      <c r="L839" s="89" t="s">
        <v>31</v>
      </c>
      <c r="M839" s="8" t="str">
        <f t="shared" si="47"/>
        <v>2379Vigilancia de la salud ambientalSANTA FEC. FEBRERO 2025</v>
      </c>
      <c r="N839" s="125">
        <f t="shared" si="45"/>
        <v>0</v>
      </c>
      <c r="O839" s="125">
        <f t="shared" si="46"/>
        <v>3615949</v>
      </c>
      <c r="P839" s="125">
        <v>0</v>
      </c>
      <c r="Q839" s="96">
        <v>2</v>
      </c>
      <c r="R839" s="96">
        <v>0</v>
      </c>
      <c r="S839" s="96">
        <v>7231898</v>
      </c>
      <c r="T839" s="96">
        <v>0</v>
      </c>
      <c r="U839" s="96">
        <v>2</v>
      </c>
      <c r="V839" s="96">
        <v>0</v>
      </c>
      <c r="W839" s="96">
        <v>7231898</v>
      </c>
    </row>
    <row r="840" spans="2:23" ht="91.15">
      <c r="B840" s="78">
        <v>2379</v>
      </c>
      <c r="C840" s="89" t="s">
        <v>0</v>
      </c>
      <c r="D840" s="8" t="str">
        <f t="shared" si="48"/>
        <v>2379Vigilancia de la salud ambiental</v>
      </c>
      <c r="E840" s="8" t="s">
        <v>1</v>
      </c>
      <c r="F840" s="78" t="s">
        <v>303</v>
      </c>
      <c r="G840" s="78" t="s">
        <v>411</v>
      </c>
      <c r="H840" s="78" t="s">
        <v>305</v>
      </c>
      <c r="I840" s="8" t="s">
        <v>248</v>
      </c>
      <c r="J840" s="8" t="s">
        <v>248</v>
      </c>
      <c r="K840" s="77" t="s">
        <v>40</v>
      </c>
      <c r="L840" s="89" t="s">
        <v>31</v>
      </c>
      <c r="M840" s="8" t="str">
        <f t="shared" si="47"/>
        <v>2379Vigilancia de la salud ambientalSAN CRISTOBALC. FEBRERO 2025</v>
      </c>
      <c r="N840" s="125">
        <f t="shared" si="45"/>
        <v>0</v>
      </c>
      <c r="O840" s="125">
        <f t="shared" si="46"/>
        <v>3615949</v>
      </c>
      <c r="P840" s="125">
        <v>0</v>
      </c>
      <c r="Q840" s="96">
        <v>2</v>
      </c>
      <c r="R840" s="96">
        <v>0</v>
      </c>
      <c r="S840" s="96">
        <v>7231898</v>
      </c>
      <c r="T840" s="96">
        <v>0</v>
      </c>
      <c r="U840" s="96">
        <v>2</v>
      </c>
      <c r="V840" s="96">
        <v>0</v>
      </c>
      <c r="W840" s="96">
        <v>7231898</v>
      </c>
    </row>
    <row r="841" spans="2:23" ht="91.15">
      <c r="B841" s="78">
        <v>2379</v>
      </c>
      <c r="C841" s="89" t="s">
        <v>0</v>
      </c>
      <c r="D841" s="8" t="str">
        <f t="shared" si="48"/>
        <v>2379Vigilancia de la salud ambiental</v>
      </c>
      <c r="E841" s="8" t="s">
        <v>1</v>
      </c>
      <c r="F841" s="78" t="s">
        <v>303</v>
      </c>
      <c r="G841" s="78" t="s">
        <v>411</v>
      </c>
      <c r="H841" s="78" t="s">
        <v>305</v>
      </c>
      <c r="I841" s="8" t="s">
        <v>248</v>
      </c>
      <c r="J841" s="8" t="s">
        <v>248</v>
      </c>
      <c r="K841" s="89" t="s">
        <v>41</v>
      </c>
      <c r="L841" s="89" t="s">
        <v>31</v>
      </c>
      <c r="M841" s="8" t="str">
        <f t="shared" si="47"/>
        <v>2379Vigilancia de la salud ambientalRAFAEL URIBE URIBEC. FEBRERO 2025</v>
      </c>
      <c r="N841" s="125">
        <f t="shared" si="45"/>
        <v>0</v>
      </c>
      <c r="O841" s="125">
        <f t="shared" si="46"/>
        <v>3615949</v>
      </c>
      <c r="P841" s="125">
        <v>0</v>
      </c>
      <c r="Q841" s="96">
        <v>2</v>
      </c>
      <c r="R841" s="96">
        <v>0</v>
      </c>
      <c r="S841" s="96">
        <v>7231898</v>
      </c>
      <c r="T841" s="96">
        <v>0</v>
      </c>
      <c r="U841" s="96">
        <v>2</v>
      </c>
      <c r="V841" s="96">
        <v>0</v>
      </c>
      <c r="W841" s="96">
        <v>7231898</v>
      </c>
    </row>
    <row r="842" spans="2:23" ht="136.9">
      <c r="B842" s="78">
        <v>2380</v>
      </c>
      <c r="C842" s="89" t="s">
        <v>0</v>
      </c>
      <c r="D842" s="8" t="str">
        <f t="shared" si="48"/>
        <v>2380Vigilancia de la salud ambiental</v>
      </c>
      <c r="E842" s="8" t="s">
        <v>1</v>
      </c>
      <c r="F842" s="78" t="s">
        <v>303</v>
      </c>
      <c r="G842" s="78" t="s">
        <v>412</v>
      </c>
      <c r="H842" s="78" t="s">
        <v>305</v>
      </c>
      <c r="I842" s="8" t="s">
        <v>248</v>
      </c>
      <c r="J842" s="8" t="s">
        <v>248</v>
      </c>
      <c r="K842" s="77" t="s">
        <v>40</v>
      </c>
      <c r="L842" s="89" t="s">
        <v>31</v>
      </c>
      <c r="M842" s="8" t="str">
        <f t="shared" si="47"/>
        <v>2380Vigilancia de la salud ambientalSAN CRISTOBALC. FEBRERO 2025</v>
      </c>
      <c r="N842" s="125">
        <f t="shared" si="45"/>
        <v>0</v>
      </c>
      <c r="O842" s="125">
        <f t="shared" si="46"/>
        <v>3615949</v>
      </c>
      <c r="P842" s="125">
        <v>0</v>
      </c>
      <c r="Q842" s="96">
        <v>2</v>
      </c>
      <c r="R842" s="96">
        <v>0</v>
      </c>
      <c r="S842" s="96">
        <v>7231898</v>
      </c>
      <c r="T842" s="96">
        <v>0</v>
      </c>
      <c r="U842" s="96">
        <v>2</v>
      </c>
      <c r="V842" s="96">
        <v>0</v>
      </c>
      <c r="W842" s="96">
        <v>7231898</v>
      </c>
    </row>
    <row r="843" spans="2:23" ht="72">
      <c r="B843" s="78">
        <v>2384</v>
      </c>
      <c r="C843" s="89" t="s">
        <v>0</v>
      </c>
      <c r="D843" s="8" t="str">
        <f t="shared" si="48"/>
        <v>2384Vigilancia de la salud ambiental</v>
      </c>
      <c r="E843" s="8" t="s">
        <v>1</v>
      </c>
      <c r="F843" s="78" t="s">
        <v>296</v>
      </c>
      <c r="G843" s="78" t="s">
        <v>413</v>
      </c>
      <c r="H843" s="78" t="s">
        <v>298</v>
      </c>
      <c r="I843" s="8" t="s">
        <v>248</v>
      </c>
      <c r="J843" s="8" t="s">
        <v>248</v>
      </c>
      <c r="K843" s="89" t="s">
        <v>41</v>
      </c>
      <c r="L843" s="89" t="s">
        <v>31</v>
      </c>
      <c r="M843" s="8" t="str">
        <f t="shared" si="47"/>
        <v>2384Vigilancia de la salud ambientalRAFAEL URIBE URIBEC. FEBRERO 2025</v>
      </c>
      <c r="N843" s="125">
        <f t="shared" si="45"/>
        <v>0</v>
      </c>
      <c r="O843" s="125">
        <f t="shared" si="46"/>
        <v>65512929</v>
      </c>
      <c r="P843" s="125">
        <v>0</v>
      </c>
      <c r="Q843" s="96">
        <v>1</v>
      </c>
      <c r="R843" s="96">
        <v>0</v>
      </c>
      <c r="S843" s="96">
        <v>65512929</v>
      </c>
      <c r="T843" s="96">
        <v>0</v>
      </c>
      <c r="U843" s="96">
        <v>1</v>
      </c>
      <c r="V843" s="96">
        <v>0</v>
      </c>
      <c r="W843" s="96">
        <v>65512929</v>
      </c>
    </row>
    <row r="844" spans="2:23" ht="60">
      <c r="B844" s="78">
        <v>2386</v>
      </c>
      <c r="C844" s="89" t="s">
        <v>0</v>
      </c>
      <c r="D844" s="8" t="str">
        <f t="shared" si="48"/>
        <v>2386Vigilancia de la salud ambiental</v>
      </c>
      <c r="E844" s="8" t="s">
        <v>1</v>
      </c>
      <c r="F844" s="78" t="s">
        <v>256</v>
      </c>
      <c r="G844" s="78" t="s">
        <v>414</v>
      </c>
      <c r="H844" s="78" t="s">
        <v>312</v>
      </c>
      <c r="I844" s="8" t="s">
        <v>248</v>
      </c>
      <c r="J844" s="8" t="s">
        <v>248</v>
      </c>
      <c r="K844" s="77" t="s">
        <v>40</v>
      </c>
      <c r="L844" s="89" t="s">
        <v>31</v>
      </c>
      <c r="M844" s="8" t="str">
        <f t="shared" si="47"/>
        <v>2386Vigilancia de la salud ambientalSAN CRISTOBALC. FEBRERO 2025</v>
      </c>
      <c r="N844" s="125">
        <f t="shared" si="45"/>
        <v>0</v>
      </c>
      <c r="O844" s="125">
        <f t="shared" si="46"/>
        <v>5530386</v>
      </c>
      <c r="P844" s="125">
        <v>0</v>
      </c>
      <c r="Q844" s="96">
        <v>1</v>
      </c>
      <c r="R844" s="96">
        <v>0</v>
      </c>
      <c r="S844" s="96">
        <v>5530386</v>
      </c>
      <c r="T844" s="96">
        <v>0</v>
      </c>
      <c r="U844" s="96">
        <v>1</v>
      </c>
      <c r="V844" s="96">
        <v>0</v>
      </c>
      <c r="W844" s="96">
        <v>5530386</v>
      </c>
    </row>
    <row r="845" spans="2:23" ht="60">
      <c r="B845" s="78">
        <v>2387</v>
      </c>
      <c r="C845" s="89" t="s">
        <v>0</v>
      </c>
      <c r="D845" s="8" t="str">
        <f t="shared" si="48"/>
        <v>2387Vigilancia de la salud ambiental</v>
      </c>
      <c r="E845" s="8" t="s">
        <v>1</v>
      </c>
      <c r="F845" s="78" t="s">
        <v>293</v>
      </c>
      <c r="G845" s="78" t="s">
        <v>415</v>
      </c>
      <c r="H845" s="78" t="s">
        <v>247</v>
      </c>
      <c r="I845" s="8" t="s">
        <v>248</v>
      </c>
      <c r="J845" s="8" t="s">
        <v>248</v>
      </c>
      <c r="K845" s="77" t="s">
        <v>38</v>
      </c>
      <c r="L845" s="89" t="s">
        <v>31</v>
      </c>
      <c r="M845" s="8" t="str">
        <f t="shared" si="47"/>
        <v>2387Vigilancia de la salud ambientalSANTA FEC. FEBRERO 2025</v>
      </c>
      <c r="N845" s="125">
        <f t="shared" si="45"/>
        <v>0</v>
      </c>
      <c r="O845" s="125">
        <f t="shared" si="46"/>
        <v>90168</v>
      </c>
      <c r="P845" s="125">
        <v>0</v>
      </c>
      <c r="Q845" s="96">
        <v>1</v>
      </c>
      <c r="R845" s="96">
        <v>0</v>
      </c>
      <c r="S845" s="96">
        <v>90168</v>
      </c>
      <c r="T845" s="96">
        <v>0</v>
      </c>
      <c r="U845" s="96">
        <v>1</v>
      </c>
      <c r="V845" s="96">
        <v>0</v>
      </c>
      <c r="W845" s="96">
        <v>90168</v>
      </c>
    </row>
    <row r="846" spans="2:23" ht="60">
      <c r="B846" s="78">
        <v>2387</v>
      </c>
      <c r="C846" s="89" t="s">
        <v>0</v>
      </c>
      <c r="D846" s="8" t="str">
        <f t="shared" si="48"/>
        <v>2387Vigilancia de la salud ambiental</v>
      </c>
      <c r="E846" s="8" t="s">
        <v>1</v>
      </c>
      <c r="F846" s="78" t="s">
        <v>293</v>
      </c>
      <c r="G846" s="78" t="s">
        <v>415</v>
      </c>
      <c r="H846" s="78" t="s">
        <v>247</v>
      </c>
      <c r="I846" s="8" t="s">
        <v>248</v>
      </c>
      <c r="J846" s="8" t="s">
        <v>248</v>
      </c>
      <c r="K846" s="89" t="s">
        <v>40</v>
      </c>
      <c r="L846" s="89" t="s">
        <v>31</v>
      </c>
      <c r="M846" s="8" t="str">
        <f t="shared" si="47"/>
        <v>2387Vigilancia de la salud ambientalSAN CRISTOBALC. FEBRERO 2025</v>
      </c>
      <c r="N846" s="125">
        <f t="shared" si="45"/>
        <v>0</v>
      </c>
      <c r="O846" s="125">
        <f t="shared" si="46"/>
        <v>0</v>
      </c>
      <c r="P846" s="125">
        <v>0</v>
      </c>
      <c r="Q846" s="96">
        <v>0</v>
      </c>
      <c r="R846" s="96">
        <v>0</v>
      </c>
      <c r="S846" s="96">
        <v>0</v>
      </c>
      <c r="T846" s="96">
        <v>0</v>
      </c>
      <c r="U846" s="96">
        <v>0</v>
      </c>
      <c r="V846" s="96">
        <v>0</v>
      </c>
      <c r="W846" s="96">
        <v>0</v>
      </c>
    </row>
    <row r="847" spans="2:23" ht="60">
      <c r="B847" s="78">
        <v>2387</v>
      </c>
      <c r="C847" s="89" t="s">
        <v>0</v>
      </c>
      <c r="D847" s="8" t="str">
        <f t="shared" si="48"/>
        <v>2387Vigilancia de la salud ambiental</v>
      </c>
      <c r="E847" s="8" t="s">
        <v>1</v>
      </c>
      <c r="F847" s="78" t="s">
        <v>293</v>
      </c>
      <c r="G847" s="78" t="s">
        <v>415</v>
      </c>
      <c r="H847" s="78" t="s">
        <v>247</v>
      </c>
      <c r="I847" s="8" t="s">
        <v>248</v>
      </c>
      <c r="J847" s="8" t="s">
        <v>248</v>
      </c>
      <c r="K847" s="77" t="s">
        <v>39</v>
      </c>
      <c r="L847" s="89" t="s">
        <v>31</v>
      </c>
      <c r="M847" s="8" t="str">
        <f t="shared" si="47"/>
        <v>2387Vigilancia de la salud ambientalMARTIRESC. FEBRERO 2025</v>
      </c>
      <c r="N847" s="125">
        <f t="shared" si="45"/>
        <v>0</v>
      </c>
      <c r="O847" s="125">
        <f t="shared" si="46"/>
        <v>0</v>
      </c>
      <c r="P847" s="125">
        <v>0</v>
      </c>
      <c r="Q847" s="96">
        <v>0</v>
      </c>
      <c r="R847" s="96">
        <v>0</v>
      </c>
      <c r="S847" s="96">
        <v>0</v>
      </c>
      <c r="T847" s="96">
        <v>0</v>
      </c>
      <c r="U847" s="96">
        <v>0</v>
      </c>
      <c r="V847" s="96">
        <v>0</v>
      </c>
      <c r="W847" s="96">
        <v>0</v>
      </c>
    </row>
    <row r="848" spans="2:23" ht="72">
      <c r="B848" s="78">
        <v>2387</v>
      </c>
      <c r="C848" s="89" t="s">
        <v>0</v>
      </c>
      <c r="D848" s="8" t="str">
        <f t="shared" si="48"/>
        <v>2387Vigilancia de la salud ambiental</v>
      </c>
      <c r="E848" s="8" t="s">
        <v>1</v>
      </c>
      <c r="F848" s="78" t="s">
        <v>293</v>
      </c>
      <c r="G848" s="78" t="s">
        <v>415</v>
      </c>
      <c r="H848" s="78" t="s">
        <v>247</v>
      </c>
      <c r="I848" s="8" t="s">
        <v>248</v>
      </c>
      <c r="J848" s="8" t="s">
        <v>248</v>
      </c>
      <c r="K848" s="89" t="s">
        <v>42</v>
      </c>
      <c r="L848" s="89" t="s">
        <v>31</v>
      </c>
      <c r="M848" s="8" t="str">
        <f t="shared" si="47"/>
        <v>2387Vigilancia de la salud ambientalANTONIO NARIÑOC. FEBRERO 2025</v>
      </c>
      <c r="N848" s="125">
        <f t="shared" si="45"/>
        <v>0</v>
      </c>
      <c r="O848" s="125">
        <f t="shared" si="46"/>
        <v>0</v>
      </c>
      <c r="P848" s="125">
        <v>0</v>
      </c>
      <c r="Q848" s="96">
        <v>0</v>
      </c>
      <c r="R848" s="96">
        <v>0</v>
      </c>
      <c r="S848" s="96">
        <v>0</v>
      </c>
      <c r="T848" s="96">
        <v>0</v>
      </c>
      <c r="U848" s="96">
        <v>0</v>
      </c>
      <c r="V848" s="96">
        <v>0</v>
      </c>
      <c r="W848" s="96">
        <v>0</v>
      </c>
    </row>
    <row r="849" spans="2:23" ht="60">
      <c r="B849" s="78">
        <v>2387</v>
      </c>
      <c r="C849" s="89" t="s">
        <v>0</v>
      </c>
      <c r="D849" s="8" t="str">
        <f t="shared" si="48"/>
        <v>2387Vigilancia de la salud ambiental</v>
      </c>
      <c r="E849" s="8" t="s">
        <v>1</v>
      </c>
      <c r="F849" s="78" t="s">
        <v>293</v>
      </c>
      <c r="G849" s="78" t="s">
        <v>415</v>
      </c>
      <c r="H849" s="78" t="s">
        <v>247</v>
      </c>
      <c r="I849" s="8" t="s">
        <v>248</v>
      </c>
      <c r="J849" s="8" t="s">
        <v>248</v>
      </c>
      <c r="K849" s="89" t="s">
        <v>30</v>
      </c>
      <c r="L849" s="89" t="s">
        <v>31</v>
      </c>
      <c r="M849" s="8" t="str">
        <f t="shared" si="47"/>
        <v>2387Vigilancia de la salud ambientalCANDELARIAC. FEBRERO 2025</v>
      </c>
      <c r="N849" s="125">
        <f t="shared" si="45"/>
        <v>0</v>
      </c>
      <c r="O849" s="125">
        <f t="shared" si="46"/>
        <v>90168</v>
      </c>
      <c r="P849" s="125">
        <v>0</v>
      </c>
      <c r="Q849" s="96">
        <v>2</v>
      </c>
      <c r="R849" s="96">
        <v>0</v>
      </c>
      <c r="S849" s="96">
        <v>180336</v>
      </c>
      <c r="T849" s="96">
        <v>0</v>
      </c>
      <c r="U849" s="96">
        <v>0</v>
      </c>
      <c r="V849" s="96">
        <v>0</v>
      </c>
      <c r="W849" s="96">
        <v>0</v>
      </c>
    </row>
    <row r="850" spans="2:23" ht="72">
      <c r="B850" s="78">
        <v>2387</v>
      </c>
      <c r="C850" s="89" t="s">
        <v>0</v>
      </c>
      <c r="D850" s="8" t="str">
        <f t="shared" si="48"/>
        <v>2387Vigilancia de la salud ambiental</v>
      </c>
      <c r="E850" s="8" t="s">
        <v>1</v>
      </c>
      <c r="F850" s="78" t="s">
        <v>293</v>
      </c>
      <c r="G850" s="78" t="s">
        <v>415</v>
      </c>
      <c r="H850" s="78" t="s">
        <v>247</v>
      </c>
      <c r="I850" s="8" t="s">
        <v>248</v>
      </c>
      <c r="J850" s="8" t="s">
        <v>248</v>
      </c>
      <c r="K850" s="77" t="s">
        <v>41</v>
      </c>
      <c r="L850" s="89" t="s">
        <v>31</v>
      </c>
      <c r="M850" s="8" t="str">
        <f t="shared" si="47"/>
        <v>2387Vigilancia de la salud ambientalRAFAEL URIBE URIBEC. FEBRERO 2025</v>
      </c>
      <c r="N850" s="125">
        <f t="shared" si="45"/>
        <v>0</v>
      </c>
      <c r="O850" s="125">
        <f t="shared" si="46"/>
        <v>90168</v>
      </c>
      <c r="P850" s="125">
        <v>0</v>
      </c>
      <c r="Q850" s="96">
        <v>1</v>
      </c>
      <c r="R850" s="96">
        <v>0</v>
      </c>
      <c r="S850" s="96">
        <v>90168</v>
      </c>
      <c r="T850" s="96">
        <v>0</v>
      </c>
      <c r="U850" s="96">
        <v>1</v>
      </c>
      <c r="V850" s="96">
        <v>0</v>
      </c>
      <c r="W850" s="96">
        <v>90168</v>
      </c>
    </row>
    <row r="851" spans="2:23" ht="60">
      <c r="B851" s="78">
        <v>2388</v>
      </c>
      <c r="C851" s="89" t="s">
        <v>0</v>
      </c>
      <c r="D851" s="8" t="str">
        <f t="shared" si="48"/>
        <v>2388Vigilancia de la salud ambiental</v>
      </c>
      <c r="E851" s="8" t="s">
        <v>1</v>
      </c>
      <c r="F851" s="78" t="s">
        <v>293</v>
      </c>
      <c r="G851" s="78" t="s">
        <v>416</v>
      </c>
      <c r="H851" s="78" t="s">
        <v>247</v>
      </c>
      <c r="I851" s="8" t="s">
        <v>248</v>
      </c>
      <c r="J851" s="8" t="s">
        <v>248</v>
      </c>
      <c r="K851" s="77" t="s">
        <v>38</v>
      </c>
      <c r="L851" s="89" t="s">
        <v>31</v>
      </c>
      <c r="M851" s="8" t="str">
        <f t="shared" si="47"/>
        <v>2388Vigilancia de la salud ambientalSANTA FEC. FEBRERO 2025</v>
      </c>
      <c r="N851" s="125">
        <f t="shared" si="45"/>
        <v>0</v>
      </c>
      <c r="O851" s="125">
        <f t="shared" si="46"/>
        <v>90168</v>
      </c>
      <c r="P851" s="125">
        <v>0</v>
      </c>
      <c r="Q851" s="96">
        <v>2</v>
      </c>
      <c r="R851" s="96">
        <v>0</v>
      </c>
      <c r="S851" s="96">
        <v>180336</v>
      </c>
      <c r="T851" s="96">
        <v>0</v>
      </c>
      <c r="U851" s="96">
        <v>0</v>
      </c>
      <c r="V851" s="96">
        <v>0</v>
      </c>
      <c r="W851" s="96">
        <v>0</v>
      </c>
    </row>
    <row r="852" spans="2:23" ht="60">
      <c r="B852" s="78">
        <v>2388</v>
      </c>
      <c r="C852" s="89" t="s">
        <v>0</v>
      </c>
      <c r="D852" s="8" t="str">
        <f t="shared" si="48"/>
        <v>2388Vigilancia de la salud ambiental</v>
      </c>
      <c r="E852" s="8" t="s">
        <v>1</v>
      </c>
      <c r="F852" s="78" t="s">
        <v>293</v>
      </c>
      <c r="G852" s="78" t="s">
        <v>416</v>
      </c>
      <c r="H852" s="78" t="s">
        <v>247</v>
      </c>
      <c r="I852" s="8" t="s">
        <v>248</v>
      </c>
      <c r="J852" s="8" t="s">
        <v>248</v>
      </c>
      <c r="K852" s="89" t="s">
        <v>40</v>
      </c>
      <c r="L852" s="89" t="s">
        <v>31</v>
      </c>
      <c r="M852" s="8" t="str">
        <f t="shared" si="47"/>
        <v>2388Vigilancia de la salud ambientalSAN CRISTOBALC. FEBRERO 2025</v>
      </c>
      <c r="N852" s="125">
        <f t="shared" si="45"/>
        <v>0</v>
      </c>
      <c r="O852" s="125">
        <f t="shared" si="46"/>
        <v>90168</v>
      </c>
      <c r="P852" s="125">
        <v>0</v>
      </c>
      <c r="Q852" s="96">
        <v>5</v>
      </c>
      <c r="R852" s="96">
        <v>0</v>
      </c>
      <c r="S852" s="96">
        <v>450840</v>
      </c>
      <c r="T852" s="96">
        <v>0</v>
      </c>
      <c r="U852" s="96">
        <v>4</v>
      </c>
      <c r="V852" s="96">
        <v>0</v>
      </c>
      <c r="W852" s="96">
        <v>360672</v>
      </c>
    </row>
    <row r="853" spans="2:23" ht="60">
      <c r="B853" s="78">
        <v>2388</v>
      </c>
      <c r="C853" s="89" t="s">
        <v>0</v>
      </c>
      <c r="D853" s="8" t="str">
        <f t="shared" si="48"/>
        <v>2388Vigilancia de la salud ambiental</v>
      </c>
      <c r="E853" s="8" t="s">
        <v>1</v>
      </c>
      <c r="F853" s="78" t="s">
        <v>293</v>
      </c>
      <c r="G853" s="78" t="s">
        <v>416</v>
      </c>
      <c r="H853" s="78" t="s">
        <v>247</v>
      </c>
      <c r="I853" s="8" t="s">
        <v>248</v>
      </c>
      <c r="J853" s="8" t="s">
        <v>248</v>
      </c>
      <c r="K853" s="77" t="s">
        <v>39</v>
      </c>
      <c r="L853" s="89" t="s">
        <v>31</v>
      </c>
      <c r="M853" s="8" t="str">
        <f t="shared" si="47"/>
        <v>2388Vigilancia de la salud ambientalMARTIRESC. FEBRERO 2025</v>
      </c>
      <c r="N853" s="125">
        <f t="shared" si="45"/>
        <v>0</v>
      </c>
      <c r="O853" s="125">
        <f t="shared" si="46"/>
        <v>90168</v>
      </c>
      <c r="P853" s="125">
        <v>0</v>
      </c>
      <c r="Q853" s="96">
        <v>1</v>
      </c>
      <c r="R853" s="96">
        <v>0</v>
      </c>
      <c r="S853" s="96">
        <v>90168</v>
      </c>
      <c r="T853" s="96">
        <v>0</v>
      </c>
      <c r="U853" s="96">
        <v>0</v>
      </c>
      <c r="V853" s="96">
        <v>0</v>
      </c>
      <c r="W853" s="96">
        <v>0</v>
      </c>
    </row>
    <row r="854" spans="2:23" ht="72">
      <c r="B854" s="78">
        <v>2388</v>
      </c>
      <c r="C854" s="89" t="s">
        <v>0</v>
      </c>
      <c r="D854" s="8" t="str">
        <f t="shared" si="48"/>
        <v>2388Vigilancia de la salud ambiental</v>
      </c>
      <c r="E854" s="8" t="s">
        <v>1</v>
      </c>
      <c r="F854" s="78" t="s">
        <v>293</v>
      </c>
      <c r="G854" s="78" t="s">
        <v>416</v>
      </c>
      <c r="H854" s="78" t="s">
        <v>247</v>
      </c>
      <c r="I854" s="8" t="s">
        <v>248</v>
      </c>
      <c r="J854" s="8" t="s">
        <v>248</v>
      </c>
      <c r="K854" s="89" t="s">
        <v>42</v>
      </c>
      <c r="L854" s="89" t="s">
        <v>31</v>
      </c>
      <c r="M854" s="8" t="str">
        <f t="shared" si="47"/>
        <v>2388Vigilancia de la salud ambientalANTONIO NARIÑOC. FEBRERO 2025</v>
      </c>
      <c r="N854" s="125">
        <f t="shared" si="45"/>
        <v>0</v>
      </c>
      <c r="O854" s="125">
        <f t="shared" si="46"/>
        <v>90168</v>
      </c>
      <c r="P854" s="125">
        <v>0</v>
      </c>
      <c r="Q854" s="96">
        <v>4</v>
      </c>
      <c r="R854" s="96">
        <v>0</v>
      </c>
      <c r="S854" s="96">
        <v>360672</v>
      </c>
      <c r="T854" s="96">
        <v>0</v>
      </c>
      <c r="U854" s="96">
        <v>4</v>
      </c>
      <c r="V854" s="96">
        <v>0</v>
      </c>
      <c r="W854" s="96">
        <v>360672</v>
      </c>
    </row>
    <row r="855" spans="2:23" ht="60">
      <c r="B855" s="78">
        <v>2388</v>
      </c>
      <c r="C855" s="89" t="s">
        <v>0</v>
      </c>
      <c r="D855" s="8" t="str">
        <f t="shared" si="48"/>
        <v>2388Vigilancia de la salud ambiental</v>
      </c>
      <c r="E855" s="8" t="s">
        <v>1</v>
      </c>
      <c r="F855" s="78" t="s">
        <v>293</v>
      </c>
      <c r="G855" s="78" t="s">
        <v>416</v>
      </c>
      <c r="H855" s="78" t="s">
        <v>247</v>
      </c>
      <c r="I855" s="8" t="s">
        <v>248</v>
      </c>
      <c r="J855" s="8" t="s">
        <v>248</v>
      </c>
      <c r="K855" s="89" t="s">
        <v>30</v>
      </c>
      <c r="L855" s="89" t="s">
        <v>31</v>
      </c>
      <c r="M855" s="8" t="str">
        <f t="shared" si="47"/>
        <v>2388Vigilancia de la salud ambientalCANDELARIAC. FEBRERO 2025</v>
      </c>
      <c r="N855" s="125">
        <f t="shared" si="45"/>
        <v>0</v>
      </c>
      <c r="O855" s="125">
        <f t="shared" si="46"/>
        <v>90168</v>
      </c>
      <c r="P855" s="125">
        <v>0</v>
      </c>
      <c r="Q855" s="96">
        <v>1</v>
      </c>
      <c r="R855" s="96">
        <v>0</v>
      </c>
      <c r="S855" s="96">
        <v>90168</v>
      </c>
      <c r="T855" s="96">
        <v>0</v>
      </c>
      <c r="U855" s="96">
        <v>1</v>
      </c>
      <c r="V855" s="96">
        <v>0</v>
      </c>
      <c r="W855" s="96">
        <v>90168</v>
      </c>
    </row>
    <row r="856" spans="2:23" ht="72">
      <c r="B856" s="78">
        <v>2388</v>
      </c>
      <c r="C856" s="89" t="s">
        <v>0</v>
      </c>
      <c r="D856" s="8" t="str">
        <f t="shared" si="48"/>
        <v>2388Vigilancia de la salud ambiental</v>
      </c>
      <c r="E856" s="8" t="s">
        <v>1</v>
      </c>
      <c r="F856" s="78" t="s">
        <v>293</v>
      </c>
      <c r="G856" s="78" t="s">
        <v>416</v>
      </c>
      <c r="H856" s="78" t="s">
        <v>247</v>
      </c>
      <c r="I856" s="8" t="s">
        <v>248</v>
      </c>
      <c r="J856" s="8" t="s">
        <v>248</v>
      </c>
      <c r="K856" s="89" t="s">
        <v>41</v>
      </c>
      <c r="L856" s="89" t="s">
        <v>31</v>
      </c>
      <c r="M856" s="8" t="str">
        <f t="shared" si="47"/>
        <v>2388Vigilancia de la salud ambientalRAFAEL URIBE URIBEC. FEBRERO 2025</v>
      </c>
      <c r="N856" s="125">
        <f t="shared" si="45"/>
        <v>0</v>
      </c>
      <c r="O856" s="125">
        <f t="shared" si="46"/>
        <v>90168</v>
      </c>
      <c r="P856" s="125">
        <v>0</v>
      </c>
      <c r="Q856" s="96">
        <v>4</v>
      </c>
      <c r="R856" s="96">
        <v>0</v>
      </c>
      <c r="S856" s="96">
        <v>360672</v>
      </c>
      <c r="T856" s="96">
        <v>0</v>
      </c>
      <c r="U856" s="96">
        <v>4</v>
      </c>
      <c r="V856" s="96">
        <v>0</v>
      </c>
      <c r="W856" s="96">
        <v>360672</v>
      </c>
    </row>
    <row r="857" spans="2:23" ht="60">
      <c r="B857" s="78">
        <v>2389</v>
      </c>
      <c r="C857" s="89" t="s">
        <v>0</v>
      </c>
      <c r="D857" s="8" t="str">
        <f t="shared" si="48"/>
        <v>2389Vigilancia de la salud ambiental</v>
      </c>
      <c r="E857" s="8" t="s">
        <v>1</v>
      </c>
      <c r="F857" s="78" t="s">
        <v>293</v>
      </c>
      <c r="G857" s="78" t="s">
        <v>417</v>
      </c>
      <c r="H857" s="78" t="s">
        <v>265</v>
      </c>
      <c r="I857" s="8" t="s">
        <v>248</v>
      </c>
      <c r="J857" s="8" t="s">
        <v>248</v>
      </c>
      <c r="K857" s="89" t="s">
        <v>30</v>
      </c>
      <c r="L857" s="89" t="s">
        <v>31</v>
      </c>
      <c r="M857" s="8" t="str">
        <f t="shared" si="47"/>
        <v>2389Vigilancia de la salud ambientalCANDELARIAC. FEBRERO 2025</v>
      </c>
      <c r="N857" s="125">
        <f t="shared" si="45"/>
        <v>0</v>
      </c>
      <c r="O857" s="125">
        <f t="shared" si="46"/>
        <v>60113</v>
      </c>
      <c r="P857" s="125">
        <v>0</v>
      </c>
      <c r="Q857" s="96">
        <v>3</v>
      </c>
      <c r="R857" s="96">
        <v>0</v>
      </c>
      <c r="S857" s="96">
        <v>180339</v>
      </c>
      <c r="T857" s="96">
        <v>0</v>
      </c>
      <c r="U857" s="96">
        <v>3</v>
      </c>
      <c r="V857" s="96">
        <v>0</v>
      </c>
      <c r="W857" s="96">
        <v>180339</v>
      </c>
    </row>
    <row r="858" spans="2:23" ht="60">
      <c r="B858" s="78">
        <v>2390</v>
      </c>
      <c r="C858" s="89" t="s">
        <v>0</v>
      </c>
      <c r="D858" s="8" t="str">
        <f t="shared" si="48"/>
        <v>2390Vigilancia de la salud ambiental</v>
      </c>
      <c r="E858" s="8" t="s">
        <v>1</v>
      </c>
      <c r="F858" s="78" t="s">
        <v>293</v>
      </c>
      <c r="G858" s="78" t="s">
        <v>418</v>
      </c>
      <c r="H858" s="78" t="s">
        <v>265</v>
      </c>
      <c r="I858" s="8" t="s">
        <v>248</v>
      </c>
      <c r="J858" s="8" t="s">
        <v>248</v>
      </c>
      <c r="K858" s="89" t="s">
        <v>30</v>
      </c>
      <c r="L858" s="89" t="s">
        <v>31</v>
      </c>
      <c r="M858" s="8" t="str">
        <f t="shared" si="47"/>
        <v>2390Vigilancia de la salud ambientalCANDELARIAC. FEBRERO 2025</v>
      </c>
      <c r="N858" s="125">
        <f t="shared" ref="N858:N921" si="49">IFERROR(R858/P858,0)</f>
        <v>0</v>
      </c>
      <c r="O858" s="125">
        <f t="shared" ref="O858:O921" si="50">IFERROR(S858/Q858,0)</f>
        <v>60113</v>
      </c>
      <c r="P858" s="125">
        <v>0</v>
      </c>
      <c r="Q858" s="96">
        <v>40</v>
      </c>
      <c r="R858" s="96">
        <v>0</v>
      </c>
      <c r="S858" s="96">
        <v>2404520</v>
      </c>
      <c r="T858" s="96">
        <v>0</v>
      </c>
      <c r="U858" s="96">
        <v>40</v>
      </c>
      <c r="V858" s="96">
        <v>0</v>
      </c>
      <c r="W858" s="96">
        <v>2404520</v>
      </c>
    </row>
    <row r="859" spans="2:23" ht="60">
      <c r="B859" s="78">
        <v>2391</v>
      </c>
      <c r="C859" s="89" t="s">
        <v>0</v>
      </c>
      <c r="D859" s="8" t="str">
        <f t="shared" si="48"/>
        <v>2391Vigilancia de la salud ambiental</v>
      </c>
      <c r="E859" s="8" t="s">
        <v>1</v>
      </c>
      <c r="F859" s="78" t="s">
        <v>293</v>
      </c>
      <c r="G859" s="78" t="s">
        <v>419</v>
      </c>
      <c r="H859" s="78" t="s">
        <v>369</v>
      </c>
      <c r="I859" s="8" t="s">
        <v>248</v>
      </c>
      <c r="J859" s="8" t="s">
        <v>248</v>
      </c>
      <c r="K859" s="77" t="s">
        <v>30</v>
      </c>
      <c r="L859" s="89" t="s">
        <v>31</v>
      </c>
      <c r="M859" s="8" t="str">
        <f t="shared" si="47"/>
        <v>2391Vigilancia de la salud ambientalCANDELARIAC. FEBRERO 2025</v>
      </c>
      <c r="N859" s="125">
        <f t="shared" si="49"/>
        <v>0</v>
      </c>
      <c r="O859" s="125">
        <f t="shared" si="50"/>
        <v>0</v>
      </c>
      <c r="P859" s="125">
        <v>0</v>
      </c>
      <c r="Q859" s="96">
        <v>0</v>
      </c>
      <c r="R859" s="96">
        <v>0</v>
      </c>
      <c r="S859" s="96">
        <v>0</v>
      </c>
      <c r="T859" s="96">
        <v>0</v>
      </c>
      <c r="U859" s="96">
        <v>0</v>
      </c>
      <c r="V859" s="96">
        <v>0</v>
      </c>
      <c r="W859" s="96">
        <v>0</v>
      </c>
    </row>
    <row r="860" spans="2:23" ht="60">
      <c r="B860" s="78">
        <v>2392</v>
      </c>
      <c r="C860" s="89" t="s">
        <v>0</v>
      </c>
      <c r="D860" s="8" t="str">
        <f t="shared" si="48"/>
        <v>2392Vigilancia de la salud ambiental</v>
      </c>
      <c r="E860" s="8" t="s">
        <v>1</v>
      </c>
      <c r="F860" s="78" t="s">
        <v>293</v>
      </c>
      <c r="G860" s="78" t="s">
        <v>420</v>
      </c>
      <c r="H860" s="78" t="s">
        <v>265</v>
      </c>
      <c r="I860" s="8" t="s">
        <v>248</v>
      </c>
      <c r="J860" s="8" t="s">
        <v>248</v>
      </c>
      <c r="K860" s="89" t="s">
        <v>30</v>
      </c>
      <c r="L860" s="89" t="s">
        <v>31</v>
      </c>
      <c r="M860" s="8" t="str">
        <f t="shared" si="47"/>
        <v>2392Vigilancia de la salud ambientalCANDELARIAC. FEBRERO 2025</v>
      </c>
      <c r="N860" s="125">
        <f t="shared" si="49"/>
        <v>0</v>
      </c>
      <c r="O860" s="125">
        <f t="shared" si="50"/>
        <v>60113</v>
      </c>
      <c r="P860" s="125">
        <v>0</v>
      </c>
      <c r="Q860" s="96">
        <v>9</v>
      </c>
      <c r="R860" s="96">
        <v>0</v>
      </c>
      <c r="S860" s="96">
        <v>541017</v>
      </c>
      <c r="T860" s="96">
        <v>0</v>
      </c>
      <c r="U860" s="96">
        <v>9</v>
      </c>
      <c r="V860" s="96">
        <v>0</v>
      </c>
      <c r="W860" s="96">
        <v>541017</v>
      </c>
    </row>
    <row r="861" spans="2:23" ht="60">
      <c r="B861" s="78">
        <v>2393</v>
      </c>
      <c r="C861" s="89" t="s">
        <v>0</v>
      </c>
      <c r="D861" s="8" t="str">
        <f t="shared" si="48"/>
        <v>2393Vigilancia de la salud ambiental</v>
      </c>
      <c r="E861" s="8" t="s">
        <v>1</v>
      </c>
      <c r="F861" s="78" t="s">
        <v>293</v>
      </c>
      <c r="G861" s="78" t="s">
        <v>421</v>
      </c>
      <c r="H861" s="78" t="s">
        <v>247</v>
      </c>
      <c r="I861" s="8" t="s">
        <v>248</v>
      </c>
      <c r="J861" s="8" t="s">
        <v>248</v>
      </c>
      <c r="K861" s="77" t="s">
        <v>38</v>
      </c>
      <c r="L861" s="89" t="s">
        <v>31</v>
      </c>
      <c r="M861" s="8" t="str">
        <f t="shared" si="47"/>
        <v>2393Vigilancia de la salud ambientalSANTA FEC. FEBRERO 2025</v>
      </c>
      <c r="N861" s="125">
        <f t="shared" si="49"/>
        <v>0</v>
      </c>
      <c r="O861" s="125">
        <f t="shared" si="50"/>
        <v>90168</v>
      </c>
      <c r="P861" s="125">
        <v>0</v>
      </c>
      <c r="Q861" s="96">
        <v>3</v>
      </c>
      <c r="R861" s="96">
        <v>0</v>
      </c>
      <c r="S861" s="96">
        <v>270504</v>
      </c>
      <c r="T861" s="96">
        <v>0</v>
      </c>
      <c r="U861" s="96">
        <v>2</v>
      </c>
      <c r="V861" s="96">
        <v>0</v>
      </c>
      <c r="W861" s="96">
        <v>180336</v>
      </c>
    </row>
    <row r="862" spans="2:23" ht="60">
      <c r="B862" s="78">
        <v>2393</v>
      </c>
      <c r="C862" s="89" t="s">
        <v>0</v>
      </c>
      <c r="D862" s="8" t="str">
        <f t="shared" si="48"/>
        <v>2393Vigilancia de la salud ambiental</v>
      </c>
      <c r="E862" s="8" t="s">
        <v>1</v>
      </c>
      <c r="F862" s="78" t="s">
        <v>293</v>
      </c>
      <c r="G862" s="78" t="s">
        <v>421</v>
      </c>
      <c r="H862" s="78" t="s">
        <v>247</v>
      </c>
      <c r="I862" s="8" t="s">
        <v>248</v>
      </c>
      <c r="J862" s="8" t="s">
        <v>248</v>
      </c>
      <c r="K862" s="89" t="s">
        <v>40</v>
      </c>
      <c r="L862" s="89" t="s">
        <v>31</v>
      </c>
      <c r="M862" s="8" t="str">
        <f t="shared" si="47"/>
        <v>2393Vigilancia de la salud ambientalSAN CRISTOBALC. FEBRERO 2025</v>
      </c>
      <c r="N862" s="125">
        <f t="shared" si="49"/>
        <v>0</v>
      </c>
      <c r="O862" s="125">
        <f t="shared" si="50"/>
        <v>90168</v>
      </c>
      <c r="P862" s="125">
        <v>0</v>
      </c>
      <c r="Q862" s="96">
        <v>15</v>
      </c>
      <c r="R862" s="96">
        <v>0</v>
      </c>
      <c r="S862" s="96">
        <v>1352520</v>
      </c>
      <c r="T862" s="96">
        <v>0</v>
      </c>
      <c r="U862" s="96">
        <v>14</v>
      </c>
      <c r="V862" s="96">
        <v>0</v>
      </c>
      <c r="W862" s="96">
        <v>1262352</v>
      </c>
    </row>
    <row r="863" spans="2:23" ht="60">
      <c r="B863" s="78">
        <v>2393</v>
      </c>
      <c r="C863" s="89" t="s">
        <v>0</v>
      </c>
      <c r="D863" s="8" t="str">
        <f t="shared" si="48"/>
        <v>2393Vigilancia de la salud ambiental</v>
      </c>
      <c r="E863" s="8" t="s">
        <v>1</v>
      </c>
      <c r="F863" s="78" t="s">
        <v>293</v>
      </c>
      <c r="G863" s="78" t="s">
        <v>421</v>
      </c>
      <c r="H863" s="78" t="s">
        <v>247</v>
      </c>
      <c r="I863" s="8" t="s">
        <v>248</v>
      </c>
      <c r="J863" s="8" t="s">
        <v>248</v>
      </c>
      <c r="K863" s="77" t="s">
        <v>39</v>
      </c>
      <c r="L863" s="89" t="s">
        <v>31</v>
      </c>
      <c r="M863" s="8" t="str">
        <f t="shared" si="47"/>
        <v>2393Vigilancia de la salud ambientalMARTIRESC. FEBRERO 2025</v>
      </c>
      <c r="N863" s="125">
        <f t="shared" si="49"/>
        <v>0</v>
      </c>
      <c r="O863" s="125">
        <f t="shared" si="50"/>
        <v>90168</v>
      </c>
      <c r="P863" s="125">
        <v>0</v>
      </c>
      <c r="Q863" s="96">
        <v>4</v>
      </c>
      <c r="R863" s="96">
        <v>0</v>
      </c>
      <c r="S863" s="96">
        <v>360672</v>
      </c>
      <c r="T863" s="96">
        <v>0</v>
      </c>
      <c r="U863" s="96">
        <v>4</v>
      </c>
      <c r="V863" s="96">
        <v>0</v>
      </c>
      <c r="W863" s="96">
        <v>360672</v>
      </c>
    </row>
    <row r="864" spans="2:23" ht="72">
      <c r="B864" s="78">
        <v>2393</v>
      </c>
      <c r="C864" s="89" t="s">
        <v>0</v>
      </c>
      <c r="D864" s="8" t="str">
        <f t="shared" si="48"/>
        <v>2393Vigilancia de la salud ambiental</v>
      </c>
      <c r="E864" s="8" t="s">
        <v>1</v>
      </c>
      <c r="F864" s="78" t="s">
        <v>293</v>
      </c>
      <c r="G864" s="78" t="s">
        <v>421</v>
      </c>
      <c r="H864" s="78" t="s">
        <v>247</v>
      </c>
      <c r="I864" s="8" t="s">
        <v>248</v>
      </c>
      <c r="J864" s="8" t="s">
        <v>248</v>
      </c>
      <c r="K864" s="89" t="s">
        <v>42</v>
      </c>
      <c r="L864" s="89" t="s">
        <v>31</v>
      </c>
      <c r="M864" s="8" t="str">
        <f t="shared" si="47"/>
        <v>2393Vigilancia de la salud ambientalANTONIO NARIÑOC. FEBRERO 2025</v>
      </c>
      <c r="N864" s="125">
        <f t="shared" si="49"/>
        <v>0</v>
      </c>
      <c r="O864" s="125">
        <f t="shared" si="50"/>
        <v>90168</v>
      </c>
      <c r="P864" s="125">
        <v>0</v>
      </c>
      <c r="Q864" s="96">
        <v>4</v>
      </c>
      <c r="R864" s="96">
        <v>0</v>
      </c>
      <c r="S864" s="96">
        <v>360672</v>
      </c>
      <c r="T864" s="96">
        <v>0</v>
      </c>
      <c r="U864" s="96">
        <v>4</v>
      </c>
      <c r="V864" s="96">
        <v>0</v>
      </c>
      <c r="W864" s="96">
        <v>360672</v>
      </c>
    </row>
    <row r="865" spans="2:23" ht="60">
      <c r="B865" s="78">
        <v>2393</v>
      </c>
      <c r="C865" s="89" t="s">
        <v>0</v>
      </c>
      <c r="D865" s="8" t="str">
        <f t="shared" si="48"/>
        <v>2393Vigilancia de la salud ambiental</v>
      </c>
      <c r="E865" s="8" t="s">
        <v>1</v>
      </c>
      <c r="F865" s="78" t="s">
        <v>293</v>
      </c>
      <c r="G865" s="78" t="s">
        <v>421</v>
      </c>
      <c r="H865" s="78" t="s">
        <v>247</v>
      </c>
      <c r="I865" s="8" t="s">
        <v>248</v>
      </c>
      <c r="J865" s="8" t="s">
        <v>248</v>
      </c>
      <c r="K865" s="89" t="s">
        <v>30</v>
      </c>
      <c r="L865" s="89" t="s">
        <v>31</v>
      </c>
      <c r="M865" s="8" t="str">
        <f t="shared" si="47"/>
        <v>2393Vigilancia de la salud ambientalCANDELARIAC. FEBRERO 2025</v>
      </c>
      <c r="N865" s="125">
        <f t="shared" si="49"/>
        <v>0</v>
      </c>
      <c r="O865" s="125">
        <f t="shared" si="50"/>
        <v>90168</v>
      </c>
      <c r="P865" s="125">
        <v>0</v>
      </c>
      <c r="Q865" s="96">
        <v>2</v>
      </c>
      <c r="R865" s="96">
        <v>0</v>
      </c>
      <c r="S865" s="96">
        <v>180336</v>
      </c>
      <c r="T865" s="96">
        <v>0</v>
      </c>
      <c r="U865" s="96">
        <v>2</v>
      </c>
      <c r="V865" s="96">
        <v>0</v>
      </c>
      <c r="W865" s="96">
        <v>180336</v>
      </c>
    </row>
    <row r="866" spans="2:23" ht="72">
      <c r="B866" s="78">
        <v>2393</v>
      </c>
      <c r="C866" s="89" t="s">
        <v>0</v>
      </c>
      <c r="D866" s="8" t="str">
        <f t="shared" si="48"/>
        <v>2393Vigilancia de la salud ambiental</v>
      </c>
      <c r="E866" s="8" t="s">
        <v>1</v>
      </c>
      <c r="F866" s="78" t="s">
        <v>293</v>
      </c>
      <c r="G866" s="78" t="s">
        <v>421</v>
      </c>
      <c r="H866" s="78" t="s">
        <v>247</v>
      </c>
      <c r="I866" s="8" t="s">
        <v>248</v>
      </c>
      <c r="J866" s="8" t="s">
        <v>248</v>
      </c>
      <c r="K866" s="77" t="s">
        <v>41</v>
      </c>
      <c r="L866" s="89" t="s">
        <v>31</v>
      </c>
      <c r="M866" s="8" t="str">
        <f t="shared" si="47"/>
        <v>2393Vigilancia de la salud ambientalRAFAEL URIBE URIBEC. FEBRERO 2025</v>
      </c>
      <c r="N866" s="125">
        <f t="shared" si="49"/>
        <v>0</v>
      </c>
      <c r="O866" s="125">
        <f t="shared" si="50"/>
        <v>90168</v>
      </c>
      <c r="P866" s="125">
        <v>0</v>
      </c>
      <c r="Q866" s="96">
        <v>10</v>
      </c>
      <c r="R866" s="96">
        <v>0</v>
      </c>
      <c r="S866" s="96">
        <v>901680</v>
      </c>
      <c r="T866" s="96">
        <v>0</v>
      </c>
      <c r="U866" s="96">
        <v>10</v>
      </c>
      <c r="V866" s="96">
        <v>0</v>
      </c>
      <c r="W866" s="96">
        <v>901680</v>
      </c>
    </row>
    <row r="867" spans="2:23" ht="60">
      <c r="B867" s="78">
        <v>2395</v>
      </c>
      <c r="C867" s="89" t="s">
        <v>0</v>
      </c>
      <c r="D867" s="8" t="str">
        <f t="shared" si="48"/>
        <v>2395Vigilancia de la salud ambiental</v>
      </c>
      <c r="E867" s="8" t="s">
        <v>1</v>
      </c>
      <c r="F867" s="78" t="s">
        <v>293</v>
      </c>
      <c r="G867" s="78" t="s">
        <v>422</v>
      </c>
      <c r="H867" s="78" t="s">
        <v>310</v>
      </c>
      <c r="I867" s="8" t="s">
        <v>248</v>
      </c>
      <c r="J867" s="8" t="s">
        <v>248</v>
      </c>
      <c r="K867" s="89" t="s">
        <v>30</v>
      </c>
      <c r="L867" s="89" t="s">
        <v>31</v>
      </c>
      <c r="M867" s="8" t="str">
        <f t="shared" si="47"/>
        <v>2395Vigilancia de la salud ambientalCANDELARIAC. FEBRERO 2025</v>
      </c>
      <c r="N867" s="125">
        <f t="shared" si="49"/>
        <v>0</v>
      </c>
      <c r="O867" s="125">
        <f t="shared" si="50"/>
        <v>180339</v>
      </c>
      <c r="P867" s="125">
        <v>0</v>
      </c>
      <c r="Q867" s="96">
        <v>125</v>
      </c>
      <c r="R867" s="96">
        <v>0</v>
      </c>
      <c r="S867" s="96">
        <v>22542375</v>
      </c>
      <c r="T867" s="96">
        <v>0</v>
      </c>
      <c r="U867" s="96">
        <v>125</v>
      </c>
      <c r="V867" s="96">
        <v>0</v>
      </c>
      <c r="W867" s="96">
        <v>22542375</v>
      </c>
    </row>
    <row r="868" spans="2:23" ht="72">
      <c r="B868" s="78">
        <v>2396</v>
      </c>
      <c r="C868" s="89" t="s">
        <v>0</v>
      </c>
      <c r="D868" s="8" t="str">
        <f t="shared" si="48"/>
        <v>2396Vigilancia de la salud ambiental</v>
      </c>
      <c r="E868" s="8" t="s">
        <v>1</v>
      </c>
      <c r="F868" s="78" t="s">
        <v>293</v>
      </c>
      <c r="G868" s="78" t="s">
        <v>423</v>
      </c>
      <c r="H868" s="78" t="s">
        <v>317</v>
      </c>
      <c r="I868" s="8" t="s">
        <v>248</v>
      </c>
      <c r="J868" s="8" t="s">
        <v>248</v>
      </c>
      <c r="K868" s="77" t="s">
        <v>42</v>
      </c>
      <c r="L868" s="89" t="s">
        <v>31</v>
      </c>
      <c r="M868" s="8" t="str">
        <f t="shared" si="47"/>
        <v>2396Vigilancia de la salud ambientalANTONIO NARIÑOC. FEBRERO 2025</v>
      </c>
      <c r="N868" s="125">
        <f t="shared" si="49"/>
        <v>0</v>
      </c>
      <c r="O868" s="125">
        <f t="shared" si="50"/>
        <v>6870837</v>
      </c>
      <c r="P868" s="125">
        <v>0</v>
      </c>
      <c r="Q868" s="96">
        <v>1</v>
      </c>
      <c r="R868" s="96">
        <v>0</v>
      </c>
      <c r="S868" s="96">
        <v>6870837</v>
      </c>
      <c r="T868" s="96">
        <v>0</v>
      </c>
      <c r="U868" s="96">
        <v>1</v>
      </c>
      <c r="V868" s="96">
        <v>0</v>
      </c>
      <c r="W868" s="96">
        <v>6870837</v>
      </c>
    </row>
    <row r="869" spans="2:23" ht="60">
      <c r="B869" s="78">
        <v>2399</v>
      </c>
      <c r="C869" s="89" t="s">
        <v>0</v>
      </c>
      <c r="D869" s="8" t="str">
        <f t="shared" si="48"/>
        <v>2399Vigilancia de la salud ambiental</v>
      </c>
      <c r="E869" s="8" t="s">
        <v>1</v>
      </c>
      <c r="F869" s="78" t="s">
        <v>303</v>
      </c>
      <c r="G869" s="78" t="s">
        <v>424</v>
      </c>
      <c r="H869" s="78" t="s">
        <v>247</v>
      </c>
      <c r="I869" s="8" t="s">
        <v>248</v>
      </c>
      <c r="J869" s="8" t="s">
        <v>248</v>
      </c>
      <c r="K869" s="89" t="s">
        <v>38</v>
      </c>
      <c r="L869" s="89" t="s">
        <v>31</v>
      </c>
      <c r="M869" s="8" t="str">
        <f t="shared" si="47"/>
        <v>2399Vigilancia de la salud ambientalSANTA FEC. FEBRERO 2025</v>
      </c>
      <c r="N869" s="125">
        <f t="shared" si="49"/>
        <v>0</v>
      </c>
      <c r="O869" s="125">
        <f t="shared" si="50"/>
        <v>29479</v>
      </c>
      <c r="P869" s="125">
        <v>0</v>
      </c>
      <c r="Q869" s="96">
        <v>66</v>
      </c>
      <c r="R869" s="96">
        <v>0</v>
      </c>
      <c r="S869" s="96">
        <v>1945614</v>
      </c>
      <c r="T869" s="96">
        <v>0</v>
      </c>
      <c r="U869" s="96">
        <v>66</v>
      </c>
      <c r="V869" s="96">
        <v>0</v>
      </c>
      <c r="W869" s="96">
        <v>1945614</v>
      </c>
    </row>
    <row r="870" spans="2:23" ht="60">
      <c r="B870" s="78">
        <v>2399</v>
      </c>
      <c r="C870" s="89" t="s">
        <v>0</v>
      </c>
      <c r="D870" s="8" t="str">
        <f t="shared" si="48"/>
        <v>2399Vigilancia de la salud ambiental</v>
      </c>
      <c r="E870" s="8" t="s">
        <v>1</v>
      </c>
      <c r="F870" s="78" t="s">
        <v>303</v>
      </c>
      <c r="G870" s="78" t="s">
        <v>424</v>
      </c>
      <c r="H870" s="78" t="s">
        <v>247</v>
      </c>
      <c r="I870" s="8" t="s">
        <v>248</v>
      </c>
      <c r="J870" s="8" t="s">
        <v>248</v>
      </c>
      <c r="K870" s="77" t="s">
        <v>40</v>
      </c>
      <c r="L870" s="89" t="s">
        <v>31</v>
      </c>
      <c r="M870" s="8" t="str">
        <f t="shared" si="47"/>
        <v>2399Vigilancia de la salud ambientalSAN CRISTOBALC. FEBRERO 2025</v>
      </c>
      <c r="N870" s="125">
        <f t="shared" si="49"/>
        <v>0</v>
      </c>
      <c r="O870" s="125">
        <f t="shared" si="50"/>
        <v>29479</v>
      </c>
      <c r="P870" s="125">
        <v>0</v>
      </c>
      <c r="Q870" s="96">
        <v>82</v>
      </c>
      <c r="R870" s="96">
        <v>0</v>
      </c>
      <c r="S870" s="96">
        <v>2417278</v>
      </c>
      <c r="T870" s="96">
        <v>0</v>
      </c>
      <c r="U870" s="96">
        <v>82</v>
      </c>
      <c r="V870" s="96">
        <v>0</v>
      </c>
      <c r="W870" s="96">
        <v>2417278</v>
      </c>
    </row>
    <row r="871" spans="2:23" ht="60">
      <c r="B871" s="78">
        <v>2399</v>
      </c>
      <c r="C871" s="89" t="s">
        <v>0</v>
      </c>
      <c r="D871" s="8" t="str">
        <f t="shared" si="48"/>
        <v>2399Vigilancia de la salud ambiental</v>
      </c>
      <c r="E871" s="8" t="s">
        <v>1</v>
      </c>
      <c r="F871" s="78" t="s">
        <v>303</v>
      </c>
      <c r="G871" s="78" t="s">
        <v>424</v>
      </c>
      <c r="H871" s="78" t="s">
        <v>247</v>
      </c>
      <c r="I871" s="8" t="s">
        <v>248</v>
      </c>
      <c r="J871" s="8" t="s">
        <v>248</v>
      </c>
      <c r="K871" s="89" t="s">
        <v>39</v>
      </c>
      <c r="L871" s="89" t="s">
        <v>31</v>
      </c>
      <c r="M871" s="8" t="str">
        <f t="shared" si="47"/>
        <v>2399Vigilancia de la salud ambientalMARTIRESC. FEBRERO 2025</v>
      </c>
      <c r="N871" s="125">
        <f t="shared" si="49"/>
        <v>0</v>
      </c>
      <c r="O871" s="125">
        <f t="shared" si="50"/>
        <v>29479</v>
      </c>
      <c r="P871" s="125">
        <v>0</v>
      </c>
      <c r="Q871" s="96">
        <v>140</v>
      </c>
      <c r="R871" s="96">
        <v>0</v>
      </c>
      <c r="S871" s="96">
        <v>4127060</v>
      </c>
      <c r="T871" s="96">
        <v>0</v>
      </c>
      <c r="U871" s="96">
        <v>140</v>
      </c>
      <c r="V871" s="96">
        <v>0</v>
      </c>
      <c r="W871" s="96">
        <v>4127060</v>
      </c>
    </row>
    <row r="872" spans="2:23" ht="72">
      <c r="B872" s="78">
        <v>2399</v>
      </c>
      <c r="C872" s="89" t="s">
        <v>0</v>
      </c>
      <c r="D872" s="8" t="str">
        <f t="shared" si="48"/>
        <v>2399Vigilancia de la salud ambiental</v>
      </c>
      <c r="E872" s="8" t="s">
        <v>1</v>
      </c>
      <c r="F872" s="78" t="s">
        <v>303</v>
      </c>
      <c r="G872" s="78" t="s">
        <v>424</v>
      </c>
      <c r="H872" s="78" t="s">
        <v>247</v>
      </c>
      <c r="I872" s="8" t="s">
        <v>248</v>
      </c>
      <c r="J872" s="8" t="s">
        <v>248</v>
      </c>
      <c r="K872" s="77" t="s">
        <v>42</v>
      </c>
      <c r="L872" s="89" t="s">
        <v>31</v>
      </c>
      <c r="M872" s="8" t="str">
        <f t="shared" si="47"/>
        <v>2399Vigilancia de la salud ambientalANTONIO NARIÑOC. FEBRERO 2025</v>
      </c>
      <c r="N872" s="125">
        <f t="shared" si="49"/>
        <v>0</v>
      </c>
      <c r="O872" s="125">
        <f t="shared" si="50"/>
        <v>29479</v>
      </c>
      <c r="P872" s="125">
        <v>0</v>
      </c>
      <c r="Q872" s="96">
        <v>73</v>
      </c>
      <c r="R872" s="96">
        <v>0</v>
      </c>
      <c r="S872" s="96">
        <v>2151967</v>
      </c>
      <c r="T872" s="96">
        <v>0</v>
      </c>
      <c r="U872" s="96">
        <v>73</v>
      </c>
      <c r="V872" s="96">
        <v>0</v>
      </c>
      <c r="W872" s="96">
        <v>2151967</v>
      </c>
    </row>
    <row r="873" spans="2:23" ht="60">
      <c r="B873" s="78">
        <v>2399</v>
      </c>
      <c r="C873" s="89" t="s">
        <v>0</v>
      </c>
      <c r="D873" s="8" t="str">
        <f t="shared" si="48"/>
        <v>2399Vigilancia de la salud ambiental</v>
      </c>
      <c r="E873" s="8" t="s">
        <v>1</v>
      </c>
      <c r="F873" s="78" t="s">
        <v>303</v>
      </c>
      <c r="G873" s="78" t="s">
        <v>424</v>
      </c>
      <c r="H873" s="78" t="s">
        <v>247</v>
      </c>
      <c r="I873" s="8" t="s">
        <v>248</v>
      </c>
      <c r="J873" s="8" t="s">
        <v>248</v>
      </c>
      <c r="K873" s="77" t="s">
        <v>30</v>
      </c>
      <c r="L873" s="89" t="s">
        <v>31</v>
      </c>
      <c r="M873" s="8" t="str">
        <f t="shared" si="47"/>
        <v>2399Vigilancia de la salud ambientalCANDELARIAC. FEBRERO 2025</v>
      </c>
      <c r="N873" s="125">
        <f t="shared" si="49"/>
        <v>0</v>
      </c>
      <c r="O873" s="125">
        <f t="shared" si="50"/>
        <v>29479</v>
      </c>
      <c r="P873" s="125">
        <v>0</v>
      </c>
      <c r="Q873" s="96">
        <v>24</v>
      </c>
      <c r="R873" s="96">
        <v>0</v>
      </c>
      <c r="S873" s="96">
        <v>707496</v>
      </c>
      <c r="T873" s="96">
        <v>0</v>
      </c>
      <c r="U873" s="96">
        <v>24</v>
      </c>
      <c r="V873" s="96">
        <v>0</v>
      </c>
      <c r="W873" s="96">
        <v>707496</v>
      </c>
    </row>
    <row r="874" spans="2:23" ht="72">
      <c r="B874" s="78">
        <v>2399</v>
      </c>
      <c r="C874" s="89" t="s">
        <v>0</v>
      </c>
      <c r="D874" s="8" t="str">
        <f t="shared" si="48"/>
        <v>2399Vigilancia de la salud ambiental</v>
      </c>
      <c r="E874" s="8" t="s">
        <v>1</v>
      </c>
      <c r="F874" s="78" t="s">
        <v>303</v>
      </c>
      <c r="G874" s="78" t="s">
        <v>424</v>
      </c>
      <c r="H874" s="78" t="s">
        <v>247</v>
      </c>
      <c r="I874" s="8" t="s">
        <v>248</v>
      </c>
      <c r="J874" s="8" t="s">
        <v>248</v>
      </c>
      <c r="K874" s="89" t="s">
        <v>41</v>
      </c>
      <c r="L874" s="89" t="s">
        <v>31</v>
      </c>
      <c r="M874" s="8" t="str">
        <f t="shared" si="47"/>
        <v>2399Vigilancia de la salud ambientalRAFAEL URIBE URIBEC. FEBRERO 2025</v>
      </c>
      <c r="N874" s="125">
        <f t="shared" si="49"/>
        <v>0</v>
      </c>
      <c r="O874" s="125">
        <f t="shared" si="50"/>
        <v>29479</v>
      </c>
      <c r="P874" s="125">
        <v>0</v>
      </c>
      <c r="Q874" s="96">
        <v>106</v>
      </c>
      <c r="R874" s="96">
        <v>0</v>
      </c>
      <c r="S874" s="96">
        <v>3124774</v>
      </c>
      <c r="T874" s="96">
        <v>0</v>
      </c>
      <c r="U874" s="96">
        <v>106</v>
      </c>
      <c r="V874" s="96">
        <v>0</v>
      </c>
      <c r="W874" s="96">
        <v>3124774</v>
      </c>
    </row>
    <row r="875" spans="2:23" ht="91.15">
      <c r="B875" s="78">
        <v>2400</v>
      </c>
      <c r="C875" s="89" t="s">
        <v>0</v>
      </c>
      <c r="D875" s="8" t="str">
        <f t="shared" si="48"/>
        <v>2400Vigilancia de la salud ambiental</v>
      </c>
      <c r="E875" s="8" t="s">
        <v>1</v>
      </c>
      <c r="F875" s="78" t="s">
        <v>303</v>
      </c>
      <c r="G875" s="78" t="s">
        <v>425</v>
      </c>
      <c r="H875" s="78" t="s">
        <v>305</v>
      </c>
      <c r="I875" s="8" t="s">
        <v>248</v>
      </c>
      <c r="J875" s="8" t="s">
        <v>248</v>
      </c>
      <c r="K875" s="77" t="s">
        <v>38</v>
      </c>
      <c r="L875" s="89" t="s">
        <v>31</v>
      </c>
      <c r="M875" s="8" t="str">
        <f t="shared" si="47"/>
        <v>2400Vigilancia de la salud ambientalSANTA FEC. FEBRERO 2025</v>
      </c>
      <c r="N875" s="125">
        <f t="shared" si="49"/>
        <v>0</v>
      </c>
      <c r="O875" s="125">
        <f t="shared" si="50"/>
        <v>0</v>
      </c>
      <c r="P875" s="125">
        <v>0</v>
      </c>
      <c r="Q875" s="96">
        <v>0</v>
      </c>
      <c r="R875" s="96">
        <v>0</v>
      </c>
      <c r="S875" s="96">
        <v>0</v>
      </c>
      <c r="T875" s="96">
        <v>0</v>
      </c>
      <c r="U875" s="96">
        <v>0</v>
      </c>
      <c r="V875" s="96">
        <v>0</v>
      </c>
      <c r="W875" s="96">
        <v>0</v>
      </c>
    </row>
    <row r="876" spans="2:23" ht="91.15">
      <c r="B876" s="78">
        <v>2400</v>
      </c>
      <c r="C876" s="89" t="s">
        <v>0</v>
      </c>
      <c r="D876" s="8" t="str">
        <f t="shared" si="48"/>
        <v>2400Vigilancia de la salud ambiental</v>
      </c>
      <c r="E876" s="8" t="s">
        <v>1</v>
      </c>
      <c r="F876" s="78" t="s">
        <v>303</v>
      </c>
      <c r="G876" s="78" t="s">
        <v>425</v>
      </c>
      <c r="H876" s="78" t="s">
        <v>305</v>
      </c>
      <c r="I876" s="8" t="s">
        <v>248</v>
      </c>
      <c r="J876" s="8" t="s">
        <v>248</v>
      </c>
      <c r="K876" s="89" t="s">
        <v>40</v>
      </c>
      <c r="L876" s="89" t="s">
        <v>31</v>
      </c>
      <c r="M876" s="8" t="str">
        <f t="shared" si="47"/>
        <v>2400Vigilancia de la salud ambientalSAN CRISTOBALC. FEBRERO 2025</v>
      </c>
      <c r="N876" s="125">
        <f t="shared" si="49"/>
        <v>0</v>
      </c>
      <c r="O876" s="125">
        <f t="shared" si="50"/>
        <v>0</v>
      </c>
      <c r="P876" s="125">
        <v>0</v>
      </c>
      <c r="Q876" s="96">
        <v>0</v>
      </c>
      <c r="R876" s="96">
        <v>0</v>
      </c>
      <c r="S876" s="96">
        <v>0</v>
      </c>
      <c r="T876" s="96">
        <v>0</v>
      </c>
      <c r="U876" s="96">
        <v>0</v>
      </c>
      <c r="V876" s="96">
        <v>0</v>
      </c>
      <c r="W876" s="96">
        <v>0</v>
      </c>
    </row>
    <row r="877" spans="2:23" ht="91.15">
      <c r="B877" s="78">
        <v>2400</v>
      </c>
      <c r="C877" s="89" t="s">
        <v>0</v>
      </c>
      <c r="D877" s="8" t="str">
        <f t="shared" si="48"/>
        <v>2400Vigilancia de la salud ambiental</v>
      </c>
      <c r="E877" s="8" t="s">
        <v>1</v>
      </c>
      <c r="F877" s="78" t="s">
        <v>303</v>
      </c>
      <c r="G877" s="78" t="s">
        <v>425</v>
      </c>
      <c r="H877" s="78" t="s">
        <v>305</v>
      </c>
      <c r="I877" s="8" t="s">
        <v>248</v>
      </c>
      <c r="J877" s="8" t="s">
        <v>248</v>
      </c>
      <c r="K877" s="77" t="s">
        <v>39</v>
      </c>
      <c r="L877" s="89" t="s">
        <v>31</v>
      </c>
      <c r="M877" s="8" t="str">
        <f t="shared" si="47"/>
        <v>2400Vigilancia de la salud ambientalMARTIRESC. FEBRERO 2025</v>
      </c>
      <c r="N877" s="125">
        <f t="shared" si="49"/>
        <v>0</v>
      </c>
      <c r="O877" s="125">
        <f t="shared" si="50"/>
        <v>0</v>
      </c>
      <c r="P877" s="125">
        <v>0</v>
      </c>
      <c r="Q877" s="96">
        <v>0</v>
      </c>
      <c r="R877" s="96">
        <v>0</v>
      </c>
      <c r="S877" s="96">
        <v>0</v>
      </c>
      <c r="T877" s="96">
        <v>0</v>
      </c>
      <c r="U877" s="96">
        <v>0</v>
      </c>
      <c r="V877" s="96">
        <v>0</v>
      </c>
      <c r="W877" s="96">
        <v>0</v>
      </c>
    </row>
    <row r="878" spans="2:23" ht="91.15">
      <c r="B878" s="78">
        <v>2400</v>
      </c>
      <c r="C878" s="89" t="s">
        <v>0</v>
      </c>
      <c r="D878" s="8" t="str">
        <f t="shared" si="48"/>
        <v>2400Vigilancia de la salud ambiental</v>
      </c>
      <c r="E878" s="8" t="s">
        <v>1</v>
      </c>
      <c r="F878" s="78" t="s">
        <v>303</v>
      </c>
      <c r="G878" s="78" t="s">
        <v>425</v>
      </c>
      <c r="H878" s="78" t="s">
        <v>305</v>
      </c>
      <c r="I878" s="8" t="s">
        <v>248</v>
      </c>
      <c r="J878" s="8" t="s">
        <v>248</v>
      </c>
      <c r="K878" s="77" t="s">
        <v>42</v>
      </c>
      <c r="L878" s="89" t="s">
        <v>31</v>
      </c>
      <c r="M878" s="8" t="str">
        <f t="shared" si="47"/>
        <v>2400Vigilancia de la salud ambientalANTONIO NARIÑOC. FEBRERO 2025</v>
      </c>
      <c r="N878" s="125">
        <f t="shared" si="49"/>
        <v>0</v>
      </c>
      <c r="O878" s="125">
        <f t="shared" si="50"/>
        <v>0</v>
      </c>
      <c r="P878" s="125">
        <v>0</v>
      </c>
      <c r="Q878" s="96">
        <v>0</v>
      </c>
      <c r="R878" s="96">
        <v>0</v>
      </c>
      <c r="S878" s="96">
        <v>0</v>
      </c>
      <c r="T878" s="96">
        <v>0</v>
      </c>
      <c r="U878" s="96">
        <v>0</v>
      </c>
      <c r="V878" s="96">
        <v>0</v>
      </c>
      <c r="W878" s="96">
        <v>0</v>
      </c>
    </row>
    <row r="879" spans="2:23" ht="91.15">
      <c r="B879" s="78">
        <v>2400</v>
      </c>
      <c r="C879" s="89" t="s">
        <v>0</v>
      </c>
      <c r="D879" s="8" t="str">
        <f t="shared" si="48"/>
        <v>2400Vigilancia de la salud ambiental</v>
      </c>
      <c r="E879" s="8" t="s">
        <v>1</v>
      </c>
      <c r="F879" s="78" t="s">
        <v>303</v>
      </c>
      <c r="G879" s="78" t="s">
        <v>425</v>
      </c>
      <c r="H879" s="78" t="s">
        <v>305</v>
      </c>
      <c r="I879" s="8" t="s">
        <v>248</v>
      </c>
      <c r="J879" s="8" t="s">
        <v>248</v>
      </c>
      <c r="K879" s="89" t="s">
        <v>30</v>
      </c>
      <c r="L879" s="89" t="s">
        <v>31</v>
      </c>
      <c r="M879" s="8" t="str">
        <f t="shared" si="47"/>
        <v>2400Vigilancia de la salud ambientalCANDELARIAC. FEBRERO 2025</v>
      </c>
      <c r="N879" s="125">
        <f t="shared" si="49"/>
        <v>0</v>
      </c>
      <c r="O879" s="125">
        <f t="shared" si="50"/>
        <v>0</v>
      </c>
      <c r="P879" s="125">
        <v>0</v>
      </c>
      <c r="Q879" s="96">
        <v>0</v>
      </c>
      <c r="R879" s="96">
        <v>0</v>
      </c>
      <c r="S879" s="96">
        <v>0</v>
      </c>
      <c r="T879" s="96">
        <v>0</v>
      </c>
      <c r="U879" s="96">
        <v>0</v>
      </c>
      <c r="V879" s="96">
        <v>0</v>
      </c>
      <c r="W879" s="96">
        <v>0</v>
      </c>
    </row>
    <row r="880" spans="2:23" ht="91.15">
      <c r="B880" s="78">
        <v>2400</v>
      </c>
      <c r="C880" s="89" t="s">
        <v>0</v>
      </c>
      <c r="D880" s="8" t="str">
        <f t="shared" si="48"/>
        <v>2400Vigilancia de la salud ambiental</v>
      </c>
      <c r="E880" s="8" t="s">
        <v>1</v>
      </c>
      <c r="F880" s="78" t="s">
        <v>303</v>
      </c>
      <c r="G880" s="78" t="s">
        <v>425</v>
      </c>
      <c r="H880" s="78" t="s">
        <v>305</v>
      </c>
      <c r="I880" s="8" t="s">
        <v>248</v>
      </c>
      <c r="J880" s="8" t="s">
        <v>248</v>
      </c>
      <c r="K880" s="89" t="s">
        <v>41</v>
      </c>
      <c r="L880" s="89" t="s">
        <v>31</v>
      </c>
      <c r="M880" s="8" t="str">
        <f t="shared" si="47"/>
        <v>2400Vigilancia de la salud ambientalRAFAEL URIBE URIBEC. FEBRERO 2025</v>
      </c>
      <c r="N880" s="125">
        <f t="shared" si="49"/>
        <v>0</v>
      </c>
      <c r="O880" s="125">
        <f t="shared" si="50"/>
        <v>0</v>
      </c>
      <c r="P880" s="125">
        <v>0</v>
      </c>
      <c r="Q880" s="96">
        <v>0</v>
      </c>
      <c r="R880" s="96">
        <v>0</v>
      </c>
      <c r="S880" s="96">
        <v>0</v>
      </c>
      <c r="T880" s="96">
        <v>0</v>
      </c>
      <c r="U880" s="96">
        <v>0</v>
      </c>
      <c r="V880" s="96">
        <v>0</v>
      </c>
      <c r="W880" s="96">
        <v>0</v>
      </c>
    </row>
    <row r="881" spans="2:23" ht="114">
      <c r="B881" s="78">
        <v>2401</v>
      </c>
      <c r="C881" s="89" t="s">
        <v>0</v>
      </c>
      <c r="D881" s="8" t="str">
        <f t="shared" si="48"/>
        <v>2401Vigilancia de la salud ambiental</v>
      </c>
      <c r="E881" s="8" t="s">
        <v>1</v>
      </c>
      <c r="F881" s="78" t="s">
        <v>303</v>
      </c>
      <c r="G881" s="78" t="s">
        <v>426</v>
      </c>
      <c r="H881" s="78" t="s">
        <v>305</v>
      </c>
      <c r="I881" s="8" t="s">
        <v>248</v>
      </c>
      <c r="J881" s="8" t="s">
        <v>248</v>
      </c>
      <c r="K881" s="89" t="s">
        <v>38</v>
      </c>
      <c r="L881" s="89" t="s">
        <v>31</v>
      </c>
      <c r="M881" s="8" t="str">
        <f t="shared" si="47"/>
        <v>2401Vigilancia de la salud ambientalSANTA FEC. FEBRERO 2025</v>
      </c>
      <c r="N881" s="125">
        <f t="shared" si="49"/>
        <v>0</v>
      </c>
      <c r="O881" s="125">
        <f t="shared" si="50"/>
        <v>3615949</v>
      </c>
      <c r="P881" s="125">
        <v>0</v>
      </c>
      <c r="Q881" s="96">
        <v>2</v>
      </c>
      <c r="R881" s="96">
        <v>0</v>
      </c>
      <c r="S881" s="96">
        <v>7231898</v>
      </c>
      <c r="T881" s="96">
        <v>0</v>
      </c>
      <c r="U881" s="96">
        <v>2</v>
      </c>
      <c r="V881" s="96">
        <v>0</v>
      </c>
      <c r="W881" s="96">
        <v>7231898</v>
      </c>
    </row>
    <row r="882" spans="2:23" ht="125.45">
      <c r="B882" s="78">
        <v>2402</v>
      </c>
      <c r="C882" s="89" t="s">
        <v>0</v>
      </c>
      <c r="D882" s="8" t="str">
        <f t="shared" si="48"/>
        <v>2402Vigilancia de la salud ambiental</v>
      </c>
      <c r="E882" s="8" t="s">
        <v>1</v>
      </c>
      <c r="F882" s="78" t="s">
        <v>303</v>
      </c>
      <c r="G882" s="78" t="s">
        <v>427</v>
      </c>
      <c r="H882" s="78" t="s">
        <v>305</v>
      </c>
      <c r="I882" s="8" t="s">
        <v>248</v>
      </c>
      <c r="J882" s="8" t="s">
        <v>248</v>
      </c>
      <c r="K882" s="77" t="s">
        <v>39</v>
      </c>
      <c r="L882" s="89" t="s">
        <v>31</v>
      </c>
      <c r="M882" s="8" t="str">
        <f t="shared" si="47"/>
        <v>2402Vigilancia de la salud ambientalMARTIRESC. FEBRERO 2025</v>
      </c>
      <c r="N882" s="125">
        <f t="shared" si="49"/>
        <v>0</v>
      </c>
      <c r="O882" s="125">
        <f t="shared" si="50"/>
        <v>1382597</v>
      </c>
      <c r="P882" s="125">
        <v>0</v>
      </c>
      <c r="Q882" s="96">
        <v>2</v>
      </c>
      <c r="R882" s="96">
        <v>0</v>
      </c>
      <c r="S882" s="96">
        <v>2765194</v>
      </c>
      <c r="T882" s="96">
        <v>0</v>
      </c>
      <c r="U882" s="96">
        <v>2</v>
      </c>
      <c r="V882" s="96">
        <v>0</v>
      </c>
      <c r="W882" s="96">
        <v>2765194</v>
      </c>
    </row>
    <row r="883" spans="2:23" ht="125.45">
      <c r="B883" s="78">
        <v>2402</v>
      </c>
      <c r="C883" s="89" t="s">
        <v>0</v>
      </c>
      <c r="D883" s="8" t="str">
        <f t="shared" si="48"/>
        <v>2402Vigilancia de la salud ambiental</v>
      </c>
      <c r="E883" s="8" t="s">
        <v>1</v>
      </c>
      <c r="F883" s="78" t="s">
        <v>303</v>
      </c>
      <c r="G883" s="78" t="s">
        <v>427</v>
      </c>
      <c r="H883" s="78" t="s">
        <v>305</v>
      </c>
      <c r="I883" s="8" t="s">
        <v>248</v>
      </c>
      <c r="J883" s="8" t="s">
        <v>248</v>
      </c>
      <c r="K883" s="89" t="s">
        <v>42</v>
      </c>
      <c r="L883" s="89" t="s">
        <v>31</v>
      </c>
      <c r="M883" s="8" t="str">
        <f t="shared" si="47"/>
        <v>2402Vigilancia de la salud ambientalANTONIO NARIÑOC. FEBRERO 2025</v>
      </c>
      <c r="N883" s="125">
        <f t="shared" si="49"/>
        <v>0</v>
      </c>
      <c r="O883" s="125">
        <f t="shared" si="50"/>
        <v>1382597</v>
      </c>
      <c r="P883" s="125">
        <v>0</v>
      </c>
      <c r="Q883" s="96">
        <v>2</v>
      </c>
      <c r="R883" s="96">
        <v>0</v>
      </c>
      <c r="S883" s="96">
        <v>2765194</v>
      </c>
      <c r="T883" s="96">
        <v>0</v>
      </c>
      <c r="U883" s="96">
        <v>2</v>
      </c>
      <c r="V883" s="96">
        <v>0</v>
      </c>
      <c r="W883" s="96">
        <v>2765194</v>
      </c>
    </row>
    <row r="884" spans="2:23" ht="68.45">
      <c r="B884" s="78">
        <v>2403</v>
      </c>
      <c r="C884" s="89" t="s">
        <v>0</v>
      </c>
      <c r="D884" s="8" t="str">
        <f t="shared" si="48"/>
        <v>2403Vigilancia de la salud ambiental</v>
      </c>
      <c r="E884" s="8" t="s">
        <v>1</v>
      </c>
      <c r="F884" s="78" t="s">
        <v>303</v>
      </c>
      <c r="G884" s="78" t="s">
        <v>428</v>
      </c>
      <c r="H884" s="78" t="s">
        <v>247</v>
      </c>
      <c r="I884" s="8" t="s">
        <v>248</v>
      </c>
      <c r="J884" s="8" t="s">
        <v>248</v>
      </c>
      <c r="K884" s="77" t="s">
        <v>38</v>
      </c>
      <c r="L884" s="89" t="s">
        <v>31</v>
      </c>
      <c r="M884" s="8" t="str">
        <f t="shared" si="47"/>
        <v>2403Vigilancia de la salud ambientalSANTA FEC. FEBRERO 2025</v>
      </c>
      <c r="N884" s="125">
        <f t="shared" si="49"/>
        <v>0</v>
      </c>
      <c r="O884" s="125">
        <f t="shared" si="50"/>
        <v>240452</v>
      </c>
      <c r="P884" s="125">
        <v>0</v>
      </c>
      <c r="Q884" s="96">
        <v>1</v>
      </c>
      <c r="R884" s="96">
        <v>0</v>
      </c>
      <c r="S884" s="96">
        <v>240452</v>
      </c>
      <c r="T884" s="96">
        <v>0</v>
      </c>
      <c r="U884" s="96">
        <v>1</v>
      </c>
      <c r="V884" s="96">
        <v>0</v>
      </c>
      <c r="W884" s="96">
        <v>240452</v>
      </c>
    </row>
    <row r="885" spans="2:23" ht="68.45">
      <c r="B885" s="78">
        <v>2403</v>
      </c>
      <c r="C885" s="89" t="s">
        <v>0</v>
      </c>
      <c r="D885" s="8" t="str">
        <f t="shared" si="48"/>
        <v>2403Vigilancia de la salud ambiental</v>
      </c>
      <c r="E885" s="8" t="s">
        <v>1</v>
      </c>
      <c r="F885" s="78" t="s">
        <v>303</v>
      </c>
      <c r="G885" s="78" t="s">
        <v>428</v>
      </c>
      <c r="H885" s="78" t="s">
        <v>247</v>
      </c>
      <c r="I885" s="8" t="s">
        <v>248</v>
      </c>
      <c r="J885" s="8" t="s">
        <v>248</v>
      </c>
      <c r="K885" s="89" t="s">
        <v>40</v>
      </c>
      <c r="L885" s="89" t="s">
        <v>31</v>
      </c>
      <c r="M885" s="8" t="str">
        <f t="shared" si="47"/>
        <v>2403Vigilancia de la salud ambientalSAN CRISTOBALC. FEBRERO 2025</v>
      </c>
      <c r="N885" s="125">
        <f t="shared" si="49"/>
        <v>0</v>
      </c>
      <c r="O885" s="125">
        <f t="shared" si="50"/>
        <v>240452</v>
      </c>
      <c r="P885" s="125">
        <v>0</v>
      </c>
      <c r="Q885" s="96">
        <v>2</v>
      </c>
      <c r="R885" s="96">
        <v>0</v>
      </c>
      <c r="S885" s="96">
        <v>480904</v>
      </c>
      <c r="T885" s="96">
        <v>0</v>
      </c>
      <c r="U885" s="96">
        <v>2</v>
      </c>
      <c r="V885" s="96">
        <v>0</v>
      </c>
      <c r="W885" s="96">
        <v>480904</v>
      </c>
    </row>
    <row r="886" spans="2:23" ht="68.45">
      <c r="B886" s="78">
        <v>2403</v>
      </c>
      <c r="C886" s="89" t="s">
        <v>0</v>
      </c>
      <c r="D886" s="8" t="str">
        <f t="shared" si="48"/>
        <v>2403Vigilancia de la salud ambiental</v>
      </c>
      <c r="E886" s="8" t="s">
        <v>1</v>
      </c>
      <c r="F886" s="78" t="s">
        <v>303</v>
      </c>
      <c r="G886" s="78" t="s">
        <v>428</v>
      </c>
      <c r="H886" s="78" t="s">
        <v>247</v>
      </c>
      <c r="I886" s="8" t="s">
        <v>248</v>
      </c>
      <c r="J886" s="8" t="s">
        <v>248</v>
      </c>
      <c r="K886" s="77" t="s">
        <v>39</v>
      </c>
      <c r="L886" s="89" t="s">
        <v>31</v>
      </c>
      <c r="M886" s="8" t="str">
        <f t="shared" si="47"/>
        <v>2403Vigilancia de la salud ambientalMARTIRESC. FEBRERO 2025</v>
      </c>
      <c r="N886" s="125">
        <f t="shared" si="49"/>
        <v>0</v>
      </c>
      <c r="O886" s="125">
        <f t="shared" si="50"/>
        <v>240452</v>
      </c>
      <c r="P886" s="125">
        <v>0</v>
      </c>
      <c r="Q886" s="96">
        <v>2</v>
      </c>
      <c r="R886" s="96">
        <v>0</v>
      </c>
      <c r="S886" s="96">
        <v>480904</v>
      </c>
      <c r="T886" s="96">
        <v>0</v>
      </c>
      <c r="U886" s="96">
        <v>2</v>
      </c>
      <c r="V886" s="96">
        <v>0</v>
      </c>
      <c r="W886" s="96">
        <v>480904</v>
      </c>
    </row>
    <row r="887" spans="2:23" ht="72">
      <c r="B887" s="78">
        <v>2403</v>
      </c>
      <c r="C887" s="89" t="s">
        <v>0</v>
      </c>
      <c r="D887" s="8" t="str">
        <f t="shared" si="48"/>
        <v>2403Vigilancia de la salud ambiental</v>
      </c>
      <c r="E887" s="8" t="s">
        <v>1</v>
      </c>
      <c r="F887" s="78" t="s">
        <v>303</v>
      </c>
      <c r="G887" s="78" t="s">
        <v>428</v>
      </c>
      <c r="H887" s="78" t="s">
        <v>247</v>
      </c>
      <c r="I887" s="8" t="s">
        <v>248</v>
      </c>
      <c r="J887" s="8" t="s">
        <v>248</v>
      </c>
      <c r="K887" s="89" t="s">
        <v>42</v>
      </c>
      <c r="L887" s="89" t="s">
        <v>31</v>
      </c>
      <c r="M887" s="8" t="str">
        <f t="shared" si="47"/>
        <v>2403Vigilancia de la salud ambientalANTONIO NARIÑOC. FEBRERO 2025</v>
      </c>
      <c r="N887" s="125">
        <f t="shared" si="49"/>
        <v>0</v>
      </c>
      <c r="O887" s="125">
        <f t="shared" si="50"/>
        <v>240452</v>
      </c>
      <c r="P887" s="125">
        <v>0</v>
      </c>
      <c r="Q887" s="96">
        <v>1</v>
      </c>
      <c r="R887" s="96">
        <v>0</v>
      </c>
      <c r="S887" s="96">
        <v>240452</v>
      </c>
      <c r="T887" s="96">
        <v>0</v>
      </c>
      <c r="U887" s="96">
        <v>1</v>
      </c>
      <c r="V887" s="96">
        <v>0</v>
      </c>
      <c r="W887" s="96">
        <v>240452</v>
      </c>
    </row>
    <row r="888" spans="2:23" ht="68.45">
      <c r="B888" s="78">
        <v>2403</v>
      </c>
      <c r="C888" s="89" t="s">
        <v>0</v>
      </c>
      <c r="D888" s="8" t="str">
        <f t="shared" si="48"/>
        <v>2403Vigilancia de la salud ambiental</v>
      </c>
      <c r="E888" s="8" t="s">
        <v>1</v>
      </c>
      <c r="F888" s="78" t="s">
        <v>303</v>
      </c>
      <c r="G888" s="78" t="s">
        <v>428</v>
      </c>
      <c r="H888" s="78" t="s">
        <v>247</v>
      </c>
      <c r="I888" s="8" t="s">
        <v>248</v>
      </c>
      <c r="J888" s="8" t="s">
        <v>248</v>
      </c>
      <c r="K888" s="89" t="s">
        <v>30</v>
      </c>
      <c r="L888" s="89" t="s">
        <v>31</v>
      </c>
      <c r="M888" s="8" t="str">
        <f t="shared" si="47"/>
        <v>2403Vigilancia de la salud ambientalCANDELARIAC. FEBRERO 2025</v>
      </c>
      <c r="N888" s="125">
        <f t="shared" si="49"/>
        <v>0</v>
      </c>
      <c r="O888" s="125">
        <f t="shared" si="50"/>
        <v>240452</v>
      </c>
      <c r="P888" s="125">
        <v>0</v>
      </c>
      <c r="Q888" s="96">
        <v>1</v>
      </c>
      <c r="R888" s="96">
        <v>0</v>
      </c>
      <c r="S888" s="96">
        <v>240452</v>
      </c>
      <c r="T888" s="96">
        <v>0</v>
      </c>
      <c r="U888" s="96">
        <v>1</v>
      </c>
      <c r="V888" s="96">
        <v>0</v>
      </c>
      <c r="W888" s="96">
        <v>240452</v>
      </c>
    </row>
    <row r="889" spans="2:23" ht="72">
      <c r="B889" s="78">
        <v>2403</v>
      </c>
      <c r="C889" s="89" t="s">
        <v>0</v>
      </c>
      <c r="D889" s="8" t="str">
        <f t="shared" si="48"/>
        <v>2403Vigilancia de la salud ambiental</v>
      </c>
      <c r="E889" s="8" t="s">
        <v>1</v>
      </c>
      <c r="F889" s="78" t="s">
        <v>303</v>
      </c>
      <c r="G889" s="78" t="s">
        <v>428</v>
      </c>
      <c r="H889" s="78" t="s">
        <v>247</v>
      </c>
      <c r="I889" s="8" t="s">
        <v>248</v>
      </c>
      <c r="J889" s="8" t="s">
        <v>248</v>
      </c>
      <c r="K889" s="77" t="s">
        <v>41</v>
      </c>
      <c r="L889" s="89" t="s">
        <v>31</v>
      </c>
      <c r="M889" s="8" t="str">
        <f t="shared" si="47"/>
        <v>2403Vigilancia de la salud ambientalRAFAEL URIBE URIBEC. FEBRERO 2025</v>
      </c>
      <c r="N889" s="125">
        <f t="shared" si="49"/>
        <v>0</v>
      </c>
      <c r="O889" s="125">
        <f t="shared" si="50"/>
        <v>240452</v>
      </c>
      <c r="P889" s="125">
        <v>0</v>
      </c>
      <c r="Q889" s="96">
        <v>2</v>
      </c>
      <c r="R889" s="96">
        <v>0</v>
      </c>
      <c r="S889" s="96">
        <v>480904</v>
      </c>
      <c r="T889" s="96">
        <v>0</v>
      </c>
      <c r="U889" s="96">
        <v>2</v>
      </c>
      <c r="V889" s="96">
        <v>0</v>
      </c>
      <c r="W889" s="96">
        <v>480904</v>
      </c>
    </row>
    <row r="890" spans="2:23" ht="79.900000000000006">
      <c r="B890" s="78">
        <v>2406</v>
      </c>
      <c r="C890" s="89" t="s">
        <v>0</v>
      </c>
      <c r="D890" s="8" t="str">
        <f t="shared" si="48"/>
        <v>2406Vigilancia de la salud ambiental</v>
      </c>
      <c r="E890" s="8" t="s">
        <v>1</v>
      </c>
      <c r="F890" s="78" t="s">
        <v>303</v>
      </c>
      <c r="G890" s="78" t="s">
        <v>429</v>
      </c>
      <c r="H890" s="78" t="s">
        <v>305</v>
      </c>
      <c r="I890" s="8" t="s">
        <v>248</v>
      </c>
      <c r="J890" s="8" t="s">
        <v>248</v>
      </c>
      <c r="K890" s="89" t="s">
        <v>38</v>
      </c>
      <c r="L890" s="89" t="s">
        <v>31</v>
      </c>
      <c r="M890" s="8" t="str">
        <f t="shared" si="47"/>
        <v>2406Vigilancia de la salud ambientalSANTA FEC. FEBRERO 2025</v>
      </c>
      <c r="N890" s="125">
        <f t="shared" si="49"/>
        <v>0</v>
      </c>
      <c r="O890" s="125">
        <f t="shared" si="50"/>
        <v>0</v>
      </c>
      <c r="P890" s="125">
        <v>0</v>
      </c>
      <c r="Q890" s="96">
        <v>0</v>
      </c>
      <c r="R890" s="96">
        <v>0</v>
      </c>
      <c r="S890" s="96">
        <v>0</v>
      </c>
      <c r="T890" s="96">
        <v>0</v>
      </c>
      <c r="U890" s="96">
        <v>0</v>
      </c>
      <c r="V890" s="96">
        <v>0</v>
      </c>
      <c r="W890" s="96">
        <v>0</v>
      </c>
    </row>
    <row r="891" spans="2:23" ht="79.900000000000006">
      <c r="B891" s="78">
        <v>2406</v>
      </c>
      <c r="C891" s="89" t="s">
        <v>0</v>
      </c>
      <c r="D891" s="8" t="str">
        <f t="shared" si="48"/>
        <v>2406Vigilancia de la salud ambiental</v>
      </c>
      <c r="E891" s="8" t="s">
        <v>1</v>
      </c>
      <c r="F891" s="78" t="s">
        <v>303</v>
      </c>
      <c r="G891" s="78" t="s">
        <v>429</v>
      </c>
      <c r="H891" s="78" t="s">
        <v>305</v>
      </c>
      <c r="I891" s="8" t="s">
        <v>248</v>
      </c>
      <c r="J891" s="8" t="s">
        <v>248</v>
      </c>
      <c r="K891" s="77" t="s">
        <v>40</v>
      </c>
      <c r="L891" s="89" t="s">
        <v>31</v>
      </c>
      <c r="M891" s="8" t="str">
        <f t="shared" si="47"/>
        <v>2406Vigilancia de la salud ambientalSAN CRISTOBALC. FEBRERO 2025</v>
      </c>
      <c r="N891" s="125">
        <f t="shared" si="49"/>
        <v>0</v>
      </c>
      <c r="O891" s="125">
        <f t="shared" si="50"/>
        <v>0</v>
      </c>
      <c r="P891" s="125">
        <v>0</v>
      </c>
      <c r="Q891" s="96">
        <v>0</v>
      </c>
      <c r="R891" s="96">
        <v>0</v>
      </c>
      <c r="S891" s="96">
        <v>0</v>
      </c>
      <c r="T891" s="96">
        <v>0</v>
      </c>
      <c r="U891" s="96">
        <v>0</v>
      </c>
      <c r="V891" s="96">
        <v>0</v>
      </c>
      <c r="W891" s="96">
        <v>0</v>
      </c>
    </row>
    <row r="892" spans="2:23" ht="79.900000000000006">
      <c r="B892" s="78">
        <v>2406</v>
      </c>
      <c r="C892" s="89" t="s">
        <v>0</v>
      </c>
      <c r="D892" s="8" t="str">
        <f t="shared" si="48"/>
        <v>2406Vigilancia de la salud ambiental</v>
      </c>
      <c r="E892" s="8" t="s">
        <v>1</v>
      </c>
      <c r="F892" s="78" t="s">
        <v>303</v>
      </c>
      <c r="G892" s="78" t="s">
        <v>429</v>
      </c>
      <c r="H892" s="78" t="s">
        <v>305</v>
      </c>
      <c r="I892" s="8" t="s">
        <v>248</v>
      </c>
      <c r="J892" s="8" t="s">
        <v>248</v>
      </c>
      <c r="K892" s="89" t="s">
        <v>39</v>
      </c>
      <c r="L892" s="89" t="s">
        <v>31</v>
      </c>
      <c r="M892" s="8" t="str">
        <f t="shared" si="47"/>
        <v>2406Vigilancia de la salud ambientalMARTIRESC. FEBRERO 2025</v>
      </c>
      <c r="N892" s="125">
        <f t="shared" si="49"/>
        <v>0</v>
      </c>
      <c r="O892" s="125">
        <f t="shared" si="50"/>
        <v>0</v>
      </c>
      <c r="P892" s="125">
        <v>0</v>
      </c>
      <c r="Q892" s="96">
        <v>0</v>
      </c>
      <c r="R892" s="96">
        <v>0</v>
      </c>
      <c r="S892" s="96">
        <v>0</v>
      </c>
      <c r="T892" s="96">
        <v>0</v>
      </c>
      <c r="U892" s="96">
        <v>0</v>
      </c>
      <c r="V892" s="96">
        <v>0</v>
      </c>
      <c r="W892" s="96">
        <v>0</v>
      </c>
    </row>
    <row r="893" spans="2:23" ht="79.900000000000006">
      <c r="B893" s="78">
        <v>2406</v>
      </c>
      <c r="C893" s="89" t="s">
        <v>0</v>
      </c>
      <c r="D893" s="8" t="str">
        <f t="shared" si="48"/>
        <v>2406Vigilancia de la salud ambiental</v>
      </c>
      <c r="E893" s="8" t="s">
        <v>1</v>
      </c>
      <c r="F893" s="78" t="s">
        <v>303</v>
      </c>
      <c r="G893" s="78" t="s">
        <v>429</v>
      </c>
      <c r="H893" s="78" t="s">
        <v>305</v>
      </c>
      <c r="I893" s="8" t="s">
        <v>248</v>
      </c>
      <c r="J893" s="8" t="s">
        <v>248</v>
      </c>
      <c r="K893" s="77" t="s">
        <v>42</v>
      </c>
      <c r="L893" s="89" t="s">
        <v>31</v>
      </c>
      <c r="M893" s="8" t="str">
        <f t="shared" si="47"/>
        <v>2406Vigilancia de la salud ambientalANTONIO NARIÑOC. FEBRERO 2025</v>
      </c>
      <c r="N893" s="125">
        <f t="shared" si="49"/>
        <v>0</v>
      </c>
      <c r="O893" s="125">
        <f t="shared" si="50"/>
        <v>0</v>
      </c>
      <c r="P893" s="125">
        <v>0</v>
      </c>
      <c r="Q893" s="96">
        <v>0</v>
      </c>
      <c r="R893" s="96">
        <v>0</v>
      </c>
      <c r="S893" s="96">
        <v>0</v>
      </c>
      <c r="T893" s="96">
        <v>0</v>
      </c>
      <c r="U893" s="96">
        <v>0</v>
      </c>
      <c r="V893" s="96">
        <v>0</v>
      </c>
      <c r="W893" s="96">
        <v>0</v>
      </c>
    </row>
    <row r="894" spans="2:23" ht="79.900000000000006">
      <c r="B894" s="78">
        <v>2406</v>
      </c>
      <c r="C894" s="89" t="s">
        <v>0</v>
      </c>
      <c r="D894" s="8" t="str">
        <f t="shared" si="48"/>
        <v>2406Vigilancia de la salud ambiental</v>
      </c>
      <c r="E894" s="8" t="s">
        <v>1</v>
      </c>
      <c r="F894" s="78" t="s">
        <v>303</v>
      </c>
      <c r="G894" s="78" t="s">
        <v>429</v>
      </c>
      <c r="H894" s="78" t="s">
        <v>305</v>
      </c>
      <c r="I894" s="8" t="s">
        <v>248</v>
      </c>
      <c r="J894" s="8" t="s">
        <v>248</v>
      </c>
      <c r="K894" s="89" t="s">
        <v>30</v>
      </c>
      <c r="L894" s="89" t="s">
        <v>31</v>
      </c>
      <c r="M894" s="8" t="str">
        <f t="shared" si="47"/>
        <v>2406Vigilancia de la salud ambientalCANDELARIAC. FEBRERO 2025</v>
      </c>
      <c r="N894" s="125">
        <f t="shared" si="49"/>
        <v>0</v>
      </c>
      <c r="O894" s="125">
        <f t="shared" si="50"/>
        <v>0</v>
      </c>
      <c r="P894" s="125">
        <v>0</v>
      </c>
      <c r="Q894" s="96">
        <v>0</v>
      </c>
      <c r="R894" s="96">
        <v>0</v>
      </c>
      <c r="S894" s="96">
        <v>0</v>
      </c>
      <c r="T894" s="96">
        <v>0</v>
      </c>
      <c r="U894" s="96">
        <v>0</v>
      </c>
      <c r="V894" s="96">
        <v>0</v>
      </c>
      <c r="W894" s="96">
        <v>0</v>
      </c>
    </row>
    <row r="895" spans="2:23" ht="79.900000000000006">
      <c r="B895" s="78">
        <v>2406</v>
      </c>
      <c r="C895" s="89" t="s">
        <v>0</v>
      </c>
      <c r="D895" s="8" t="str">
        <f t="shared" si="48"/>
        <v>2406Vigilancia de la salud ambiental</v>
      </c>
      <c r="E895" s="8" t="s">
        <v>1</v>
      </c>
      <c r="F895" s="78" t="s">
        <v>303</v>
      </c>
      <c r="G895" s="78" t="s">
        <v>429</v>
      </c>
      <c r="H895" s="78" t="s">
        <v>305</v>
      </c>
      <c r="I895" s="8" t="s">
        <v>248</v>
      </c>
      <c r="J895" s="8" t="s">
        <v>248</v>
      </c>
      <c r="K895" s="77" t="s">
        <v>41</v>
      </c>
      <c r="L895" s="89" t="s">
        <v>31</v>
      </c>
      <c r="M895" s="8" t="str">
        <f t="shared" si="47"/>
        <v>2406Vigilancia de la salud ambientalRAFAEL URIBE URIBEC. FEBRERO 2025</v>
      </c>
      <c r="N895" s="125">
        <f t="shared" si="49"/>
        <v>0</v>
      </c>
      <c r="O895" s="125">
        <f t="shared" si="50"/>
        <v>0</v>
      </c>
      <c r="P895" s="125">
        <v>0</v>
      </c>
      <c r="Q895" s="96">
        <v>0</v>
      </c>
      <c r="R895" s="96">
        <v>0</v>
      </c>
      <c r="S895" s="96">
        <v>0</v>
      </c>
      <c r="T895" s="96">
        <v>0</v>
      </c>
      <c r="U895" s="96">
        <v>0</v>
      </c>
      <c r="V895" s="96">
        <v>0</v>
      </c>
      <c r="W895" s="96">
        <v>0</v>
      </c>
    </row>
    <row r="896" spans="2:23" ht="125.45">
      <c r="B896" s="78">
        <v>2409</v>
      </c>
      <c r="C896" s="89" t="s">
        <v>0</v>
      </c>
      <c r="D896" s="8" t="str">
        <f t="shared" si="48"/>
        <v>2409Vigilancia de la salud ambiental</v>
      </c>
      <c r="E896" s="8" t="s">
        <v>1</v>
      </c>
      <c r="F896" s="78" t="s">
        <v>303</v>
      </c>
      <c r="G896" s="78" t="s">
        <v>430</v>
      </c>
      <c r="H896" s="78" t="s">
        <v>305</v>
      </c>
      <c r="I896" s="8" t="s">
        <v>248</v>
      </c>
      <c r="J896" s="8" t="s">
        <v>248</v>
      </c>
      <c r="K896" s="89" t="s">
        <v>39</v>
      </c>
      <c r="L896" s="89" t="s">
        <v>31</v>
      </c>
      <c r="M896" s="8" t="str">
        <f t="shared" si="47"/>
        <v>2409Vigilancia de la salud ambientalMARTIRESC. FEBRERO 2025</v>
      </c>
      <c r="N896" s="125">
        <f t="shared" si="49"/>
        <v>0</v>
      </c>
      <c r="O896" s="125">
        <f t="shared" si="50"/>
        <v>9997091</v>
      </c>
      <c r="P896" s="125">
        <v>0</v>
      </c>
      <c r="Q896" s="96">
        <v>2</v>
      </c>
      <c r="R896" s="96">
        <v>0</v>
      </c>
      <c r="S896" s="96">
        <v>19994182</v>
      </c>
      <c r="T896" s="96">
        <v>0</v>
      </c>
      <c r="U896" s="96">
        <v>2</v>
      </c>
      <c r="V896" s="96">
        <v>0</v>
      </c>
      <c r="W896" s="96">
        <v>19994182</v>
      </c>
    </row>
    <row r="897" spans="2:23" ht="102.6">
      <c r="B897" s="78">
        <v>2413</v>
      </c>
      <c r="C897" s="89" t="s">
        <v>0</v>
      </c>
      <c r="D897" s="8" t="str">
        <f t="shared" si="48"/>
        <v>2413Vigilancia de la salud ambiental</v>
      </c>
      <c r="E897" s="8" t="s">
        <v>1</v>
      </c>
      <c r="F897" s="78" t="s">
        <v>408</v>
      </c>
      <c r="G897" s="78" t="s">
        <v>431</v>
      </c>
      <c r="H897" s="78" t="s">
        <v>305</v>
      </c>
      <c r="I897" s="8" t="s">
        <v>248</v>
      </c>
      <c r="J897" s="8" t="s">
        <v>248</v>
      </c>
      <c r="K897" s="77" t="s">
        <v>40</v>
      </c>
      <c r="L897" s="89" t="s">
        <v>31</v>
      </c>
      <c r="M897" s="8" t="str">
        <f t="shared" si="47"/>
        <v>2413Vigilancia de la salud ambientalSAN CRISTOBALC. FEBRERO 2025</v>
      </c>
      <c r="N897" s="125">
        <f t="shared" si="49"/>
        <v>0</v>
      </c>
      <c r="O897" s="125">
        <f t="shared" si="50"/>
        <v>0</v>
      </c>
      <c r="P897" s="125">
        <v>0</v>
      </c>
      <c r="Q897" s="96">
        <v>0</v>
      </c>
      <c r="R897" s="96">
        <v>0</v>
      </c>
      <c r="S897" s="96">
        <v>0</v>
      </c>
      <c r="T897" s="96">
        <v>0</v>
      </c>
      <c r="U897" s="96">
        <v>0</v>
      </c>
      <c r="V897" s="96">
        <v>0</v>
      </c>
      <c r="W897" s="96">
        <v>0</v>
      </c>
    </row>
    <row r="898" spans="2:23" ht="114">
      <c r="B898" s="78">
        <v>2414</v>
      </c>
      <c r="C898" s="89" t="s">
        <v>0</v>
      </c>
      <c r="D898" s="8" t="str">
        <f t="shared" si="48"/>
        <v>2414Vigilancia de la salud ambiental</v>
      </c>
      <c r="E898" s="8" t="s">
        <v>1</v>
      </c>
      <c r="F898" s="78" t="s">
        <v>408</v>
      </c>
      <c r="G898" s="78" t="s">
        <v>432</v>
      </c>
      <c r="H898" s="78" t="s">
        <v>305</v>
      </c>
      <c r="I898" s="8" t="s">
        <v>248</v>
      </c>
      <c r="J898" s="8" t="s">
        <v>248</v>
      </c>
      <c r="K898" s="89" t="s">
        <v>40</v>
      </c>
      <c r="L898" s="89" t="s">
        <v>31</v>
      </c>
      <c r="M898" s="8" t="str">
        <f t="shared" si="47"/>
        <v>2414Vigilancia de la salud ambientalSAN CRISTOBALC. FEBRERO 2025</v>
      </c>
      <c r="N898" s="125">
        <f t="shared" si="49"/>
        <v>0</v>
      </c>
      <c r="O898" s="125">
        <f t="shared" si="50"/>
        <v>14463795</v>
      </c>
      <c r="P898" s="125">
        <v>0</v>
      </c>
      <c r="Q898" s="96">
        <v>2</v>
      </c>
      <c r="R898" s="96">
        <v>0</v>
      </c>
      <c r="S898" s="96">
        <v>28927590</v>
      </c>
      <c r="T898" s="96">
        <v>0</v>
      </c>
      <c r="U898" s="96">
        <v>2</v>
      </c>
      <c r="V898" s="96">
        <v>0</v>
      </c>
      <c r="W898" s="96">
        <v>28927590</v>
      </c>
    </row>
    <row r="899" spans="2:23" ht="125.45">
      <c r="B899" s="78">
        <v>2415</v>
      </c>
      <c r="C899" s="89" t="s">
        <v>0</v>
      </c>
      <c r="D899" s="8" t="str">
        <f t="shared" si="48"/>
        <v>2415Vigilancia de la salud ambiental</v>
      </c>
      <c r="E899" s="8" t="s">
        <v>1</v>
      </c>
      <c r="F899" s="78" t="s">
        <v>408</v>
      </c>
      <c r="G899" s="78" t="s">
        <v>433</v>
      </c>
      <c r="H899" s="78" t="s">
        <v>305</v>
      </c>
      <c r="I899" s="8" t="s">
        <v>248</v>
      </c>
      <c r="J899" s="8" t="s">
        <v>248</v>
      </c>
      <c r="K899" s="77" t="s">
        <v>40</v>
      </c>
      <c r="L899" s="89" t="s">
        <v>31</v>
      </c>
      <c r="M899" s="8" t="str">
        <f t="shared" ref="M899:M962" si="51">+D899&amp;K899&amp;L899</f>
        <v>2415Vigilancia de la salud ambientalSAN CRISTOBALC. FEBRERO 2025</v>
      </c>
      <c r="N899" s="125">
        <f t="shared" si="49"/>
        <v>0</v>
      </c>
      <c r="O899" s="125">
        <f t="shared" si="50"/>
        <v>0</v>
      </c>
      <c r="P899" s="125">
        <v>0</v>
      </c>
      <c r="Q899" s="96">
        <v>0</v>
      </c>
      <c r="R899" s="96">
        <v>0</v>
      </c>
      <c r="S899" s="96">
        <v>0</v>
      </c>
      <c r="T899" s="96">
        <v>0</v>
      </c>
      <c r="U899" s="96">
        <v>0</v>
      </c>
      <c r="V899" s="96">
        <v>0</v>
      </c>
      <c r="W899" s="96">
        <v>0</v>
      </c>
    </row>
    <row r="900" spans="2:23" ht="72">
      <c r="B900" s="78">
        <v>2423</v>
      </c>
      <c r="C900" s="89" t="s">
        <v>0</v>
      </c>
      <c r="D900" s="8" t="str">
        <f t="shared" ref="D900:D963" si="52">+B900&amp;C900</f>
        <v>2423Vigilancia de la salud ambiental</v>
      </c>
      <c r="E900" s="8" t="s">
        <v>1</v>
      </c>
      <c r="F900" s="78" t="s">
        <v>296</v>
      </c>
      <c r="G900" s="78" t="s">
        <v>413</v>
      </c>
      <c r="H900" s="78" t="s">
        <v>298</v>
      </c>
      <c r="I900" s="8" t="s">
        <v>248</v>
      </c>
      <c r="J900" s="8" t="s">
        <v>248</v>
      </c>
      <c r="K900" s="89" t="s">
        <v>41</v>
      </c>
      <c r="L900" s="89" t="s">
        <v>31</v>
      </c>
      <c r="M900" s="8" t="str">
        <f t="shared" si="51"/>
        <v>2423Vigilancia de la salud ambientalRAFAEL URIBE URIBEC. FEBRERO 2025</v>
      </c>
      <c r="N900" s="125">
        <f t="shared" si="49"/>
        <v>0</v>
      </c>
      <c r="O900" s="125">
        <f t="shared" si="50"/>
        <v>0</v>
      </c>
      <c r="P900" s="125">
        <v>0</v>
      </c>
      <c r="Q900" s="96">
        <v>0</v>
      </c>
      <c r="R900" s="96">
        <v>0</v>
      </c>
      <c r="S900" s="96">
        <v>0</v>
      </c>
      <c r="T900" s="96">
        <v>0</v>
      </c>
      <c r="U900" s="96">
        <v>0</v>
      </c>
      <c r="V900" s="96">
        <v>0</v>
      </c>
      <c r="W900" s="96">
        <v>0</v>
      </c>
    </row>
    <row r="901" spans="2:23" ht="91.15">
      <c r="B901" s="78">
        <v>2426</v>
      </c>
      <c r="C901" s="89" t="s">
        <v>0</v>
      </c>
      <c r="D901" s="8" t="str">
        <f t="shared" si="52"/>
        <v>2426Vigilancia de la salud ambiental</v>
      </c>
      <c r="E901" s="8" t="s">
        <v>1</v>
      </c>
      <c r="F901" s="78" t="s">
        <v>303</v>
      </c>
      <c r="G901" s="78" t="s">
        <v>411</v>
      </c>
      <c r="H901" s="78" t="s">
        <v>305</v>
      </c>
      <c r="I901" s="8" t="s">
        <v>248</v>
      </c>
      <c r="J901" s="8" t="s">
        <v>248</v>
      </c>
      <c r="K901" s="77" t="s">
        <v>38</v>
      </c>
      <c r="L901" s="89" t="s">
        <v>31</v>
      </c>
      <c r="M901" s="8" t="str">
        <f t="shared" si="51"/>
        <v>2426Vigilancia de la salud ambientalSANTA FEC. FEBRERO 2025</v>
      </c>
      <c r="N901" s="125">
        <f t="shared" si="49"/>
        <v>0</v>
      </c>
      <c r="O901" s="125">
        <f t="shared" si="50"/>
        <v>0</v>
      </c>
      <c r="P901" s="125">
        <v>0</v>
      </c>
      <c r="Q901" s="96">
        <v>0</v>
      </c>
      <c r="R901" s="96">
        <v>0</v>
      </c>
      <c r="S901" s="96">
        <v>0</v>
      </c>
      <c r="T901" s="96">
        <v>0</v>
      </c>
      <c r="U901" s="96">
        <v>0</v>
      </c>
      <c r="V901" s="96">
        <v>0</v>
      </c>
      <c r="W901" s="96">
        <v>0</v>
      </c>
    </row>
    <row r="902" spans="2:23" ht="91.15">
      <c r="B902" s="78">
        <v>2426</v>
      </c>
      <c r="C902" s="89" t="s">
        <v>0</v>
      </c>
      <c r="D902" s="8" t="str">
        <f t="shared" si="52"/>
        <v>2426Vigilancia de la salud ambiental</v>
      </c>
      <c r="E902" s="8" t="s">
        <v>1</v>
      </c>
      <c r="F902" s="78" t="s">
        <v>303</v>
      </c>
      <c r="G902" s="78" t="s">
        <v>411</v>
      </c>
      <c r="H902" s="78" t="s">
        <v>305</v>
      </c>
      <c r="I902" s="8" t="s">
        <v>248</v>
      </c>
      <c r="J902" s="8" t="s">
        <v>248</v>
      </c>
      <c r="K902" s="89" t="s">
        <v>40</v>
      </c>
      <c r="L902" s="89" t="s">
        <v>31</v>
      </c>
      <c r="M902" s="8" t="str">
        <f t="shared" si="51"/>
        <v>2426Vigilancia de la salud ambientalSAN CRISTOBALC. FEBRERO 2025</v>
      </c>
      <c r="N902" s="125">
        <f t="shared" si="49"/>
        <v>0</v>
      </c>
      <c r="O902" s="125">
        <f t="shared" si="50"/>
        <v>0</v>
      </c>
      <c r="P902" s="125">
        <v>0</v>
      </c>
      <c r="Q902" s="96">
        <v>0</v>
      </c>
      <c r="R902" s="96">
        <v>0</v>
      </c>
      <c r="S902" s="96">
        <v>0</v>
      </c>
      <c r="T902" s="96">
        <v>0</v>
      </c>
      <c r="U902" s="96">
        <v>0</v>
      </c>
      <c r="V902" s="96">
        <v>0</v>
      </c>
      <c r="W902" s="96">
        <v>0</v>
      </c>
    </row>
    <row r="903" spans="2:23" ht="91.15">
      <c r="B903" s="78">
        <v>2426</v>
      </c>
      <c r="C903" s="89" t="s">
        <v>0</v>
      </c>
      <c r="D903" s="8" t="str">
        <f t="shared" si="52"/>
        <v>2426Vigilancia de la salud ambiental</v>
      </c>
      <c r="E903" s="8" t="s">
        <v>1</v>
      </c>
      <c r="F903" s="78" t="s">
        <v>303</v>
      </c>
      <c r="G903" s="78" t="s">
        <v>411</v>
      </c>
      <c r="H903" s="78" t="s">
        <v>305</v>
      </c>
      <c r="I903" s="8" t="s">
        <v>248</v>
      </c>
      <c r="J903" s="8" t="s">
        <v>248</v>
      </c>
      <c r="K903" s="89" t="s">
        <v>41</v>
      </c>
      <c r="L903" s="89" t="s">
        <v>31</v>
      </c>
      <c r="M903" s="8" t="str">
        <f t="shared" si="51"/>
        <v>2426Vigilancia de la salud ambientalRAFAEL URIBE URIBEC. FEBRERO 2025</v>
      </c>
      <c r="N903" s="125">
        <f t="shared" si="49"/>
        <v>0</v>
      </c>
      <c r="O903" s="125">
        <f t="shared" si="50"/>
        <v>0</v>
      </c>
      <c r="P903" s="125">
        <v>0</v>
      </c>
      <c r="Q903" s="96">
        <v>0</v>
      </c>
      <c r="R903" s="96">
        <v>0</v>
      </c>
      <c r="S903" s="96">
        <v>0</v>
      </c>
      <c r="T903" s="96">
        <v>0</v>
      </c>
      <c r="U903" s="96">
        <v>0</v>
      </c>
      <c r="V903" s="96">
        <v>0</v>
      </c>
      <c r="W903" s="96">
        <v>0</v>
      </c>
    </row>
    <row r="904" spans="2:23" ht="136.9">
      <c r="B904" s="78">
        <v>2427</v>
      </c>
      <c r="C904" s="89" t="s">
        <v>0</v>
      </c>
      <c r="D904" s="8" t="str">
        <f t="shared" si="52"/>
        <v>2427Vigilancia de la salud ambiental</v>
      </c>
      <c r="E904" s="8" t="s">
        <v>1</v>
      </c>
      <c r="F904" s="78" t="s">
        <v>303</v>
      </c>
      <c r="G904" s="78" t="s">
        <v>434</v>
      </c>
      <c r="H904" s="78" t="s">
        <v>305</v>
      </c>
      <c r="I904" s="8" t="s">
        <v>248</v>
      </c>
      <c r="J904" s="8" t="s">
        <v>248</v>
      </c>
      <c r="K904" s="77" t="s">
        <v>40</v>
      </c>
      <c r="L904" s="89" t="s">
        <v>31</v>
      </c>
      <c r="M904" s="8" t="str">
        <f t="shared" si="51"/>
        <v>2427Vigilancia de la salud ambientalSAN CRISTOBALC. FEBRERO 2025</v>
      </c>
      <c r="N904" s="125">
        <f t="shared" si="49"/>
        <v>0</v>
      </c>
      <c r="O904" s="125">
        <f t="shared" si="50"/>
        <v>0</v>
      </c>
      <c r="P904" s="125">
        <v>0</v>
      </c>
      <c r="Q904" s="96">
        <v>0</v>
      </c>
      <c r="R904" s="96">
        <v>0</v>
      </c>
      <c r="S904" s="96">
        <v>0</v>
      </c>
      <c r="T904" s="96">
        <v>0</v>
      </c>
      <c r="U904" s="96">
        <v>0</v>
      </c>
      <c r="V904" s="96">
        <v>0</v>
      </c>
      <c r="W904" s="96">
        <v>0</v>
      </c>
    </row>
    <row r="905" spans="2:23" ht="60">
      <c r="B905" s="78">
        <v>2428</v>
      </c>
      <c r="C905" s="89" t="s">
        <v>0</v>
      </c>
      <c r="D905" s="8" t="str">
        <f t="shared" si="52"/>
        <v>2428Vigilancia de la salud ambiental</v>
      </c>
      <c r="E905" s="8" t="s">
        <v>1</v>
      </c>
      <c r="F905" s="78" t="s">
        <v>303</v>
      </c>
      <c r="G905" s="78" t="s">
        <v>373</v>
      </c>
      <c r="H905" s="78" t="s">
        <v>305</v>
      </c>
      <c r="I905" s="8" t="s">
        <v>248</v>
      </c>
      <c r="J905" s="8" t="s">
        <v>248</v>
      </c>
      <c r="K905" s="89" t="s">
        <v>40</v>
      </c>
      <c r="L905" s="89" t="s">
        <v>31</v>
      </c>
      <c r="M905" s="8" t="str">
        <f t="shared" si="51"/>
        <v>2428Vigilancia de la salud ambientalSAN CRISTOBALC. FEBRERO 2025</v>
      </c>
      <c r="N905" s="125">
        <f t="shared" si="49"/>
        <v>0</v>
      </c>
      <c r="O905" s="125">
        <f t="shared" si="50"/>
        <v>0</v>
      </c>
      <c r="P905" s="125">
        <v>0</v>
      </c>
      <c r="Q905" s="96">
        <v>0</v>
      </c>
      <c r="R905" s="96">
        <v>0</v>
      </c>
      <c r="S905" s="96">
        <v>0</v>
      </c>
      <c r="T905" s="96">
        <v>0</v>
      </c>
      <c r="U905" s="96">
        <v>0</v>
      </c>
      <c r="V905" s="96">
        <v>0</v>
      </c>
      <c r="W905" s="96">
        <v>0</v>
      </c>
    </row>
    <row r="906" spans="2:23" ht="60">
      <c r="B906" s="78">
        <v>2428</v>
      </c>
      <c r="C906" s="89" t="s">
        <v>0</v>
      </c>
      <c r="D906" s="8" t="str">
        <f t="shared" si="52"/>
        <v>2428Vigilancia de la salud ambiental</v>
      </c>
      <c r="E906" s="8" t="s">
        <v>1</v>
      </c>
      <c r="F906" s="78" t="s">
        <v>303</v>
      </c>
      <c r="G906" s="78" t="s">
        <v>373</v>
      </c>
      <c r="H906" s="78" t="s">
        <v>305</v>
      </c>
      <c r="I906" s="8" t="s">
        <v>248</v>
      </c>
      <c r="J906" s="8" t="s">
        <v>248</v>
      </c>
      <c r="K906" s="77" t="s">
        <v>39</v>
      </c>
      <c r="L906" s="89" t="s">
        <v>31</v>
      </c>
      <c r="M906" s="8" t="str">
        <f t="shared" si="51"/>
        <v>2428Vigilancia de la salud ambientalMARTIRESC. FEBRERO 2025</v>
      </c>
      <c r="N906" s="125">
        <f t="shared" si="49"/>
        <v>0</v>
      </c>
      <c r="O906" s="125">
        <f t="shared" si="50"/>
        <v>0</v>
      </c>
      <c r="P906" s="125">
        <v>0</v>
      </c>
      <c r="Q906" s="96">
        <v>0</v>
      </c>
      <c r="R906" s="96">
        <v>0</v>
      </c>
      <c r="S906" s="96">
        <v>0</v>
      </c>
      <c r="T906" s="96">
        <v>0</v>
      </c>
      <c r="U906" s="96">
        <v>0</v>
      </c>
      <c r="V906" s="96">
        <v>0</v>
      </c>
      <c r="W906" s="96">
        <v>0</v>
      </c>
    </row>
    <row r="907" spans="2:23" ht="72">
      <c r="B907" s="78">
        <v>2428</v>
      </c>
      <c r="C907" s="89" t="s">
        <v>0</v>
      </c>
      <c r="D907" s="8" t="str">
        <f t="shared" si="52"/>
        <v>2428Vigilancia de la salud ambiental</v>
      </c>
      <c r="E907" s="8" t="s">
        <v>1</v>
      </c>
      <c r="F907" s="78" t="s">
        <v>303</v>
      </c>
      <c r="G907" s="78" t="s">
        <v>373</v>
      </c>
      <c r="H907" s="78" t="s">
        <v>305</v>
      </c>
      <c r="I907" s="8" t="s">
        <v>248</v>
      </c>
      <c r="J907" s="8" t="s">
        <v>248</v>
      </c>
      <c r="K907" s="89" t="s">
        <v>41</v>
      </c>
      <c r="L907" s="89" t="s">
        <v>31</v>
      </c>
      <c r="M907" s="8" t="str">
        <f t="shared" si="51"/>
        <v>2428Vigilancia de la salud ambientalRAFAEL URIBE URIBEC. FEBRERO 2025</v>
      </c>
      <c r="N907" s="125">
        <f t="shared" si="49"/>
        <v>0</v>
      </c>
      <c r="O907" s="125">
        <f t="shared" si="50"/>
        <v>0</v>
      </c>
      <c r="P907" s="125">
        <v>0</v>
      </c>
      <c r="Q907" s="96">
        <v>0</v>
      </c>
      <c r="R907" s="96">
        <v>0</v>
      </c>
      <c r="S907" s="96">
        <v>0</v>
      </c>
      <c r="T907" s="96">
        <v>0</v>
      </c>
      <c r="U907" s="96">
        <v>0</v>
      </c>
      <c r="V907" s="96">
        <v>0</v>
      </c>
      <c r="W907" s="96">
        <v>0</v>
      </c>
    </row>
    <row r="908" spans="2:23" ht="114">
      <c r="B908" s="78">
        <v>2429</v>
      </c>
      <c r="C908" s="89" t="s">
        <v>0</v>
      </c>
      <c r="D908" s="8" t="str">
        <f t="shared" si="52"/>
        <v>2429Vigilancia de la salud ambiental</v>
      </c>
      <c r="E908" s="8" t="s">
        <v>1</v>
      </c>
      <c r="F908" s="78" t="s">
        <v>303</v>
      </c>
      <c r="G908" s="78" t="s">
        <v>426</v>
      </c>
      <c r="H908" s="78" t="s">
        <v>305</v>
      </c>
      <c r="I908" s="8" t="s">
        <v>248</v>
      </c>
      <c r="J908" s="8" t="s">
        <v>248</v>
      </c>
      <c r="K908" s="77" t="s">
        <v>38</v>
      </c>
      <c r="L908" s="89" t="s">
        <v>31</v>
      </c>
      <c r="M908" s="8" t="str">
        <f t="shared" si="51"/>
        <v>2429Vigilancia de la salud ambientalSANTA FEC. FEBRERO 2025</v>
      </c>
      <c r="N908" s="125">
        <f t="shared" si="49"/>
        <v>0</v>
      </c>
      <c r="O908" s="125">
        <f t="shared" si="50"/>
        <v>0</v>
      </c>
      <c r="P908" s="125">
        <v>0</v>
      </c>
      <c r="Q908" s="96">
        <v>0</v>
      </c>
      <c r="R908" s="96">
        <v>0</v>
      </c>
      <c r="S908" s="96">
        <v>0</v>
      </c>
      <c r="T908" s="96">
        <v>0</v>
      </c>
      <c r="U908" s="96">
        <v>0</v>
      </c>
      <c r="V908" s="96">
        <v>0</v>
      </c>
      <c r="W908" s="96">
        <v>0</v>
      </c>
    </row>
    <row r="909" spans="2:23" ht="125.45">
      <c r="B909" s="78">
        <v>2430</v>
      </c>
      <c r="C909" s="89" t="s">
        <v>0</v>
      </c>
      <c r="D909" s="8" t="str">
        <f t="shared" si="52"/>
        <v>2430Vigilancia de la salud ambiental</v>
      </c>
      <c r="E909" s="8" t="s">
        <v>1</v>
      </c>
      <c r="F909" s="78" t="s">
        <v>303</v>
      </c>
      <c r="G909" s="78" t="s">
        <v>430</v>
      </c>
      <c r="H909" s="78" t="s">
        <v>305</v>
      </c>
      <c r="I909" s="8" t="s">
        <v>248</v>
      </c>
      <c r="J909" s="8" t="s">
        <v>248</v>
      </c>
      <c r="K909" s="89" t="s">
        <v>39</v>
      </c>
      <c r="L909" s="89" t="s">
        <v>31</v>
      </c>
      <c r="M909" s="8" t="str">
        <f t="shared" si="51"/>
        <v>2430Vigilancia de la salud ambientalMARTIRESC. FEBRERO 2025</v>
      </c>
      <c r="N909" s="125">
        <f t="shared" si="49"/>
        <v>0</v>
      </c>
      <c r="O909" s="125">
        <f t="shared" si="50"/>
        <v>0</v>
      </c>
      <c r="P909" s="125">
        <v>0</v>
      </c>
      <c r="Q909" s="96">
        <v>0</v>
      </c>
      <c r="R909" s="96">
        <v>0</v>
      </c>
      <c r="S909" s="96">
        <v>0</v>
      </c>
      <c r="T909" s="96">
        <v>0</v>
      </c>
      <c r="U909" s="96">
        <v>0</v>
      </c>
      <c r="V909" s="96">
        <v>0</v>
      </c>
      <c r="W909" s="96">
        <v>0</v>
      </c>
    </row>
    <row r="910" spans="2:23" ht="60">
      <c r="B910" s="78">
        <v>2432</v>
      </c>
      <c r="C910" s="89" t="s">
        <v>0</v>
      </c>
      <c r="D910" s="8" t="str">
        <f t="shared" si="52"/>
        <v>2432Vigilancia de la salud ambiental</v>
      </c>
      <c r="E910" s="8" t="s">
        <v>1</v>
      </c>
      <c r="F910" s="78" t="s">
        <v>256</v>
      </c>
      <c r="G910" s="78" t="s">
        <v>414</v>
      </c>
      <c r="H910" s="78" t="s">
        <v>312</v>
      </c>
      <c r="I910" s="8" t="s">
        <v>248</v>
      </c>
      <c r="J910" s="8" t="s">
        <v>248</v>
      </c>
      <c r="K910" s="77" t="s">
        <v>40</v>
      </c>
      <c r="L910" s="89" t="s">
        <v>31</v>
      </c>
      <c r="M910" s="8" t="str">
        <f t="shared" si="51"/>
        <v>2432Vigilancia de la salud ambientalSAN CRISTOBALC. FEBRERO 2025</v>
      </c>
      <c r="N910" s="125">
        <f t="shared" si="49"/>
        <v>0</v>
      </c>
      <c r="O910" s="125">
        <f t="shared" si="50"/>
        <v>0</v>
      </c>
      <c r="P910" s="125">
        <v>0</v>
      </c>
      <c r="Q910" s="96">
        <v>0</v>
      </c>
      <c r="R910" s="96">
        <v>0</v>
      </c>
      <c r="S910" s="96">
        <v>0</v>
      </c>
      <c r="T910" s="96">
        <v>0</v>
      </c>
      <c r="U910" s="96">
        <v>0</v>
      </c>
      <c r="V910" s="96">
        <v>0</v>
      </c>
      <c r="W910" s="96">
        <v>0</v>
      </c>
    </row>
    <row r="911" spans="2:23" ht="72">
      <c r="B911" s="78">
        <v>2433</v>
      </c>
      <c r="C911" s="89" t="s">
        <v>0</v>
      </c>
      <c r="D911" s="8" t="str">
        <f t="shared" si="52"/>
        <v>2433Vigilancia de la salud ambiental</v>
      </c>
      <c r="E911" s="8" t="s">
        <v>1</v>
      </c>
      <c r="F911" s="78" t="s">
        <v>293</v>
      </c>
      <c r="G911" s="78" t="s">
        <v>423</v>
      </c>
      <c r="H911" s="78" t="s">
        <v>317</v>
      </c>
      <c r="I911" s="8" t="s">
        <v>248</v>
      </c>
      <c r="J911" s="8" t="s">
        <v>248</v>
      </c>
      <c r="K911" s="89" t="s">
        <v>42</v>
      </c>
      <c r="L911" s="89" t="s">
        <v>31</v>
      </c>
      <c r="M911" s="8" t="str">
        <f t="shared" si="51"/>
        <v>2433Vigilancia de la salud ambientalANTONIO NARIÑOC. FEBRERO 2025</v>
      </c>
      <c r="N911" s="125">
        <f t="shared" si="49"/>
        <v>0</v>
      </c>
      <c r="O911" s="125">
        <f t="shared" si="50"/>
        <v>0</v>
      </c>
      <c r="P911" s="125">
        <v>0</v>
      </c>
      <c r="Q911" s="96">
        <v>0</v>
      </c>
      <c r="R911" s="96">
        <v>0</v>
      </c>
      <c r="S911" s="96">
        <v>0</v>
      </c>
      <c r="T911" s="96">
        <v>0</v>
      </c>
      <c r="U911" s="96">
        <v>0</v>
      </c>
      <c r="V911" s="96">
        <v>0</v>
      </c>
      <c r="W911" s="96">
        <v>0</v>
      </c>
    </row>
    <row r="912" spans="2:23" ht="102.6">
      <c r="B912" s="78">
        <v>2434</v>
      </c>
      <c r="C912" s="89" t="s">
        <v>0</v>
      </c>
      <c r="D912" s="8" t="str">
        <f t="shared" si="52"/>
        <v>2434Vigilancia de la salud ambiental</v>
      </c>
      <c r="E912" s="8" t="s">
        <v>1</v>
      </c>
      <c r="F912" s="78" t="s">
        <v>408</v>
      </c>
      <c r="G912" s="78" t="s">
        <v>435</v>
      </c>
      <c r="H912" s="78" t="s">
        <v>305</v>
      </c>
      <c r="I912" s="8" t="s">
        <v>248</v>
      </c>
      <c r="J912" s="8" t="s">
        <v>248</v>
      </c>
      <c r="K912" s="77" t="s">
        <v>40</v>
      </c>
      <c r="L912" s="89" t="s">
        <v>31</v>
      </c>
      <c r="M912" s="8" t="str">
        <f t="shared" si="51"/>
        <v>2434Vigilancia de la salud ambientalSAN CRISTOBALC. FEBRERO 2025</v>
      </c>
      <c r="N912" s="125">
        <f t="shared" si="49"/>
        <v>0</v>
      </c>
      <c r="O912" s="125">
        <f t="shared" si="50"/>
        <v>0</v>
      </c>
      <c r="P912" s="125">
        <v>0</v>
      </c>
      <c r="Q912" s="96">
        <v>0</v>
      </c>
      <c r="R912" s="96">
        <v>0</v>
      </c>
      <c r="S912" s="96">
        <v>0</v>
      </c>
      <c r="T912" s="96">
        <v>0</v>
      </c>
      <c r="U912" s="96">
        <v>0</v>
      </c>
      <c r="V912" s="96">
        <v>0</v>
      </c>
      <c r="W912" s="96">
        <v>0</v>
      </c>
    </row>
    <row r="913" spans="2:23" ht="114">
      <c r="B913" s="78">
        <v>2435</v>
      </c>
      <c r="C913" s="89" t="s">
        <v>0</v>
      </c>
      <c r="D913" s="8" t="str">
        <f t="shared" si="52"/>
        <v>2435Vigilancia de la salud ambiental</v>
      </c>
      <c r="E913" s="8" t="s">
        <v>1</v>
      </c>
      <c r="F913" s="78" t="s">
        <v>408</v>
      </c>
      <c r="G913" s="78" t="s">
        <v>432</v>
      </c>
      <c r="H913" s="78" t="s">
        <v>305</v>
      </c>
      <c r="I913" s="8" t="s">
        <v>248</v>
      </c>
      <c r="J913" s="8" t="s">
        <v>248</v>
      </c>
      <c r="K913" s="89" t="s">
        <v>40</v>
      </c>
      <c r="L913" s="89" t="s">
        <v>31</v>
      </c>
      <c r="M913" s="8" t="str">
        <f t="shared" si="51"/>
        <v>2435Vigilancia de la salud ambientalSAN CRISTOBALC. FEBRERO 2025</v>
      </c>
      <c r="N913" s="125">
        <f t="shared" si="49"/>
        <v>0</v>
      </c>
      <c r="O913" s="125">
        <f t="shared" si="50"/>
        <v>0</v>
      </c>
      <c r="P913" s="125">
        <v>0</v>
      </c>
      <c r="Q913" s="96">
        <v>0</v>
      </c>
      <c r="R913" s="96">
        <v>0</v>
      </c>
      <c r="S913" s="96">
        <v>0</v>
      </c>
      <c r="T913" s="96">
        <v>0</v>
      </c>
      <c r="U913" s="96">
        <v>0</v>
      </c>
      <c r="V913" s="96">
        <v>0</v>
      </c>
      <c r="W913" s="96">
        <v>0</v>
      </c>
    </row>
    <row r="914" spans="2:23" ht="60">
      <c r="B914" s="78">
        <v>3</v>
      </c>
      <c r="C914" s="89" t="s">
        <v>0</v>
      </c>
      <c r="D914" s="8" t="str">
        <f t="shared" si="52"/>
        <v>3Vigilancia de la salud ambiental</v>
      </c>
      <c r="E914" s="8" t="s">
        <v>1</v>
      </c>
      <c r="F914" s="78" t="s">
        <v>245</v>
      </c>
      <c r="G914" s="78" t="s">
        <v>246</v>
      </c>
      <c r="H914" s="78" t="s">
        <v>247</v>
      </c>
      <c r="I914" s="8" t="s">
        <v>248</v>
      </c>
      <c r="J914" s="8" t="s">
        <v>248</v>
      </c>
      <c r="K914" s="77" t="s">
        <v>40</v>
      </c>
      <c r="L914" s="89" t="s">
        <v>244</v>
      </c>
      <c r="M914" s="8" t="str">
        <f t="shared" si="51"/>
        <v>3Vigilancia de la salud ambientalSAN CRISTOBALD. MARZO 2025</v>
      </c>
      <c r="N914" s="125">
        <f t="shared" si="49"/>
        <v>0</v>
      </c>
      <c r="O914" s="125">
        <f t="shared" si="50"/>
        <v>120224</v>
      </c>
      <c r="P914" s="125">
        <v>0</v>
      </c>
      <c r="Q914" s="96">
        <v>1</v>
      </c>
      <c r="R914" s="96">
        <v>0</v>
      </c>
      <c r="S914" s="96">
        <v>120224</v>
      </c>
      <c r="T914" s="96">
        <v>0</v>
      </c>
      <c r="U914" s="96">
        <v>1</v>
      </c>
      <c r="V914" s="96">
        <v>0</v>
      </c>
      <c r="W914" s="96">
        <v>120224</v>
      </c>
    </row>
    <row r="915" spans="2:23" ht="60">
      <c r="B915" s="78">
        <v>3</v>
      </c>
      <c r="C915" s="89" t="s">
        <v>0</v>
      </c>
      <c r="D915" s="8" t="str">
        <f t="shared" si="52"/>
        <v>3Vigilancia de la salud ambiental</v>
      </c>
      <c r="E915" s="8" t="s">
        <v>1</v>
      </c>
      <c r="F915" s="78" t="s">
        <v>245</v>
      </c>
      <c r="G915" s="78" t="s">
        <v>246</v>
      </c>
      <c r="H915" s="78" t="s">
        <v>247</v>
      </c>
      <c r="I915" s="8" t="s">
        <v>248</v>
      </c>
      <c r="J915" s="8" t="s">
        <v>248</v>
      </c>
      <c r="K915" s="89" t="s">
        <v>39</v>
      </c>
      <c r="L915" s="89" t="s">
        <v>244</v>
      </c>
      <c r="M915" s="8" t="str">
        <f t="shared" si="51"/>
        <v>3Vigilancia de la salud ambientalMARTIRESD. MARZO 2025</v>
      </c>
      <c r="N915" s="125">
        <f t="shared" si="49"/>
        <v>0</v>
      </c>
      <c r="O915" s="125">
        <f t="shared" si="50"/>
        <v>120224</v>
      </c>
      <c r="P915" s="125">
        <v>0</v>
      </c>
      <c r="Q915" s="96">
        <v>3</v>
      </c>
      <c r="R915" s="96">
        <v>0</v>
      </c>
      <c r="S915" s="96">
        <v>360672</v>
      </c>
      <c r="T915" s="96">
        <v>0</v>
      </c>
      <c r="U915" s="96">
        <v>3</v>
      </c>
      <c r="V915" s="96">
        <v>0</v>
      </c>
      <c r="W915" s="96">
        <v>360672</v>
      </c>
    </row>
    <row r="916" spans="2:23" ht="72">
      <c r="B916" s="78">
        <v>3</v>
      </c>
      <c r="C916" s="89" t="s">
        <v>0</v>
      </c>
      <c r="D916" s="8" t="str">
        <f t="shared" si="52"/>
        <v>3Vigilancia de la salud ambiental</v>
      </c>
      <c r="E916" s="8" t="s">
        <v>1</v>
      </c>
      <c r="F916" s="78" t="s">
        <v>245</v>
      </c>
      <c r="G916" s="78" t="s">
        <v>246</v>
      </c>
      <c r="H916" s="78" t="s">
        <v>247</v>
      </c>
      <c r="I916" s="8" t="s">
        <v>248</v>
      </c>
      <c r="J916" s="8" t="s">
        <v>248</v>
      </c>
      <c r="K916" s="77" t="s">
        <v>42</v>
      </c>
      <c r="L916" s="89" t="s">
        <v>244</v>
      </c>
      <c r="M916" s="8" t="str">
        <f t="shared" si="51"/>
        <v>3Vigilancia de la salud ambientalANTONIO NARIÑOD. MARZO 2025</v>
      </c>
      <c r="N916" s="125">
        <f t="shared" si="49"/>
        <v>0</v>
      </c>
      <c r="O916" s="125">
        <f t="shared" si="50"/>
        <v>120224</v>
      </c>
      <c r="P916" s="125">
        <v>0</v>
      </c>
      <c r="Q916" s="96">
        <v>1</v>
      </c>
      <c r="R916" s="96">
        <v>0</v>
      </c>
      <c r="S916" s="96">
        <v>120224</v>
      </c>
      <c r="T916" s="96">
        <v>0</v>
      </c>
      <c r="U916" s="96">
        <v>1</v>
      </c>
      <c r="V916" s="96">
        <v>0</v>
      </c>
      <c r="W916" s="96">
        <v>120224</v>
      </c>
    </row>
    <row r="917" spans="2:23" ht="72">
      <c r="B917" s="78">
        <v>3</v>
      </c>
      <c r="C917" s="89" t="s">
        <v>0</v>
      </c>
      <c r="D917" s="8" t="str">
        <f t="shared" si="52"/>
        <v>3Vigilancia de la salud ambiental</v>
      </c>
      <c r="E917" s="8" t="s">
        <v>1</v>
      </c>
      <c r="F917" s="78" t="s">
        <v>245</v>
      </c>
      <c r="G917" s="78" t="s">
        <v>246</v>
      </c>
      <c r="H917" s="78" t="s">
        <v>247</v>
      </c>
      <c r="I917" s="8" t="s">
        <v>248</v>
      </c>
      <c r="J917" s="8" t="s">
        <v>248</v>
      </c>
      <c r="K917" s="89" t="s">
        <v>41</v>
      </c>
      <c r="L917" s="89" t="s">
        <v>244</v>
      </c>
      <c r="M917" s="8" t="str">
        <f t="shared" si="51"/>
        <v>3Vigilancia de la salud ambientalRAFAEL URIBE URIBED. MARZO 2025</v>
      </c>
      <c r="N917" s="125">
        <f t="shared" si="49"/>
        <v>0</v>
      </c>
      <c r="O917" s="125">
        <f t="shared" si="50"/>
        <v>120224</v>
      </c>
      <c r="P917" s="125">
        <v>0</v>
      </c>
      <c r="Q917" s="96">
        <v>1</v>
      </c>
      <c r="R917" s="96">
        <v>0</v>
      </c>
      <c r="S917" s="96">
        <v>120224</v>
      </c>
      <c r="T917" s="96">
        <v>0</v>
      </c>
      <c r="U917" s="96">
        <v>1</v>
      </c>
      <c r="V917" s="96">
        <v>0</v>
      </c>
      <c r="W917" s="96">
        <v>120224</v>
      </c>
    </row>
    <row r="918" spans="2:23" ht="60">
      <c r="B918" s="78">
        <v>4</v>
      </c>
      <c r="C918" s="89" t="s">
        <v>0</v>
      </c>
      <c r="D918" s="8" t="str">
        <f t="shared" si="52"/>
        <v>4Vigilancia de la salud ambiental</v>
      </c>
      <c r="E918" s="8" t="s">
        <v>1</v>
      </c>
      <c r="F918" s="78" t="s">
        <v>245</v>
      </c>
      <c r="G918" s="78" t="s">
        <v>249</v>
      </c>
      <c r="H918" s="78" t="s">
        <v>247</v>
      </c>
      <c r="I918" s="8" t="s">
        <v>248</v>
      </c>
      <c r="J918" s="8" t="s">
        <v>248</v>
      </c>
      <c r="K918" s="77" t="s">
        <v>38</v>
      </c>
      <c r="L918" s="89" t="s">
        <v>244</v>
      </c>
      <c r="M918" s="8" t="str">
        <f t="shared" si="51"/>
        <v>4Vigilancia de la salud ambientalSANTA FED. MARZO 2025</v>
      </c>
      <c r="N918" s="125">
        <f t="shared" si="49"/>
        <v>0</v>
      </c>
      <c r="O918" s="125">
        <f t="shared" si="50"/>
        <v>90168</v>
      </c>
      <c r="P918" s="125">
        <v>0</v>
      </c>
      <c r="Q918" s="96">
        <v>3</v>
      </c>
      <c r="R918" s="96">
        <v>0</v>
      </c>
      <c r="S918" s="96">
        <v>270504</v>
      </c>
      <c r="T918" s="96">
        <v>0</v>
      </c>
      <c r="U918" s="96">
        <v>3</v>
      </c>
      <c r="V918" s="96">
        <v>0</v>
      </c>
      <c r="W918" s="96">
        <v>270504</v>
      </c>
    </row>
    <row r="919" spans="2:23" ht="60">
      <c r="B919" s="78">
        <v>4</v>
      </c>
      <c r="C919" s="89" t="s">
        <v>0</v>
      </c>
      <c r="D919" s="8" t="str">
        <f t="shared" si="52"/>
        <v>4Vigilancia de la salud ambiental</v>
      </c>
      <c r="E919" s="8" t="s">
        <v>1</v>
      </c>
      <c r="F919" s="78" t="s">
        <v>245</v>
      </c>
      <c r="G919" s="78" t="s">
        <v>249</v>
      </c>
      <c r="H919" s="78" t="s">
        <v>247</v>
      </c>
      <c r="I919" s="8" t="s">
        <v>248</v>
      </c>
      <c r="J919" s="8" t="s">
        <v>248</v>
      </c>
      <c r="K919" s="89" t="s">
        <v>40</v>
      </c>
      <c r="L919" s="89" t="s">
        <v>244</v>
      </c>
      <c r="M919" s="8" t="str">
        <f t="shared" si="51"/>
        <v>4Vigilancia de la salud ambientalSAN CRISTOBALD. MARZO 2025</v>
      </c>
      <c r="N919" s="125">
        <f t="shared" si="49"/>
        <v>0</v>
      </c>
      <c r="O919" s="125">
        <f t="shared" si="50"/>
        <v>90168</v>
      </c>
      <c r="P919" s="125">
        <v>0</v>
      </c>
      <c r="Q919" s="96">
        <v>51</v>
      </c>
      <c r="R919" s="96">
        <v>0</v>
      </c>
      <c r="S919" s="96">
        <v>4598568</v>
      </c>
      <c r="T919" s="96">
        <v>0</v>
      </c>
      <c r="U919" s="96">
        <v>49</v>
      </c>
      <c r="V919" s="96">
        <v>0</v>
      </c>
      <c r="W919" s="96">
        <v>4418232</v>
      </c>
    </row>
    <row r="920" spans="2:23" ht="60">
      <c r="B920" s="78">
        <v>4</v>
      </c>
      <c r="C920" s="89" t="s">
        <v>0</v>
      </c>
      <c r="D920" s="8" t="str">
        <f t="shared" si="52"/>
        <v>4Vigilancia de la salud ambiental</v>
      </c>
      <c r="E920" s="8" t="s">
        <v>1</v>
      </c>
      <c r="F920" s="78" t="s">
        <v>245</v>
      </c>
      <c r="G920" s="78" t="s">
        <v>249</v>
      </c>
      <c r="H920" s="78" t="s">
        <v>247</v>
      </c>
      <c r="I920" s="8" t="s">
        <v>248</v>
      </c>
      <c r="J920" s="8" t="s">
        <v>248</v>
      </c>
      <c r="K920" s="77" t="s">
        <v>39</v>
      </c>
      <c r="L920" s="89" t="s">
        <v>244</v>
      </c>
      <c r="M920" s="8" t="str">
        <f t="shared" si="51"/>
        <v>4Vigilancia de la salud ambientalMARTIRESD. MARZO 2025</v>
      </c>
      <c r="N920" s="125">
        <f t="shared" si="49"/>
        <v>0</v>
      </c>
      <c r="O920" s="125">
        <f t="shared" si="50"/>
        <v>90168</v>
      </c>
      <c r="P920" s="125">
        <v>0</v>
      </c>
      <c r="Q920" s="96">
        <v>20</v>
      </c>
      <c r="R920" s="96">
        <v>0</v>
      </c>
      <c r="S920" s="96">
        <v>1803360</v>
      </c>
      <c r="T920" s="96">
        <v>0</v>
      </c>
      <c r="U920" s="96">
        <v>19</v>
      </c>
      <c r="V920" s="96">
        <v>0</v>
      </c>
      <c r="W920" s="96">
        <v>1713192</v>
      </c>
    </row>
    <row r="921" spans="2:23" ht="72">
      <c r="B921" s="78">
        <v>4</v>
      </c>
      <c r="C921" s="89" t="s">
        <v>0</v>
      </c>
      <c r="D921" s="8" t="str">
        <f t="shared" si="52"/>
        <v>4Vigilancia de la salud ambiental</v>
      </c>
      <c r="E921" s="8" t="s">
        <v>1</v>
      </c>
      <c r="F921" s="78" t="s">
        <v>245</v>
      </c>
      <c r="G921" s="78" t="s">
        <v>249</v>
      </c>
      <c r="H921" s="78" t="s">
        <v>247</v>
      </c>
      <c r="I921" s="8" t="s">
        <v>248</v>
      </c>
      <c r="J921" s="8" t="s">
        <v>248</v>
      </c>
      <c r="K921" s="89" t="s">
        <v>42</v>
      </c>
      <c r="L921" s="89" t="s">
        <v>244</v>
      </c>
      <c r="M921" s="8" t="str">
        <f t="shared" si="51"/>
        <v>4Vigilancia de la salud ambientalANTONIO NARIÑOD. MARZO 2025</v>
      </c>
      <c r="N921" s="125">
        <f t="shared" si="49"/>
        <v>0</v>
      </c>
      <c r="O921" s="125">
        <f t="shared" si="50"/>
        <v>90168</v>
      </c>
      <c r="P921" s="125">
        <v>0</v>
      </c>
      <c r="Q921" s="96">
        <v>23</v>
      </c>
      <c r="R921" s="96">
        <v>0</v>
      </c>
      <c r="S921" s="96">
        <v>2073864</v>
      </c>
      <c r="T921" s="96">
        <v>0</v>
      </c>
      <c r="U921" s="96">
        <v>21</v>
      </c>
      <c r="V921" s="96">
        <v>0</v>
      </c>
      <c r="W921" s="96">
        <v>1893528</v>
      </c>
    </row>
    <row r="922" spans="2:23" ht="60">
      <c r="B922" s="78">
        <v>4</v>
      </c>
      <c r="C922" s="89" t="s">
        <v>0</v>
      </c>
      <c r="D922" s="8" t="str">
        <f t="shared" si="52"/>
        <v>4Vigilancia de la salud ambiental</v>
      </c>
      <c r="E922" s="8" t="s">
        <v>1</v>
      </c>
      <c r="F922" s="78" t="s">
        <v>245</v>
      </c>
      <c r="G922" s="78" t="s">
        <v>249</v>
      </c>
      <c r="H922" s="78" t="s">
        <v>247</v>
      </c>
      <c r="I922" s="8" t="s">
        <v>248</v>
      </c>
      <c r="J922" s="8" t="s">
        <v>248</v>
      </c>
      <c r="K922" s="77" t="s">
        <v>30</v>
      </c>
      <c r="L922" s="89" t="s">
        <v>244</v>
      </c>
      <c r="M922" s="8" t="str">
        <f t="shared" si="51"/>
        <v>4Vigilancia de la salud ambientalCANDELARIAD. MARZO 2025</v>
      </c>
      <c r="N922" s="125">
        <f t="shared" ref="N922:N985" si="53">IFERROR(R922/P922,0)</f>
        <v>0</v>
      </c>
      <c r="O922" s="125">
        <f t="shared" ref="O922:O985" si="54">IFERROR(S922/Q922,0)</f>
        <v>90168</v>
      </c>
      <c r="P922" s="125">
        <v>0</v>
      </c>
      <c r="Q922" s="96">
        <v>6</v>
      </c>
      <c r="R922" s="96">
        <v>0</v>
      </c>
      <c r="S922" s="96">
        <v>541008</v>
      </c>
      <c r="T922" s="96">
        <v>0</v>
      </c>
      <c r="U922" s="96">
        <v>1</v>
      </c>
      <c r="V922" s="96">
        <v>0</v>
      </c>
      <c r="W922" s="96">
        <v>90168</v>
      </c>
    </row>
    <row r="923" spans="2:23" ht="72">
      <c r="B923" s="78">
        <v>4</v>
      </c>
      <c r="C923" s="89" t="s">
        <v>0</v>
      </c>
      <c r="D923" s="8" t="str">
        <f t="shared" si="52"/>
        <v>4Vigilancia de la salud ambiental</v>
      </c>
      <c r="E923" s="8" t="s">
        <v>1</v>
      </c>
      <c r="F923" s="78" t="s">
        <v>245</v>
      </c>
      <c r="G923" s="78" t="s">
        <v>249</v>
      </c>
      <c r="H923" s="78" t="s">
        <v>247</v>
      </c>
      <c r="I923" s="8" t="s">
        <v>248</v>
      </c>
      <c r="J923" s="8" t="s">
        <v>248</v>
      </c>
      <c r="K923" s="89" t="s">
        <v>41</v>
      </c>
      <c r="L923" s="89" t="s">
        <v>244</v>
      </c>
      <c r="M923" s="8" t="str">
        <f t="shared" si="51"/>
        <v>4Vigilancia de la salud ambientalRAFAEL URIBE URIBED. MARZO 2025</v>
      </c>
      <c r="N923" s="125">
        <f t="shared" si="53"/>
        <v>0</v>
      </c>
      <c r="O923" s="125">
        <f t="shared" si="54"/>
        <v>90168</v>
      </c>
      <c r="P923" s="125">
        <v>0</v>
      </c>
      <c r="Q923" s="96">
        <v>40</v>
      </c>
      <c r="R923" s="96">
        <v>0</v>
      </c>
      <c r="S923" s="96">
        <v>3606720</v>
      </c>
      <c r="T923" s="96">
        <v>0</v>
      </c>
      <c r="U923" s="96">
        <v>40</v>
      </c>
      <c r="V923" s="96">
        <v>0</v>
      </c>
      <c r="W923" s="96">
        <v>3606720</v>
      </c>
    </row>
    <row r="924" spans="2:23" ht="68.45">
      <c r="B924" s="78">
        <v>6</v>
      </c>
      <c r="C924" s="89" t="s">
        <v>0</v>
      </c>
      <c r="D924" s="8" t="str">
        <f t="shared" si="52"/>
        <v>6Vigilancia de la salud ambiental</v>
      </c>
      <c r="E924" s="8" t="s">
        <v>1</v>
      </c>
      <c r="F924" s="78" t="s">
        <v>245</v>
      </c>
      <c r="G924" s="78" t="s">
        <v>250</v>
      </c>
      <c r="H924" s="78" t="s">
        <v>247</v>
      </c>
      <c r="I924" s="8" t="s">
        <v>248</v>
      </c>
      <c r="J924" s="8" t="s">
        <v>248</v>
      </c>
      <c r="K924" s="77" t="s">
        <v>39</v>
      </c>
      <c r="L924" s="89" t="s">
        <v>244</v>
      </c>
      <c r="M924" s="8" t="str">
        <f t="shared" si="51"/>
        <v>6Vigilancia de la salud ambientalMARTIRESD. MARZO 2025</v>
      </c>
      <c r="N924" s="125">
        <f t="shared" si="53"/>
        <v>0</v>
      </c>
      <c r="O924" s="125">
        <f t="shared" si="54"/>
        <v>90168</v>
      </c>
      <c r="P924" s="125">
        <v>0</v>
      </c>
      <c r="Q924" s="96">
        <v>1</v>
      </c>
      <c r="R924" s="96">
        <v>0</v>
      </c>
      <c r="S924" s="96">
        <v>90168</v>
      </c>
      <c r="T924" s="96">
        <v>0</v>
      </c>
      <c r="U924" s="96">
        <v>0</v>
      </c>
      <c r="V924" s="96">
        <v>0</v>
      </c>
      <c r="W924" s="96">
        <v>0</v>
      </c>
    </row>
    <row r="925" spans="2:23" ht="72">
      <c r="B925" s="78">
        <v>6</v>
      </c>
      <c r="C925" s="89" t="s">
        <v>0</v>
      </c>
      <c r="D925" s="8" t="str">
        <f t="shared" si="52"/>
        <v>6Vigilancia de la salud ambiental</v>
      </c>
      <c r="E925" s="8" t="s">
        <v>1</v>
      </c>
      <c r="F925" s="78" t="s">
        <v>245</v>
      </c>
      <c r="G925" s="78" t="s">
        <v>250</v>
      </c>
      <c r="H925" s="78" t="s">
        <v>247</v>
      </c>
      <c r="I925" s="8" t="s">
        <v>248</v>
      </c>
      <c r="J925" s="8" t="s">
        <v>248</v>
      </c>
      <c r="K925" s="89" t="s">
        <v>42</v>
      </c>
      <c r="L925" s="89" t="s">
        <v>244</v>
      </c>
      <c r="M925" s="8" t="str">
        <f t="shared" si="51"/>
        <v>6Vigilancia de la salud ambientalANTONIO NARIÑOD. MARZO 2025</v>
      </c>
      <c r="N925" s="125">
        <f t="shared" si="53"/>
        <v>0</v>
      </c>
      <c r="O925" s="125">
        <f t="shared" si="54"/>
        <v>90168</v>
      </c>
      <c r="P925" s="125">
        <v>0</v>
      </c>
      <c r="Q925" s="96">
        <v>1</v>
      </c>
      <c r="R925" s="96">
        <v>0</v>
      </c>
      <c r="S925" s="96">
        <v>90168</v>
      </c>
      <c r="T925" s="96">
        <v>0</v>
      </c>
      <c r="U925" s="96">
        <v>1</v>
      </c>
      <c r="V925" s="96">
        <v>0</v>
      </c>
      <c r="W925" s="96">
        <v>90168</v>
      </c>
    </row>
    <row r="926" spans="2:23" ht="68.45">
      <c r="B926" s="78">
        <v>6</v>
      </c>
      <c r="C926" s="89" t="s">
        <v>0</v>
      </c>
      <c r="D926" s="8" t="str">
        <f t="shared" si="52"/>
        <v>6Vigilancia de la salud ambiental</v>
      </c>
      <c r="E926" s="8" t="s">
        <v>1</v>
      </c>
      <c r="F926" s="78" t="s">
        <v>245</v>
      </c>
      <c r="G926" s="78" t="s">
        <v>250</v>
      </c>
      <c r="H926" s="78" t="s">
        <v>247</v>
      </c>
      <c r="I926" s="8" t="s">
        <v>248</v>
      </c>
      <c r="J926" s="8" t="s">
        <v>248</v>
      </c>
      <c r="K926" s="77" t="s">
        <v>30</v>
      </c>
      <c r="L926" s="89" t="s">
        <v>244</v>
      </c>
      <c r="M926" s="8" t="str">
        <f t="shared" si="51"/>
        <v>6Vigilancia de la salud ambientalCANDELARIAD. MARZO 2025</v>
      </c>
      <c r="N926" s="125">
        <f t="shared" si="53"/>
        <v>0</v>
      </c>
      <c r="O926" s="125">
        <f t="shared" si="54"/>
        <v>0</v>
      </c>
      <c r="P926" s="125">
        <v>0</v>
      </c>
      <c r="Q926" s="96">
        <v>0</v>
      </c>
      <c r="R926" s="96">
        <v>0</v>
      </c>
      <c r="S926" s="96">
        <v>0</v>
      </c>
      <c r="T926" s="96">
        <v>0</v>
      </c>
      <c r="U926" s="96">
        <v>0</v>
      </c>
      <c r="V926" s="96">
        <v>0</v>
      </c>
      <c r="W926" s="96">
        <v>0</v>
      </c>
    </row>
    <row r="927" spans="2:23" ht="72">
      <c r="B927" s="78">
        <v>6</v>
      </c>
      <c r="C927" s="89" t="s">
        <v>0</v>
      </c>
      <c r="D927" s="8" t="str">
        <f t="shared" si="52"/>
        <v>6Vigilancia de la salud ambiental</v>
      </c>
      <c r="E927" s="8" t="s">
        <v>1</v>
      </c>
      <c r="F927" s="78" t="s">
        <v>245</v>
      </c>
      <c r="G927" s="78" t="s">
        <v>250</v>
      </c>
      <c r="H927" s="78" t="s">
        <v>247</v>
      </c>
      <c r="I927" s="8" t="s">
        <v>248</v>
      </c>
      <c r="J927" s="8" t="s">
        <v>248</v>
      </c>
      <c r="K927" s="89" t="s">
        <v>41</v>
      </c>
      <c r="L927" s="89" t="s">
        <v>244</v>
      </c>
      <c r="M927" s="8" t="str">
        <f t="shared" si="51"/>
        <v>6Vigilancia de la salud ambientalRAFAEL URIBE URIBED. MARZO 2025</v>
      </c>
      <c r="N927" s="125">
        <f t="shared" si="53"/>
        <v>0</v>
      </c>
      <c r="O927" s="125">
        <f t="shared" si="54"/>
        <v>90168</v>
      </c>
      <c r="P927" s="125">
        <v>0</v>
      </c>
      <c r="Q927" s="96">
        <v>3</v>
      </c>
      <c r="R927" s="96">
        <v>0</v>
      </c>
      <c r="S927" s="96">
        <v>270504</v>
      </c>
      <c r="T927" s="96">
        <v>0</v>
      </c>
      <c r="U927" s="96">
        <v>2</v>
      </c>
      <c r="V927" s="96">
        <v>0</v>
      </c>
      <c r="W927" s="96">
        <v>180336</v>
      </c>
    </row>
    <row r="928" spans="2:23" ht="60">
      <c r="B928" s="78">
        <v>12</v>
      </c>
      <c r="C928" s="89" t="s">
        <v>0</v>
      </c>
      <c r="D928" s="8" t="str">
        <f t="shared" si="52"/>
        <v>12Vigilancia de la salud ambiental</v>
      </c>
      <c r="E928" s="8" t="s">
        <v>1</v>
      </c>
      <c r="F928" s="78" t="s">
        <v>245</v>
      </c>
      <c r="G928" s="78" t="s">
        <v>251</v>
      </c>
      <c r="H928" s="78" t="s">
        <v>247</v>
      </c>
      <c r="I928" s="8" t="s">
        <v>248</v>
      </c>
      <c r="J928" s="8" t="s">
        <v>248</v>
      </c>
      <c r="K928" s="77" t="s">
        <v>40</v>
      </c>
      <c r="L928" s="89" t="s">
        <v>244</v>
      </c>
      <c r="M928" s="8" t="str">
        <f t="shared" si="51"/>
        <v>12Vigilancia de la salud ambientalSAN CRISTOBALD. MARZO 2025</v>
      </c>
      <c r="N928" s="125">
        <f t="shared" si="53"/>
        <v>0</v>
      </c>
      <c r="O928" s="125">
        <f t="shared" si="54"/>
        <v>90168</v>
      </c>
      <c r="P928" s="125">
        <v>0</v>
      </c>
      <c r="Q928" s="96">
        <v>1</v>
      </c>
      <c r="R928" s="96">
        <v>0</v>
      </c>
      <c r="S928" s="96">
        <v>90168</v>
      </c>
      <c r="T928" s="96">
        <v>0</v>
      </c>
      <c r="U928" s="96">
        <v>1</v>
      </c>
      <c r="V928" s="96">
        <v>0</v>
      </c>
      <c r="W928" s="96">
        <v>90168</v>
      </c>
    </row>
    <row r="929" spans="2:23" ht="60">
      <c r="B929" s="78">
        <v>12</v>
      </c>
      <c r="C929" s="89" t="s">
        <v>0</v>
      </c>
      <c r="D929" s="8" t="str">
        <f t="shared" si="52"/>
        <v>12Vigilancia de la salud ambiental</v>
      </c>
      <c r="E929" s="8" t="s">
        <v>1</v>
      </c>
      <c r="F929" s="78" t="s">
        <v>245</v>
      </c>
      <c r="G929" s="78" t="s">
        <v>251</v>
      </c>
      <c r="H929" s="78" t="s">
        <v>247</v>
      </c>
      <c r="I929" s="8" t="s">
        <v>248</v>
      </c>
      <c r="J929" s="8" t="s">
        <v>248</v>
      </c>
      <c r="K929" s="89" t="s">
        <v>39</v>
      </c>
      <c r="L929" s="89" t="s">
        <v>244</v>
      </c>
      <c r="M929" s="8" t="str">
        <f t="shared" si="51"/>
        <v>12Vigilancia de la salud ambientalMARTIRESD. MARZO 2025</v>
      </c>
      <c r="N929" s="125">
        <f t="shared" si="53"/>
        <v>0</v>
      </c>
      <c r="O929" s="125">
        <f t="shared" si="54"/>
        <v>90168</v>
      </c>
      <c r="P929" s="125">
        <v>0</v>
      </c>
      <c r="Q929" s="96">
        <v>1</v>
      </c>
      <c r="R929" s="96">
        <v>0</v>
      </c>
      <c r="S929" s="96">
        <v>90168</v>
      </c>
      <c r="T929" s="96">
        <v>0</v>
      </c>
      <c r="U929" s="96">
        <v>1</v>
      </c>
      <c r="V929" s="96">
        <v>0</v>
      </c>
      <c r="W929" s="96">
        <v>90168</v>
      </c>
    </row>
    <row r="930" spans="2:23" ht="72">
      <c r="B930" s="78">
        <v>12</v>
      </c>
      <c r="C930" s="89" t="s">
        <v>0</v>
      </c>
      <c r="D930" s="8" t="str">
        <f t="shared" si="52"/>
        <v>12Vigilancia de la salud ambiental</v>
      </c>
      <c r="E930" s="8" t="s">
        <v>1</v>
      </c>
      <c r="F930" s="78" t="s">
        <v>245</v>
      </c>
      <c r="G930" s="78" t="s">
        <v>251</v>
      </c>
      <c r="H930" s="78" t="s">
        <v>247</v>
      </c>
      <c r="I930" s="8" t="s">
        <v>248</v>
      </c>
      <c r="J930" s="8" t="s">
        <v>248</v>
      </c>
      <c r="K930" s="89" t="s">
        <v>42</v>
      </c>
      <c r="L930" s="89" t="s">
        <v>244</v>
      </c>
      <c r="M930" s="8" t="str">
        <f t="shared" si="51"/>
        <v>12Vigilancia de la salud ambientalANTONIO NARIÑOD. MARZO 2025</v>
      </c>
      <c r="N930" s="125">
        <f t="shared" si="53"/>
        <v>0</v>
      </c>
      <c r="O930" s="125">
        <f t="shared" si="54"/>
        <v>90168</v>
      </c>
      <c r="P930" s="125">
        <v>0</v>
      </c>
      <c r="Q930" s="96">
        <v>2</v>
      </c>
      <c r="R930" s="96">
        <v>0</v>
      </c>
      <c r="S930" s="96">
        <v>180336</v>
      </c>
      <c r="T930" s="96">
        <v>0</v>
      </c>
      <c r="U930" s="96">
        <v>2</v>
      </c>
      <c r="V930" s="96">
        <v>0</v>
      </c>
      <c r="W930" s="96">
        <v>180336</v>
      </c>
    </row>
    <row r="931" spans="2:23" ht="72">
      <c r="B931" s="78">
        <v>12</v>
      </c>
      <c r="C931" s="89" t="s">
        <v>0</v>
      </c>
      <c r="D931" s="8" t="str">
        <f t="shared" si="52"/>
        <v>12Vigilancia de la salud ambiental</v>
      </c>
      <c r="E931" s="8" t="s">
        <v>1</v>
      </c>
      <c r="F931" s="78" t="s">
        <v>245</v>
      </c>
      <c r="G931" s="78" t="s">
        <v>251</v>
      </c>
      <c r="H931" s="78" t="s">
        <v>247</v>
      </c>
      <c r="I931" s="8" t="s">
        <v>248</v>
      </c>
      <c r="J931" s="8" t="s">
        <v>248</v>
      </c>
      <c r="K931" s="89" t="s">
        <v>41</v>
      </c>
      <c r="L931" s="89" t="s">
        <v>244</v>
      </c>
      <c r="M931" s="8" t="str">
        <f t="shared" si="51"/>
        <v>12Vigilancia de la salud ambientalRAFAEL URIBE URIBED. MARZO 2025</v>
      </c>
      <c r="N931" s="125">
        <f t="shared" si="53"/>
        <v>0</v>
      </c>
      <c r="O931" s="125">
        <f t="shared" si="54"/>
        <v>90168</v>
      </c>
      <c r="P931" s="125">
        <v>0</v>
      </c>
      <c r="Q931" s="96">
        <v>1</v>
      </c>
      <c r="R931" s="96">
        <v>0</v>
      </c>
      <c r="S931" s="96">
        <v>90168</v>
      </c>
      <c r="T931" s="96">
        <v>0</v>
      </c>
      <c r="U931" s="96">
        <v>1</v>
      </c>
      <c r="V931" s="96">
        <v>0</v>
      </c>
      <c r="W931" s="96">
        <v>90168</v>
      </c>
    </row>
    <row r="932" spans="2:23" ht="60">
      <c r="B932" s="78">
        <v>17</v>
      </c>
      <c r="C932" s="89" t="s">
        <v>0</v>
      </c>
      <c r="D932" s="8" t="str">
        <f t="shared" si="52"/>
        <v>17Vigilancia de la salud ambiental</v>
      </c>
      <c r="E932" s="8" t="s">
        <v>1</v>
      </c>
      <c r="F932" s="78" t="s">
        <v>245</v>
      </c>
      <c r="G932" s="78" t="s">
        <v>252</v>
      </c>
      <c r="H932" s="78" t="s">
        <v>247</v>
      </c>
      <c r="I932" s="8" t="s">
        <v>248</v>
      </c>
      <c r="J932" s="8" t="s">
        <v>248</v>
      </c>
      <c r="K932" s="89" t="s">
        <v>40</v>
      </c>
      <c r="L932" s="89" t="s">
        <v>244</v>
      </c>
      <c r="M932" s="8" t="str">
        <f t="shared" si="51"/>
        <v>17Vigilancia de la salud ambientalSAN CRISTOBALD. MARZO 2025</v>
      </c>
      <c r="N932" s="125">
        <f t="shared" si="53"/>
        <v>0</v>
      </c>
      <c r="O932" s="125">
        <f t="shared" si="54"/>
        <v>0</v>
      </c>
      <c r="P932" s="125">
        <v>0</v>
      </c>
      <c r="Q932" s="96">
        <v>0</v>
      </c>
      <c r="R932" s="96">
        <v>0</v>
      </c>
      <c r="S932" s="96">
        <v>0</v>
      </c>
      <c r="T932" s="96">
        <v>0</v>
      </c>
      <c r="U932" s="96">
        <v>0</v>
      </c>
      <c r="V932" s="96">
        <v>0</v>
      </c>
      <c r="W932" s="96">
        <v>0</v>
      </c>
    </row>
    <row r="933" spans="2:23" ht="72">
      <c r="B933" s="78">
        <v>17</v>
      </c>
      <c r="C933" s="89" t="s">
        <v>0</v>
      </c>
      <c r="D933" s="8" t="str">
        <f t="shared" si="52"/>
        <v>17Vigilancia de la salud ambiental</v>
      </c>
      <c r="E933" s="8" t="s">
        <v>1</v>
      </c>
      <c r="F933" s="78" t="s">
        <v>245</v>
      </c>
      <c r="G933" s="78" t="s">
        <v>252</v>
      </c>
      <c r="H933" s="78" t="s">
        <v>247</v>
      </c>
      <c r="I933" s="8" t="s">
        <v>248</v>
      </c>
      <c r="J933" s="8" t="s">
        <v>248</v>
      </c>
      <c r="K933" s="89" t="s">
        <v>41</v>
      </c>
      <c r="L933" s="89" t="s">
        <v>244</v>
      </c>
      <c r="M933" s="8" t="str">
        <f t="shared" si="51"/>
        <v>17Vigilancia de la salud ambientalRAFAEL URIBE URIBED. MARZO 2025</v>
      </c>
      <c r="N933" s="125">
        <f t="shared" si="53"/>
        <v>0</v>
      </c>
      <c r="O933" s="125">
        <f t="shared" si="54"/>
        <v>0</v>
      </c>
      <c r="P933" s="125">
        <v>0</v>
      </c>
      <c r="Q933" s="96">
        <v>0</v>
      </c>
      <c r="R933" s="96">
        <v>0</v>
      </c>
      <c r="S933" s="96">
        <v>0</v>
      </c>
      <c r="T933" s="96">
        <v>0</v>
      </c>
      <c r="U933" s="96">
        <v>0</v>
      </c>
      <c r="V933" s="96">
        <v>0</v>
      </c>
      <c r="W933" s="96">
        <v>0</v>
      </c>
    </row>
    <row r="934" spans="2:23" ht="60">
      <c r="B934" s="78">
        <v>21</v>
      </c>
      <c r="C934" s="89" t="s">
        <v>0</v>
      </c>
      <c r="D934" s="8" t="str">
        <f t="shared" si="52"/>
        <v>21Vigilancia de la salud ambiental</v>
      </c>
      <c r="E934" s="8" t="s">
        <v>1</v>
      </c>
      <c r="F934" s="78" t="s">
        <v>245</v>
      </c>
      <c r="G934" s="78" t="s">
        <v>253</v>
      </c>
      <c r="H934" s="78" t="s">
        <v>247</v>
      </c>
      <c r="I934" s="8" t="s">
        <v>248</v>
      </c>
      <c r="J934" s="8" t="s">
        <v>248</v>
      </c>
      <c r="K934" s="77" t="s">
        <v>39</v>
      </c>
      <c r="L934" s="89" t="s">
        <v>244</v>
      </c>
      <c r="M934" s="8" t="str">
        <f t="shared" si="51"/>
        <v>21Vigilancia de la salud ambientalMARTIRESD. MARZO 2025</v>
      </c>
      <c r="N934" s="125">
        <f t="shared" si="53"/>
        <v>0</v>
      </c>
      <c r="O934" s="125">
        <f t="shared" si="54"/>
        <v>120224</v>
      </c>
      <c r="P934" s="125">
        <v>0</v>
      </c>
      <c r="Q934" s="96">
        <v>1</v>
      </c>
      <c r="R934" s="96">
        <v>0</v>
      </c>
      <c r="S934" s="96">
        <v>120224</v>
      </c>
      <c r="T934" s="96">
        <v>0</v>
      </c>
      <c r="U934" s="96">
        <v>1</v>
      </c>
      <c r="V934" s="96">
        <v>0</v>
      </c>
      <c r="W934" s="96">
        <v>120224</v>
      </c>
    </row>
    <row r="935" spans="2:23" ht="72">
      <c r="B935" s="78">
        <v>21</v>
      </c>
      <c r="C935" s="89" t="s">
        <v>0</v>
      </c>
      <c r="D935" s="8" t="str">
        <f t="shared" si="52"/>
        <v>21Vigilancia de la salud ambiental</v>
      </c>
      <c r="E935" s="8" t="s">
        <v>1</v>
      </c>
      <c r="F935" s="78" t="s">
        <v>245</v>
      </c>
      <c r="G935" s="78" t="s">
        <v>253</v>
      </c>
      <c r="H935" s="78" t="s">
        <v>247</v>
      </c>
      <c r="I935" s="8" t="s">
        <v>248</v>
      </c>
      <c r="J935" s="8" t="s">
        <v>248</v>
      </c>
      <c r="K935" s="89" t="s">
        <v>42</v>
      </c>
      <c r="L935" s="89" t="s">
        <v>244</v>
      </c>
      <c r="M935" s="8" t="str">
        <f t="shared" si="51"/>
        <v>21Vigilancia de la salud ambientalANTONIO NARIÑOD. MARZO 2025</v>
      </c>
      <c r="N935" s="125">
        <f t="shared" si="53"/>
        <v>0</v>
      </c>
      <c r="O935" s="125">
        <f t="shared" si="54"/>
        <v>0</v>
      </c>
      <c r="P935" s="125">
        <v>0</v>
      </c>
      <c r="Q935" s="96">
        <v>0</v>
      </c>
      <c r="R935" s="96">
        <v>0</v>
      </c>
      <c r="S935" s="96">
        <v>0</v>
      </c>
      <c r="T935" s="96">
        <v>0</v>
      </c>
      <c r="U935" s="96">
        <v>0</v>
      </c>
      <c r="V935" s="96">
        <v>0</v>
      </c>
      <c r="W935" s="96">
        <v>0</v>
      </c>
    </row>
    <row r="936" spans="2:23" ht="60">
      <c r="B936" s="78">
        <v>22</v>
      </c>
      <c r="C936" s="89" t="s">
        <v>0</v>
      </c>
      <c r="D936" s="8" t="str">
        <f t="shared" si="52"/>
        <v>22Vigilancia de la salud ambiental</v>
      </c>
      <c r="E936" s="8" t="s">
        <v>1</v>
      </c>
      <c r="F936" s="78" t="s">
        <v>245</v>
      </c>
      <c r="G936" s="78" t="s">
        <v>254</v>
      </c>
      <c r="H936" s="78" t="s">
        <v>247</v>
      </c>
      <c r="I936" s="8" t="s">
        <v>248</v>
      </c>
      <c r="J936" s="8" t="s">
        <v>248</v>
      </c>
      <c r="K936" s="77" t="s">
        <v>38</v>
      </c>
      <c r="L936" s="89" t="s">
        <v>244</v>
      </c>
      <c r="M936" s="8" t="str">
        <f t="shared" si="51"/>
        <v>22Vigilancia de la salud ambientalSANTA FED. MARZO 2025</v>
      </c>
      <c r="N936" s="125">
        <f t="shared" si="53"/>
        <v>0</v>
      </c>
      <c r="O936" s="125">
        <f t="shared" si="54"/>
        <v>90168</v>
      </c>
      <c r="P936" s="125">
        <v>0</v>
      </c>
      <c r="Q936" s="96">
        <v>9</v>
      </c>
      <c r="R936" s="96">
        <v>0</v>
      </c>
      <c r="S936" s="96">
        <v>811512</v>
      </c>
      <c r="T936" s="96">
        <v>0</v>
      </c>
      <c r="U936" s="96">
        <v>9</v>
      </c>
      <c r="V936" s="96">
        <v>0</v>
      </c>
      <c r="W936" s="96">
        <v>811512</v>
      </c>
    </row>
    <row r="937" spans="2:23" ht="60">
      <c r="B937" s="78">
        <v>22</v>
      </c>
      <c r="C937" s="89" t="s">
        <v>0</v>
      </c>
      <c r="D937" s="8" t="str">
        <f t="shared" si="52"/>
        <v>22Vigilancia de la salud ambiental</v>
      </c>
      <c r="E937" s="8" t="s">
        <v>1</v>
      </c>
      <c r="F937" s="78" t="s">
        <v>245</v>
      </c>
      <c r="G937" s="78" t="s">
        <v>254</v>
      </c>
      <c r="H937" s="78" t="s">
        <v>247</v>
      </c>
      <c r="I937" s="8" t="s">
        <v>248</v>
      </c>
      <c r="J937" s="8" t="s">
        <v>248</v>
      </c>
      <c r="K937" s="89" t="s">
        <v>40</v>
      </c>
      <c r="L937" s="89" t="s">
        <v>244</v>
      </c>
      <c r="M937" s="8" t="str">
        <f t="shared" si="51"/>
        <v>22Vigilancia de la salud ambientalSAN CRISTOBALD. MARZO 2025</v>
      </c>
      <c r="N937" s="125">
        <f t="shared" si="53"/>
        <v>0</v>
      </c>
      <c r="O937" s="125">
        <f t="shared" si="54"/>
        <v>90168</v>
      </c>
      <c r="P937" s="125">
        <v>0</v>
      </c>
      <c r="Q937" s="96">
        <v>15</v>
      </c>
      <c r="R937" s="96">
        <v>0</v>
      </c>
      <c r="S937" s="96">
        <v>1352520</v>
      </c>
      <c r="T937" s="96">
        <v>0</v>
      </c>
      <c r="U937" s="96">
        <v>7</v>
      </c>
      <c r="V937" s="96">
        <v>0</v>
      </c>
      <c r="W937" s="96">
        <v>631176</v>
      </c>
    </row>
    <row r="938" spans="2:23" ht="60">
      <c r="B938" s="78">
        <v>22</v>
      </c>
      <c r="C938" s="89" t="s">
        <v>0</v>
      </c>
      <c r="D938" s="8" t="str">
        <f t="shared" si="52"/>
        <v>22Vigilancia de la salud ambiental</v>
      </c>
      <c r="E938" s="8" t="s">
        <v>1</v>
      </c>
      <c r="F938" s="78" t="s">
        <v>245</v>
      </c>
      <c r="G938" s="78" t="s">
        <v>254</v>
      </c>
      <c r="H938" s="78" t="s">
        <v>247</v>
      </c>
      <c r="I938" s="8" t="s">
        <v>248</v>
      </c>
      <c r="J938" s="8" t="s">
        <v>248</v>
      </c>
      <c r="K938" s="77" t="s">
        <v>39</v>
      </c>
      <c r="L938" s="89" t="s">
        <v>244</v>
      </c>
      <c r="M938" s="8" t="str">
        <f t="shared" si="51"/>
        <v>22Vigilancia de la salud ambientalMARTIRESD. MARZO 2025</v>
      </c>
      <c r="N938" s="125">
        <f t="shared" si="53"/>
        <v>0</v>
      </c>
      <c r="O938" s="125">
        <f t="shared" si="54"/>
        <v>90168</v>
      </c>
      <c r="P938" s="125">
        <v>0</v>
      </c>
      <c r="Q938" s="96">
        <v>181</v>
      </c>
      <c r="R938" s="96">
        <v>0</v>
      </c>
      <c r="S938" s="96">
        <v>16320408</v>
      </c>
      <c r="T938" s="96">
        <v>0</v>
      </c>
      <c r="U938" s="96">
        <v>181</v>
      </c>
      <c r="V938" s="96">
        <v>0</v>
      </c>
      <c r="W938" s="96">
        <v>16320408</v>
      </c>
    </row>
    <row r="939" spans="2:23" ht="72">
      <c r="B939" s="78">
        <v>22</v>
      </c>
      <c r="C939" s="89" t="s">
        <v>0</v>
      </c>
      <c r="D939" s="8" t="str">
        <f t="shared" si="52"/>
        <v>22Vigilancia de la salud ambiental</v>
      </c>
      <c r="E939" s="8" t="s">
        <v>1</v>
      </c>
      <c r="F939" s="78" t="s">
        <v>245</v>
      </c>
      <c r="G939" s="78" t="s">
        <v>254</v>
      </c>
      <c r="H939" s="78" t="s">
        <v>247</v>
      </c>
      <c r="I939" s="8" t="s">
        <v>248</v>
      </c>
      <c r="J939" s="8" t="s">
        <v>248</v>
      </c>
      <c r="K939" s="89" t="s">
        <v>42</v>
      </c>
      <c r="L939" s="89" t="s">
        <v>244</v>
      </c>
      <c r="M939" s="8" t="str">
        <f t="shared" si="51"/>
        <v>22Vigilancia de la salud ambientalANTONIO NARIÑOD. MARZO 2025</v>
      </c>
      <c r="N939" s="125">
        <f t="shared" si="53"/>
        <v>0</v>
      </c>
      <c r="O939" s="125">
        <f t="shared" si="54"/>
        <v>90168</v>
      </c>
      <c r="P939" s="125">
        <v>0</v>
      </c>
      <c r="Q939" s="96">
        <v>18</v>
      </c>
      <c r="R939" s="96">
        <v>0</v>
      </c>
      <c r="S939" s="96">
        <v>1623024</v>
      </c>
      <c r="T939" s="96">
        <v>0</v>
      </c>
      <c r="U939" s="96">
        <v>18</v>
      </c>
      <c r="V939" s="96">
        <v>0</v>
      </c>
      <c r="W939" s="96">
        <v>1623024</v>
      </c>
    </row>
    <row r="940" spans="2:23" ht="60">
      <c r="B940" s="78">
        <v>22</v>
      </c>
      <c r="C940" s="89" t="s">
        <v>0</v>
      </c>
      <c r="D940" s="8" t="str">
        <f t="shared" si="52"/>
        <v>22Vigilancia de la salud ambiental</v>
      </c>
      <c r="E940" s="8" t="s">
        <v>1</v>
      </c>
      <c r="F940" s="78" t="s">
        <v>245</v>
      </c>
      <c r="G940" s="78" t="s">
        <v>254</v>
      </c>
      <c r="H940" s="78" t="s">
        <v>247</v>
      </c>
      <c r="I940" s="8" t="s">
        <v>248</v>
      </c>
      <c r="J940" s="8" t="s">
        <v>248</v>
      </c>
      <c r="K940" s="77" t="s">
        <v>30</v>
      </c>
      <c r="L940" s="89" t="s">
        <v>244</v>
      </c>
      <c r="M940" s="8" t="str">
        <f t="shared" si="51"/>
        <v>22Vigilancia de la salud ambientalCANDELARIAD. MARZO 2025</v>
      </c>
      <c r="N940" s="125">
        <f t="shared" si="53"/>
        <v>0</v>
      </c>
      <c r="O940" s="125">
        <f t="shared" si="54"/>
        <v>90168</v>
      </c>
      <c r="P940" s="125">
        <v>0</v>
      </c>
      <c r="Q940" s="96">
        <v>24</v>
      </c>
      <c r="R940" s="96">
        <v>0</v>
      </c>
      <c r="S940" s="96">
        <v>2164032</v>
      </c>
      <c r="T940" s="96">
        <v>0</v>
      </c>
      <c r="U940" s="96">
        <v>24</v>
      </c>
      <c r="V940" s="96">
        <v>0</v>
      </c>
      <c r="W940" s="96">
        <v>2164032</v>
      </c>
    </row>
    <row r="941" spans="2:23" ht="72">
      <c r="B941" s="78">
        <v>22</v>
      </c>
      <c r="C941" s="89" t="s">
        <v>0</v>
      </c>
      <c r="D941" s="8" t="str">
        <f t="shared" si="52"/>
        <v>22Vigilancia de la salud ambiental</v>
      </c>
      <c r="E941" s="8" t="s">
        <v>1</v>
      </c>
      <c r="F941" s="78" t="s">
        <v>245</v>
      </c>
      <c r="G941" s="78" t="s">
        <v>254</v>
      </c>
      <c r="H941" s="78" t="s">
        <v>247</v>
      </c>
      <c r="I941" s="8" t="s">
        <v>248</v>
      </c>
      <c r="J941" s="8" t="s">
        <v>248</v>
      </c>
      <c r="K941" s="89" t="s">
        <v>41</v>
      </c>
      <c r="L941" s="89" t="s">
        <v>244</v>
      </c>
      <c r="M941" s="8" t="str">
        <f t="shared" si="51"/>
        <v>22Vigilancia de la salud ambientalRAFAEL URIBE URIBED. MARZO 2025</v>
      </c>
      <c r="N941" s="125">
        <f t="shared" si="53"/>
        <v>0</v>
      </c>
      <c r="O941" s="125">
        <f t="shared" si="54"/>
        <v>90168</v>
      </c>
      <c r="P941" s="125">
        <v>0</v>
      </c>
      <c r="Q941" s="96">
        <v>10</v>
      </c>
      <c r="R941" s="96">
        <v>0</v>
      </c>
      <c r="S941" s="96">
        <v>901680</v>
      </c>
      <c r="T941" s="96">
        <v>0</v>
      </c>
      <c r="U941" s="96">
        <v>10</v>
      </c>
      <c r="V941" s="96">
        <v>0</v>
      </c>
      <c r="W941" s="96">
        <v>901680</v>
      </c>
    </row>
    <row r="942" spans="2:23" ht="72">
      <c r="B942" s="78">
        <v>24</v>
      </c>
      <c r="C942" s="89" t="s">
        <v>0</v>
      </c>
      <c r="D942" s="8" t="str">
        <f t="shared" si="52"/>
        <v>24Vigilancia de la salud ambiental</v>
      </c>
      <c r="E942" s="8" t="s">
        <v>1</v>
      </c>
      <c r="F942" s="78" t="s">
        <v>245</v>
      </c>
      <c r="G942" s="78" t="s">
        <v>255</v>
      </c>
      <c r="H942" s="78" t="s">
        <v>247</v>
      </c>
      <c r="I942" s="8" t="s">
        <v>248</v>
      </c>
      <c r="J942" s="8" t="s">
        <v>248</v>
      </c>
      <c r="K942" s="77" t="s">
        <v>41</v>
      </c>
      <c r="L942" s="89" t="s">
        <v>244</v>
      </c>
      <c r="M942" s="8" t="str">
        <f t="shared" si="51"/>
        <v>24Vigilancia de la salud ambientalRAFAEL URIBE URIBED. MARZO 2025</v>
      </c>
      <c r="N942" s="125">
        <f t="shared" si="53"/>
        <v>0</v>
      </c>
      <c r="O942" s="125">
        <f t="shared" si="54"/>
        <v>0</v>
      </c>
      <c r="P942" s="125">
        <v>0</v>
      </c>
      <c r="Q942" s="96">
        <v>0</v>
      </c>
      <c r="R942" s="96">
        <v>0</v>
      </c>
      <c r="S942" s="96">
        <v>0</v>
      </c>
      <c r="T942" s="96">
        <v>0</v>
      </c>
      <c r="U942" s="96">
        <v>0</v>
      </c>
      <c r="V942" s="96">
        <v>0</v>
      </c>
      <c r="W942" s="96">
        <v>0</v>
      </c>
    </row>
    <row r="943" spans="2:23" ht="60">
      <c r="B943" s="78">
        <v>28</v>
      </c>
      <c r="C943" s="89" t="s">
        <v>0</v>
      </c>
      <c r="D943" s="8" t="str">
        <f t="shared" si="52"/>
        <v>28Vigilancia de la salud ambiental</v>
      </c>
      <c r="E943" s="8" t="s">
        <v>1</v>
      </c>
      <c r="F943" s="78" t="s">
        <v>256</v>
      </c>
      <c r="G943" s="78" t="s">
        <v>257</v>
      </c>
      <c r="H943" s="78" t="s">
        <v>247</v>
      </c>
      <c r="I943" s="8" t="s">
        <v>248</v>
      </c>
      <c r="J943" s="8" t="s">
        <v>248</v>
      </c>
      <c r="K943" s="89" t="s">
        <v>38</v>
      </c>
      <c r="L943" s="89" t="s">
        <v>244</v>
      </c>
      <c r="M943" s="8" t="str">
        <f t="shared" si="51"/>
        <v>28Vigilancia de la salud ambientalSANTA FED. MARZO 2025</v>
      </c>
      <c r="N943" s="125">
        <f t="shared" si="53"/>
        <v>0</v>
      </c>
      <c r="O943" s="125">
        <f t="shared" si="54"/>
        <v>0</v>
      </c>
      <c r="P943" s="125">
        <v>0</v>
      </c>
      <c r="Q943" s="96">
        <v>0</v>
      </c>
      <c r="R943" s="96">
        <v>0</v>
      </c>
      <c r="S943" s="96">
        <v>0</v>
      </c>
      <c r="T943" s="96">
        <v>0</v>
      </c>
      <c r="U943" s="96">
        <v>0</v>
      </c>
      <c r="V943" s="96">
        <v>0</v>
      </c>
      <c r="W943" s="96">
        <v>0</v>
      </c>
    </row>
    <row r="944" spans="2:23" ht="60">
      <c r="B944" s="78">
        <v>28</v>
      </c>
      <c r="C944" s="89" t="s">
        <v>0</v>
      </c>
      <c r="D944" s="8" t="str">
        <f t="shared" si="52"/>
        <v>28Vigilancia de la salud ambiental</v>
      </c>
      <c r="E944" s="8" t="s">
        <v>1</v>
      </c>
      <c r="F944" s="78" t="s">
        <v>256</v>
      </c>
      <c r="G944" s="78" t="s">
        <v>257</v>
      </c>
      <c r="H944" s="78" t="s">
        <v>247</v>
      </c>
      <c r="I944" s="8" t="s">
        <v>248</v>
      </c>
      <c r="J944" s="8" t="s">
        <v>248</v>
      </c>
      <c r="K944" s="77" t="s">
        <v>40</v>
      </c>
      <c r="L944" s="89" t="s">
        <v>244</v>
      </c>
      <c r="M944" s="8" t="str">
        <f t="shared" si="51"/>
        <v>28Vigilancia de la salud ambientalSAN CRISTOBALD. MARZO 2025</v>
      </c>
      <c r="N944" s="125">
        <f t="shared" si="53"/>
        <v>0</v>
      </c>
      <c r="O944" s="125">
        <f t="shared" si="54"/>
        <v>0</v>
      </c>
      <c r="P944" s="125">
        <v>0</v>
      </c>
      <c r="Q944" s="96">
        <v>0</v>
      </c>
      <c r="R944" s="96">
        <v>0</v>
      </c>
      <c r="S944" s="96">
        <v>0</v>
      </c>
      <c r="T944" s="96">
        <v>0</v>
      </c>
      <c r="U944" s="96">
        <v>0</v>
      </c>
      <c r="V944" s="96">
        <v>0</v>
      </c>
      <c r="W944" s="96">
        <v>0</v>
      </c>
    </row>
    <row r="945" spans="2:23" ht="60">
      <c r="B945" s="78">
        <v>28</v>
      </c>
      <c r="C945" s="89" t="s">
        <v>0</v>
      </c>
      <c r="D945" s="8" t="str">
        <f t="shared" si="52"/>
        <v>28Vigilancia de la salud ambiental</v>
      </c>
      <c r="E945" s="8" t="s">
        <v>1</v>
      </c>
      <c r="F945" s="78" t="s">
        <v>256</v>
      </c>
      <c r="G945" s="78" t="s">
        <v>257</v>
      </c>
      <c r="H945" s="78" t="s">
        <v>247</v>
      </c>
      <c r="I945" s="8" t="s">
        <v>248</v>
      </c>
      <c r="J945" s="8" t="s">
        <v>248</v>
      </c>
      <c r="K945" s="77" t="s">
        <v>39</v>
      </c>
      <c r="L945" s="89" t="s">
        <v>244</v>
      </c>
      <c r="M945" s="8" t="str">
        <f t="shared" si="51"/>
        <v>28Vigilancia de la salud ambientalMARTIRESD. MARZO 2025</v>
      </c>
      <c r="N945" s="125">
        <f t="shared" si="53"/>
        <v>0</v>
      </c>
      <c r="O945" s="125">
        <f t="shared" si="54"/>
        <v>0</v>
      </c>
      <c r="P945" s="125">
        <v>0</v>
      </c>
      <c r="Q945" s="96">
        <v>0</v>
      </c>
      <c r="R945" s="96">
        <v>0</v>
      </c>
      <c r="S945" s="96">
        <v>0</v>
      </c>
      <c r="T945" s="96">
        <v>0</v>
      </c>
      <c r="U945" s="96">
        <v>0</v>
      </c>
      <c r="V945" s="96">
        <v>0</v>
      </c>
      <c r="W945" s="96">
        <v>0</v>
      </c>
    </row>
    <row r="946" spans="2:23" ht="72">
      <c r="B946" s="78">
        <v>28</v>
      </c>
      <c r="C946" s="89" t="s">
        <v>0</v>
      </c>
      <c r="D946" s="8" t="str">
        <f t="shared" si="52"/>
        <v>28Vigilancia de la salud ambiental</v>
      </c>
      <c r="E946" s="8" t="s">
        <v>1</v>
      </c>
      <c r="F946" s="78" t="s">
        <v>256</v>
      </c>
      <c r="G946" s="78" t="s">
        <v>257</v>
      </c>
      <c r="H946" s="78" t="s">
        <v>247</v>
      </c>
      <c r="I946" s="8" t="s">
        <v>248</v>
      </c>
      <c r="J946" s="8" t="s">
        <v>248</v>
      </c>
      <c r="K946" s="77" t="s">
        <v>42</v>
      </c>
      <c r="L946" s="89" t="s">
        <v>244</v>
      </c>
      <c r="M946" s="8" t="str">
        <f t="shared" si="51"/>
        <v>28Vigilancia de la salud ambientalANTONIO NARIÑOD. MARZO 2025</v>
      </c>
      <c r="N946" s="125">
        <f t="shared" si="53"/>
        <v>0</v>
      </c>
      <c r="O946" s="125">
        <f t="shared" si="54"/>
        <v>58956</v>
      </c>
      <c r="P946" s="125">
        <v>0</v>
      </c>
      <c r="Q946" s="96">
        <v>1</v>
      </c>
      <c r="R946" s="96">
        <v>0</v>
      </c>
      <c r="S946" s="96">
        <v>58956</v>
      </c>
      <c r="T946" s="96">
        <v>0</v>
      </c>
      <c r="U946" s="96">
        <v>1</v>
      </c>
      <c r="V946" s="96">
        <v>0</v>
      </c>
      <c r="W946" s="96">
        <v>58956</v>
      </c>
    </row>
    <row r="947" spans="2:23" ht="60">
      <c r="B947" s="78">
        <v>28</v>
      </c>
      <c r="C947" s="89" t="s">
        <v>0</v>
      </c>
      <c r="D947" s="8" t="str">
        <f t="shared" si="52"/>
        <v>28Vigilancia de la salud ambiental</v>
      </c>
      <c r="E947" s="8" t="s">
        <v>1</v>
      </c>
      <c r="F947" s="78" t="s">
        <v>256</v>
      </c>
      <c r="G947" s="78" t="s">
        <v>257</v>
      </c>
      <c r="H947" s="78" t="s">
        <v>247</v>
      </c>
      <c r="I947" s="8" t="s">
        <v>248</v>
      </c>
      <c r="J947" s="8" t="s">
        <v>248</v>
      </c>
      <c r="K947" s="89" t="s">
        <v>30</v>
      </c>
      <c r="L947" s="89" t="s">
        <v>244</v>
      </c>
      <c r="M947" s="8" t="str">
        <f t="shared" si="51"/>
        <v>28Vigilancia de la salud ambientalCANDELARIAD. MARZO 2025</v>
      </c>
      <c r="N947" s="125">
        <f t="shared" si="53"/>
        <v>0</v>
      </c>
      <c r="O947" s="125">
        <f t="shared" si="54"/>
        <v>0</v>
      </c>
      <c r="P947" s="125">
        <v>0</v>
      </c>
      <c r="Q947" s="96">
        <v>0</v>
      </c>
      <c r="R947" s="96">
        <v>0</v>
      </c>
      <c r="S947" s="96">
        <v>0</v>
      </c>
      <c r="T947" s="96">
        <v>0</v>
      </c>
      <c r="U947" s="96">
        <v>0</v>
      </c>
      <c r="V947" s="96">
        <v>0</v>
      </c>
      <c r="W947" s="96">
        <v>0</v>
      </c>
    </row>
    <row r="948" spans="2:23" ht="60">
      <c r="B948" s="78">
        <v>31</v>
      </c>
      <c r="C948" s="89" t="s">
        <v>0</v>
      </c>
      <c r="D948" s="8" t="str">
        <f t="shared" si="52"/>
        <v>31Vigilancia de la salud ambiental</v>
      </c>
      <c r="E948" s="8" t="s">
        <v>1</v>
      </c>
      <c r="F948" s="78" t="s">
        <v>256</v>
      </c>
      <c r="G948" s="78" t="s">
        <v>258</v>
      </c>
      <c r="H948" s="78" t="s">
        <v>247</v>
      </c>
      <c r="I948" s="8" t="s">
        <v>248</v>
      </c>
      <c r="J948" s="8" t="s">
        <v>248</v>
      </c>
      <c r="K948" s="77" t="s">
        <v>38</v>
      </c>
      <c r="L948" s="89" t="s">
        <v>244</v>
      </c>
      <c r="M948" s="8" t="str">
        <f t="shared" si="51"/>
        <v>31Vigilancia de la salud ambientalSANTA FED. MARZO 2025</v>
      </c>
      <c r="N948" s="125">
        <f t="shared" si="53"/>
        <v>0</v>
      </c>
      <c r="O948" s="125">
        <f t="shared" si="54"/>
        <v>90168</v>
      </c>
      <c r="P948" s="125">
        <v>0</v>
      </c>
      <c r="Q948" s="96">
        <v>5</v>
      </c>
      <c r="R948" s="96">
        <v>0</v>
      </c>
      <c r="S948" s="96">
        <v>450840</v>
      </c>
      <c r="T948" s="96">
        <v>0</v>
      </c>
      <c r="U948" s="96">
        <v>5</v>
      </c>
      <c r="V948" s="96">
        <v>0</v>
      </c>
      <c r="W948" s="96">
        <v>450840</v>
      </c>
    </row>
    <row r="949" spans="2:23" ht="60">
      <c r="B949" s="78">
        <v>31</v>
      </c>
      <c r="C949" s="89" t="s">
        <v>0</v>
      </c>
      <c r="D949" s="8" t="str">
        <f t="shared" si="52"/>
        <v>31Vigilancia de la salud ambiental</v>
      </c>
      <c r="E949" s="8" t="s">
        <v>1</v>
      </c>
      <c r="F949" s="78" t="s">
        <v>256</v>
      </c>
      <c r="G949" s="78" t="s">
        <v>258</v>
      </c>
      <c r="H949" s="78" t="s">
        <v>247</v>
      </c>
      <c r="I949" s="8" t="s">
        <v>248</v>
      </c>
      <c r="J949" s="8" t="s">
        <v>248</v>
      </c>
      <c r="K949" s="89" t="s">
        <v>40</v>
      </c>
      <c r="L949" s="89" t="s">
        <v>244</v>
      </c>
      <c r="M949" s="8" t="str">
        <f t="shared" si="51"/>
        <v>31Vigilancia de la salud ambientalSAN CRISTOBALD. MARZO 2025</v>
      </c>
      <c r="N949" s="125">
        <f t="shared" si="53"/>
        <v>0</v>
      </c>
      <c r="O949" s="125">
        <f t="shared" si="54"/>
        <v>90168</v>
      </c>
      <c r="P949" s="125">
        <v>0</v>
      </c>
      <c r="Q949" s="96">
        <v>8</v>
      </c>
      <c r="R949" s="96">
        <v>0</v>
      </c>
      <c r="S949" s="96">
        <v>721344</v>
      </c>
      <c r="T949" s="96">
        <v>0</v>
      </c>
      <c r="U949" s="96">
        <v>8</v>
      </c>
      <c r="V949" s="96">
        <v>0</v>
      </c>
      <c r="W949" s="96">
        <v>721344</v>
      </c>
    </row>
    <row r="950" spans="2:23" ht="60">
      <c r="B950" s="78">
        <v>31</v>
      </c>
      <c r="C950" s="89" t="s">
        <v>0</v>
      </c>
      <c r="D950" s="8" t="str">
        <f t="shared" si="52"/>
        <v>31Vigilancia de la salud ambiental</v>
      </c>
      <c r="E950" s="8" t="s">
        <v>1</v>
      </c>
      <c r="F950" s="78" t="s">
        <v>256</v>
      </c>
      <c r="G950" s="78" t="s">
        <v>258</v>
      </c>
      <c r="H950" s="78" t="s">
        <v>247</v>
      </c>
      <c r="I950" s="8" t="s">
        <v>248</v>
      </c>
      <c r="J950" s="8" t="s">
        <v>248</v>
      </c>
      <c r="K950" s="77" t="s">
        <v>39</v>
      </c>
      <c r="L950" s="89" t="s">
        <v>244</v>
      </c>
      <c r="M950" s="8" t="str">
        <f t="shared" si="51"/>
        <v>31Vigilancia de la salud ambientalMARTIRESD. MARZO 2025</v>
      </c>
      <c r="N950" s="125">
        <f t="shared" si="53"/>
        <v>0</v>
      </c>
      <c r="O950" s="125">
        <f t="shared" si="54"/>
        <v>90168</v>
      </c>
      <c r="P950" s="125">
        <v>0</v>
      </c>
      <c r="Q950" s="96">
        <v>12</v>
      </c>
      <c r="R950" s="96">
        <v>0</v>
      </c>
      <c r="S950" s="96">
        <v>1082016</v>
      </c>
      <c r="T950" s="96">
        <v>0</v>
      </c>
      <c r="U950" s="96">
        <v>12</v>
      </c>
      <c r="V950" s="96">
        <v>0</v>
      </c>
      <c r="W950" s="96">
        <v>1082016</v>
      </c>
    </row>
    <row r="951" spans="2:23" ht="72">
      <c r="B951" s="78">
        <v>31</v>
      </c>
      <c r="C951" s="89" t="s">
        <v>0</v>
      </c>
      <c r="D951" s="8" t="str">
        <f t="shared" si="52"/>
        <v>31Vigilancia de la salud ambiental</v>
      </c>
      <c r="E951" s="8" t="s">
        <v>1</v>
      </c>
      <c r="F951" s="78" t="s">
        <v>256</v>
      </c>
      <c r="G951" s="78" t="s">
        <v>258</v>
      </c>
      <c r="H951" s="78" t="s">
        <v>247</v>
      </c>
      <c r="I951" s="8" t="s">
        <v>248</v>
      </c>
      <c r="J951" s="8" t="s">
        <v>248</v>
      </c>
      <c r="K951" s="89" t="s">
        <v>42</v>
      </c>
      <c r="L951" s="89" t="s">
        <v>244</v>
      </c>
      <c r="M951" s="8" t="str">
        <f t="shared" si="51"/>
        <v>31Vigilancia de la salud ambientalANTONIO NARIÑOD. MARZO 2025</v>
      </c>
      <c r="N951" s="125">
        <f t="shared" si="53"/>
        <v>0</v>
      </c>
      <c r="O951" s="125">
        <f t="shared" si="54"/>
        <v>90168</v>
      </c>
      <c r="P951" s="125">
        <v>0</v>
      </c>
      <c r="Q951" s="96">
        <v>1</v>
      </c>
      <c r="R951" s="96">
        <v>0</v>
      </c>
      <c r="S951" s="96">
        <v>90168</v>
      </c>
      <c r="T951" s="96">
        <v>0</v>
      </c>
      <c r="U951" s="96">
        <v>1</v>
      </c>
      <c r="V951" s="96">
        <v>0</v>
      </c>
      <c r="W951" s="96">
        <v>90168</v>
      </c>
    </row>
    <row r="952" spans="2:23" ht="60">
      <c r="B952" s="78">
        <v>31</v>
      </c>
      <c r="C952" s="89" t="s">
        <v>0</v>
      </c>
      <c r="D952" s="8" t="str">
        <f t="shared" si="52"/>
        <v>31Vigilancia de la salud ambiental</v>
      </c>
      <c r="E952" s="8" t="s">
        <v>1</v>
      </c>
      <c r="F952" s="78" t="s">
        <v>256</v>
      </c>
      <c r="G952" s="78" t="s">
        <v>258</v>
      </c>
      <c r="H952" s="78" t="s">
        <v>247</v>
      </c>
      <c r="I952" s="8" t="s">
        <v>248</v>
      </c>
      <c r="J952" s="8" t="s">
        <v>248</v>
      </c>
      <c r="K952" s="77" t="s">
        <v>30</v>
      </c>
      <c r="L952" s="89" t="s">
        <v>244</v>
      </c>
      <c r="M952" s="8" t="str">
        <f t="shared" si="51"/>
        <v>31Vigilancia de la salud ambientalCANDELARIAD. MARZO 2025</v>
      </c>
      <c r="N952" s="125">
        <f t="shared" si="53"/>
        <v>0</v>
      </c>
      <c r="O952" s="125">
        <f t="shared" si="54"/>
        <v>90168</v>
      </c>
      <c r="P952" s="125">
        <v>0</v>
      </c>
      <c r="Q952" s="96">
        <v>1</v>
      </c>
      <c r="R952" s="96">
        <v>0</v>
      </c>
      <c r="S952" s="96">
        <v>90168</v>
      </c>
      <c r="T952" s="96">
        <v>0</v>
      </c>
      <c r="U952" s="96">
        <v>1</v>
      </c>
      <c r="V952" s="96">
        <v>0</v>
      </c>
      <c r="W952" s="96">
        <v>90168</v>
      </c>
    </row>
    <row r="953" spans="2:23" ht="72">
      <c r="B953" s="78">
        <v>31</v>
      </c>
      <c r="C953" s="89" t="s">
        <v>0</v>
      </c>
      <c r="D953" s="8" t="str">
        <f t="shared" si="52"/>
        <v>31Vigilancia de la salud ambiental</v>
      </c>
      <c r="E953" s="8" t="s">
        <v>1</v>
      </c>
      <c r="F953" s="78" t="s">
        <v>256</v>
      </c>
      <c r="G953" s="78" t="s">
        <v>258</v>
      </c>
      <c r="H953" s="78" t="s">
        <v>247</v>
      </c>
      <c r="I953" s="8" t="s">
        <v>248</v>
      </c>
      <c r="J953" s="8" t="s">
        <v>248</v>
      </c>
      <c r="K953" s="89" t="s">
        <v>41</v>
      </c>
      <c r="L953" s="89" t="s">
        <v>244</v>
      </c>
      <c r="M953" s="8" t="str">
        <f t="shared" si="51"/>
        <v>31Vigilancia de la salud ambientalRAFAEL URIBE URIBED. MARZO 2025</v>
      </c>
      <c r="N953" s="125">
        <f t="shared" si="53"/>
        <v>0</v>
      </c>
      <c r="O953" s="125">
        <f t="shared" si="54"/>
        <v>90168</v>
      </c>
      <c r="P953" s="125">
        <v>0</v>
      </c>
      <c r="Q953" s="96">
        <v>12</v>
      </c>
      <c r="R953" s="96">
        <v>0</v>
      </c>
      <c r="S953" s="96">
        <v>1082016</v>
      </c>
      <c r="T953" s="96">
        <v>0</v>
      </c>
      <c r="U953" s="96">
        <v>12</v>
      </c>
      <c r="V953" s="96">
        <v>0</v>
      </c>
      <c r="W953" s="96">
        <v>1082016</v>
      </c>
    </row>
    <row r="954" spans="2:23" ht="60">
      <c r="B954" s="78">
        <v>33</v>
      </c>
      <c r="C954" s="89" t="s">
        <v>0</v>
      </c>
      <c r="D954" s="8" t="str">
        <f t="shared" si="52"/>
        <v>33Vigilancia de la salud ambiental</v>
      </c>
      <c r="E954" s="8" t="s">
        <v>1</v>
      </c>
      <c r="F954" s="78" t="s">
        <v>256</v>
      </c>
      <c r="G954" s="78" t="s">
        <v>259</v>
      </c>
      <c r="H954" s="78" t="s">
        <v>247</v>
      </c>
      <c r="I954" s="8" t="s">
        <v>248</v>
      </c>
      <c r="J954" s="8" t="s">
        <v>248</v>
      </c>
      <c r="K954" s="77" t="s">
        <v>38</v>
      </c>
      <c r="L954" s="89" t="s">
        <v>244</v>
      </c>
      <c r="M954" s="8" t="str">
        <f t="shared" si="51"/>
        <v>33Vigilancia de la salud ambientalSANTA FED. MARZO 2025</v>
      </c>
      <c r="N954" s="125">
        <f t="shared" si="53"/>
        <v>0</v>
      </c>
      <c r="O954" s="125">
        <f t="shared" si="54"/>
        <v>150280</v>
      </c>
      <c r="P954" s="125">
        <v>0</v>
      </c>
      <c r="Q954" s="96">
        <v>22</v>
      </c>
      <c r="R954" s="96">
        <v>0</v>
      </c>
      <c r="S954" s="96">
        <v>3306160</v>
      </c>
      <c r="T954" s="96">
        <v>0</v>
      </c>
      <c r="U954" s="96">
        <v>22</v>
      </c>
      <c r="V954" s="96">
        <v>0</v>
      </c>
      <c r="W954" s="96">
        <v>3306160</v>
      </c>
    </row>
    <row r="955" spans="2:23" ht="60">
      <c r="B955" s="78">
        <v>33</v>
      </c>
      <c r="C955" s="89" t="s">
        <v>0</v>
      </c>
      <c r="D955" s="8" t="str">
        <f t="shared" si="52"/>
        <v>33Vigilancia de la salud ambiental</v>
      </c>
      <c r="E955" s="8" t="s">
        <v>1</v>
      </c>
      <c r="F955" s="78" t="s">
        <v>256</v>
      </c>
      <c r="G955" s="78" t="s">
        <v>259</v>
      </c>
      <c r="H955" s="78" t="s">
        <v>247</v>
      </c>
      <c r="I955" s="8" t="s">
        <v>248</v>
      </c>
      <c r="J955" s="8" t="s">
        <v>248</v>
      </c>
      <c r="K955" s="89" t="s">
        <v>40</v>
      </c>
      <c r="L955" s="89" t="s">
        <v>244</v>
      </c>
      <c r="M955" s="8" t="str">
        <f t="shared" si="51"/>
        <v>33Vigilancia de la salud ambientalSAN CRISTOBALD. MARZO 2025</v>
      </c>
      <c r="N955" s="125">
        <f t="shared" si="53"/>
        <v>0</v>
      </c>
      <c r="O955" s="125">
        <f t="shared" si="54"/>
        <v>150280</v>
      </c>
      <c r="P955" s="125">
        <v>0</v>
      </c>
      <c r="Q955" s="96">
        <v>1</v>
      </c>
      <c r="R955" s="96">
        <v>0</v>
      </c>
      <c r="S955" s="96">
        <v>150280</v>
      </c>
      <c r="T955" s="96">
        <v>0</v>
      </c>
      <c r="U955" s="96">
        <v>1</v>
      </c>
      <c r="V955" s="96">
        <v>0</v>
      </c>
      <c r="W955" s="96">
        <v>150280</v>
      </c>
    </row>
    <row r="956" spans="2:23" ht="60">
      <c r="B956" s="78">
        <v>33</v>
      </c>
      <c r="C956" s="89" t="s">
        <v>0</v>
      </c>
      <c r="D956" s="8" t="str">
        <f t="shared" si="52"/>
        <v>33Vigilancia de la salud ambiental</v>
      </c>
      <c r="E956" s="8" t="s">
        <v>1</v>
      </c>
      <c r="F956" s="78" t="s">
        <v>256</v>
      </c>
      <c r="G956" s="78" t="s">
        <v>259</v>
      </c>
      <c r="H956" s="78" t="s">
        <v>247</v>
      </c>
      <c r="I956" s="8" t="s">
        <v>248</v>
      </c>
      <c r="J956" s="8" t="s">
        <v>248</v>
      </c>
      <c r="K956" s="77" t="s">
        <v>39</v>
      </c>
      <c r="L956" s="89" t="s">
        <v>244</v>
      </c>
      <c r="M956" s="8" t="str">
        <f t="shared" si="51"/>
        <v>33Vigilancia de la salud ambientalMARTIRESD. MARZO 2025</v>
      </c>
      <c r="N956" s="125">
        <f t="shared" si="53"/>
        <v>0</v>
      </c>
      <c r="O956" s="125">
        <f t="shared" si="54"/>
        <v>150280</v>
      </c>
      <c r="P956" s="125">
        <v>0</v>
      </c>
      <c r="Q956" s="96">
        <v>13</v>
      </c>
      <c r="R956" s="96">
        <v>0</v>
      </c>
      <c r="S956" s="96">
        <v>1953640</v>
      </c>
      <c r="T956" s="96">
        <v>0</v>
      </c>
      <c r="U956" s="96">
        <v>13</v>
      </c>
      <c r="V956" s="96">
        <v>0</v>
      </c>
      <c r="W956" s="96">
        <v>1953640</v>
      </c>
    </row>
    <row r="957" spans="2:23" ht="72">
      <c r="B957" s="78">
        <v>33</v>
      </c>
      <c r="C957" s="89" t="s">
        <v>0</v>
      </c>
      <c r="D957" s="8" t="str">
        <f t="shared" si="52"/>
        <v>33Vigilancia de la salud ambiental</v>
      </c>
      <c r="E957" s="8" t="s">
        <v>1</v>
      </c>
      <c r="F957" s="78" t="s">
        <v>256</v>
      </c>
      <c r="G957" s="78" t="s">
        <v>259</v>
      </c>
      <c r="H957" s="78" t="s">
        <v>247</v>
      </c>
      <c r="I957" s="8" t="s">
        <v>248</v>
      </c>
      <c r="J957" s="8" t="s">
        <v>248</v>
      </c>
      <c r="K957" s="89" t="s">
        <v>42</v>
      </c>
      <c r="L957" s="89" t="s">
        <v>244</v>
      </c>
      <c r="M957" s="8" t="str">
        <f t="shared" si="51"/>
        <v>33Vigilancia de la salud ambientalANTONIO NARIÑOD. MARZO 2025</v>
      </c>
      <c r="N957" s="125">
        <f t="shared" si="53"/>
        <v>0</v>
      </c>
      <c r="O957" s="125">
        <f t="shared" si="54"/>
        <v>150280</v>
      </c>
      <c r="P957" s="125">
        <v>0</v>
      </c>
      <c r="Q957" s="96">
        <v>3</v>
      </c>
      <c r="R957" s="96">
        <v>0</v>
      </c>
      <c r="S957" s="96">
        <v>450840</v>
      </c>
      <c r="T957" s="96">
        <v>0</v>
      </c>
      <c r="U957" s="96">
        <v>3</v>
      </c>
      <c r="V957" s="96">
        <v>0</v>
      </c>
      <c r="W957" s="96">
        <v>450840</v>
      </c>
    </row>
    <row r="958" spans="2:23" ht="60">
      <c r="B958" s="78">
        <v>33</v>
      </c>
      <c r="C958" s="89" t="s">
        <v>0</v>
      </c>
      <c r="D958" s="8" t="str">
        <f t="shared" si="52"/>
        <v>33Vigilancia de la salud ambiental</v>
      </c>
      <c r="E958" s="8" t="s">
        <v>1</v>
      </c>
      <c r="F958" s="78" t="s">
        <v>256</v>
      </c>
      <c r="G958" s="78" t="s">
        <v>259</v>
      </c>
      <c r="H958" s="78" t="s">
        <v>247</v>
      </c>
      <c r="I958" s="8" t="s">
        <v>248</v>
      </c>
      <c r="J958" s="8" t="s">
        <v>248</v>
      </c>
      <c r="K958" s="77" t="s">
        <v>30</v>
      </c>
      <c r="L958" s="89" t="s">
        <v>244</v>
      </c>
      <c r="M958" s="8" t="str">
        <f t="shared" si="51"/>
        <v>33Vigilancia de la salud ambientalCANDELARIAD. MARZO 2025</v>
      </c>
      <c r="N958" s="125">
        <f t="shared" si="53"/>
        <v>0</v>
      </c>
      <c r="O958" s="125">
        <f t="shared" si="54"/>
        <v>150280</v>
      </c>
      <c r="P958" s="125">
        <v>0</v>
      </c>
      <c r="Q958" s="96">
        <v>7</v>
      </c>
      <c r="R958" s="96">
        <v>0</v>
      </c>
      <c r="S958" s="96">
        <v>1051960</v>
      </c>
      <c r="T958" s="96">
        <v>0</v>
      </c>
      <c r="U958" s="96">
        <v>7</v>
      </c>
      <c r="V958" s="96">
        <v>0</v>
      </c>
      <c r="W958" s="96">
        <v>1051960</v>
      </c>
    </row>
    <row r="959" spans="2:23" ht="72">
      <c r="B959" s="78">
        <v>33</v>
      </c>
      <c r="C959" s="89" t="s">
        <v>0</v>
      </c>
      <c r="D959" s="8" t="str">
        <f t="shared" si="52"/>
        <v>33Vigilancia de la salud ambiental</v>
      </c>
      <c r="E959" s="8" t="s">
        <v>1</v>
      </c>
      <c r="F959" s="78" t="s">
        <v>256</v>
      </c>
      <c r="G959" s="78" t="s">
        <v>259</v>
      </c>
      <c r="H959" s="78" t="s">
        <v>247</v>
      </c>
      <c r="I959" s="8" t="s">
        <v>248</v>
      </c>
      <c r="J959" s="8" t="s">
        <v>248</v>
      </c>
      <c r="K959" s="89" t="s">
        <v>41</v>
      </c>
      <c r="L959" s="89" t="s">
        <v>244</v>
      </c>
      <c r="M959" s="8" t="str">
        <f t="shared" si="51"/>
        <v>33Vigilancia de la salud ambientalRAFAEL URIBE URIBED. MARZO 2025</v>
      </c>
      <c r="N959" s="125">
        <f t="shared" si="53"/>
        <v>0</v>
      </c>
      <c r="O959" s="125">
        <f t="shared" si="54"/>
        <v>0</v>
      </c>
      <c r="P959" s="125">
        <v>0</v>
      </c>
      <c r="Q959" s="96">
        <v>0</v>
      </c>
      <c r="R959" s="96">
        <v>0</v>
      </c>
      <c r="S959" s="96">
        <v>0</v>
      </c>
      <c r="T959" s="96">
        <v>0</v>
      </c>
      <c r="U959" s="96">
        <v>0</v>
      </c>
      <c r="V959" s="96">
        <v>0</v>
      </c>
      <c r="W959" s="96">
        <v>0</v>
      </c>
    </row>
    <row r="960" spans="2:23" ht="60">
      <c r="B960" s="78">
        <v>34</v>
      </c>
      <c r="C960" s="89" t="s">
        <v>0</v>
      </c>
      <c r="D960" s="8" t="str">
        <f t="shared" si="52"/>
        <v>34Vigilancia de la salud ambiental</v>
      </c>
      <c r="E960" s="8" t="s">
        <v>1</v>
      </c>
      <c r="F960" s="78" t="s">
        <v>256</v>
      </c>
      <c r="G960" s="78" t="s">
        <v>260</v>
      </c>
      <c r="H960" s="78" t="s">
        <v>247</v>
      </c>
      <c r="I960" s="8" t="s">
        <v>248</v>
      </c>
      <c r="J960" s="8" t="s">
        <v>248</v>
      </c>
      <c r="K960" s="89" t="s">
        <v>40</v>
      </c>
      <c r="L960" s="89" t="s">
        <v>244</v>
      </c>
      <c r="M960" s="8" t="str">
        <f t="shared" si="51"/>
        <v>34Vigilancia de la salud ambientalSAN CRISTOBALD. MARZO 2025</v>
      </c>
      <c r="N960" s="125">
        <f t="shared" si="53"/>
        <v>0</v>
      </c>
      <c r="O960" s="125">
        <f t="shared" si="54"/>
        <v>0</v>
      </c>
      <c r="P960" s="125">
        <v>0</v>
      </c>
      <c r="Q960" s="96">
        <v>0</v>
      </c>
      <c r="R960" s="96">
        <v>0</v>
      </c>
      <c r="S960" s="96">
        <v>0</v>
      </c>
      <c r="T960" s="96">
        <v>0</v>
      </c>
      <c r="U960" s="96">
        <v>0</v>
      </c>
      <c r="V960" s="96">
        <v>0</v>
      </c>
      <c r="W960" s="96">
        <v>0</v>
      </c>
    </row>
    <row r="961" spans="2:23" ht="72">
      <c r="B961" s="78">
        <v>34</v>
      </c>
      <c r="C961" s="89" t="s">
        <v>0</v>
      </c>
      <c r="D961" s="8" t="str">
        <f t="shared" si="52"/>
        <v>34Vigilancia de la salud ambiental</v>
      </c>
      <c r="E961" s="8" t="s">
        <v>1</v>
      </c>
      <c r="F961" s="78" t="s">
        <v>256</v>
      </c>
      <c r="G961" s="78" t="s">
        <v>260</v>
      </c>
      <c r="H961" s="78" t="s">
        <v>247</v>
      </c>
      <c r="I961" s="8" t="s">
        <v>248</v>
      </c>
      <c r="J961" s="8" t="s">
        <v>248</v>
      </c>
      <c r="K961" s="77" t="s">
        <v>42</v>
      </c>
      <c r="L961" s="89" t="s">
        <v>244</v>
      </c>
      <c r="M961" s="8" t="str">
        <f t="shared" si="51"/>
        <v>34Vigilancia de la salud ambientalANTONIO NARIÑOD. MARZO 2025</v>
      </c>
      <c r="N961" s="125">
        <f t="shared" si="53"/>
        <v>0</v>
      </c>
      <c r="O961" s="125">
        <f t="shared" si="54"/>
        <v>0</v>
      </c>
      <c r="P961" s="125">
        <v>0</v>
      </c>
      <c r="Q961" s="96">
        <v>0</v>
      </c>
      <c r="R961" s="96">
        <v>0</v>
      </c>
      <c r="S961" s="96">
        <v>0</v>
      </c>
      <c r="T961" s="96">
        <v>0</v>
      </c>
      <c r="U961" s="96">
        <v>0</v>
      </c>
      <c r="V961" s="96">
        <v>0</v>
      </c>
      <c r="W961" s="96">
        <v>0</v>
      </c>
    </row>
    <row r="962" spans="2:23" ht="72">
      <c r="B962" s="78">
        <v>34</v>
      </c>
      <c r="C962" s="89" t="s">
        <v>0</v>
      </c>
      <c r="D962" s="8" t="str">
        <f t="shared" si="52"/>
        <v>34Vigilancia de la salud ambiental</v>
      </c>
      <c r="E962" s="8" t="s">
        <v>1</v>
      </c>
      <c r="F962" s="78" t="s">
        <v>256</v>
      </c>
      <c r="G962" s="78" t="s">
        <v>260</v>
      </c>
      <c r="H962" s="78" t="s">
        <v>247</v>
      </c>
      <c r="I962" s="8" t="s">
        <v>248</v>
      </c>
      <c r="J962" s="8" t="s">
        <v>248</v>
      </c>
      <c r="K962" s="89" t="s">
        <v>41</v>
      </c>
      <c r="L962" s="89" t="s">
        <v>244</v>
      </c>
      <c r="M962" s="8" t="str">
        <f t="shared" si="51"/>
        <v>34Vigilancia de la salud ambientalRAFAEL URIBE URIBED. MARZO 2025</v>
      </c>
      <c r="N962" s="125">
        <f t="shared" si="53"/>
        <v>0</v>
      </c>
      <c r="O962" s="125">
        <f t="shared" si="54"/>
        <v>0</v>
      </c>
      <c r="P962" s="125">
        <v>0</v>
      </c>
      <c r="Q962" s="96">
        <v>0</v>
      </c>
      <c r="R962" s="96">
        <v>0</v>
      </c>
      <c r="S962" s="96">
        <v>0</v>
      </c>
      <c r="T962" s="96">
        <v>0</v>
      </c>
      <c r="U962" s="96">
        <v>0</v>
      </c>
      <c r="V962" s="96">
        <v>0</v>
      </c>
      <c r="W962" s="96">
        <v>0</v>
      </c>
    </row>
    <row r="963" spans="2:23" ht="60">
      <c r="B963" s="78">
        <v>41</v>
      </c>
      <c r="C963" s="89" t="s">
        <v>0</v>
      </c>
      <c r="D963" s="8" t="str">
        <f t="shared" si="52"/>
        <v>41Vigilancia de la salud ambiental</v>
      </c>
      <c r="E963" s="8" t="s">
        <v>1</v>
      </c>
      <c r="F963" s="78" t="s">
        <v>256</v>
      </c>
      <c r="G963" s="78" t="s">
        <v>261</v>
      </c>
      <c r="H963" s="78" t="s">
        <v>247</v>
      </c>
      <c r="I963" s="8" t="s">
        <v>248</v>
      </c>
      <c r="J963" s="8" t="s">
        <v>248</v>
      </c>
      <c r="K963" s="77" t="s">
        <v>38</v>
      </c>
      <c r="L963" s="89" t="s">
        <v>244</v>
      </c>
      <c r="M963" s="8" t="str">
        <f t="shared" ref="M963:M1026" si="55">+D963&amp;K963&amp;L963</f>
        <v>41Vigilancia de la salud ambientalSANTA FED. MARZO 2025</v>
      </c>
      <c r="N963" s="125">
        <f t="shared" si="53"/>
        <v>0</v>
      </c>
      <c r="O963" s="125">
        <f t="shared" si="54"/>
        <v>90168</v>
      </c>
      <c r="P963" s="125">
        <v>0</v>
      </c>
      <c r="Q963" s="96">
        <v>1</v>
      </c>
      <c r="R963" s="96">
        <v>0</v>
      </c>
      <c r="S963" s="96">
        <v>90168</v>
      </c>
      <c r="T963" s="96">
        <v>0</v>
      </c>
      <c r="U963" s="96">
        <v>1</v>
      </c>
      <c r="V963" s="96">
        <v>0</v>
      </c>
      <c r="W963" s="96">
        <v>90168</v>
      </c>
    </row>
    <row r="964" spans="2:23" ht="60">
      <c r="B964" s="78">
        <v>41</v>
      </c>
      <c r="C964" s="89" t="s">
        <v>0</v>
      </c>
      <c r="D964" s="8" t="str">
        <f t="shared" ref="D964:D1027" si="56">+B964&amp;C964</f>
        <v>41Vigilancia de la salud ambiental</v>
      </c>
      <c r="E964" s="8" t="s">
        <v>1</v>
      </c>
      <c r="F964" s="78" t="s">
        <v>256</v>
      </c>
      <c r="G964" s="78" t="s">
        <v>261</v>
      </c>
      <c r="H964" s="78" t="s">
        <v>247</v>
      </c>
      <c r="I964" s="8" t="s">
        <v>248</v>
      </c>
      <c r="J964" s="8" t="s">
        <v>248</v>
      </c>
      <c r="K964" s="89" t="s">
        <v>40</v>
      </c>
      <c r="L964" s="89" t="s">
        <v>244</v>
      </c>
      <c r="M964" s="8" t="str">
        <f t="shared" si="55"/>
        <v>41Vigilancia de la salud ambientalSAN CRISTOBALD. MARZO 2025</v>
      </c>
      <c r="N964" s="125">
        <f t="shared" si="53"/>
        <v>0</v>
      </c>
      <c r="O964" s="125">
        <f t="shared" si="54"/>
        <v>90168</v>
      </c>
      <c r="P964" s="125">
        <v>0</v>
      </c>
      <c r="Q964" s="96">
        <v>2</v>
      </c>
      <c r="R964" s="96">
        <v>0</v>
      </c>
      <c r="S964" s="96">
        <v>180336</v>
      </c>
      <c r="T964" s="96">
        <v>0</v>
      </c>
      <c r="U964" s="96">
        <v>2</v>
      </c>
      <c r="V964" s="96">
        <v>0</v>
      </c>
      <c r="W964" s="96">
        <v>180336</v>
      </c>
    </row>
    <row r="965" spans="2:23" ht="60">
      <c r="B965" s="78">
        <v>41</v>
      </c>
      <c r="C965" s="89" t="s">
        <v>0</v>
      </c>
      <c r="D965" s="8" t="str">
        <f t="shared" si="56"/>
        <v>41Vigilancia de la salud ambiental</v>
      </c>
      <c r="E965" s="8" t="s">
        <v>1</v>
      </c>
      <c r="F965" s="78" t="s">
        <v>256</v>
      </c>
      <c r="G965" s="78" t="s">
        <v>261</v>
      </c>
      <c r="H965" s="78" t="s">
        <v>247</v>
      </c>
      <c r="I965" s="8" t="s">
        <v>248</v>
      </c>
      <c r="J965" s="8" t="s">
        <v>248</v>
      </c>
      <c r="K965" s="77" t="s">
        <v>39</v>
      </c>
      <c r="L965" s="89" t="s">
        <v>244</v>
      </c>
      <c r="M965" s="8" t="str">
        <f t="shared" si="55"/>
        <v>41Vigilancia de la salud ambientalMARTIRESD. MARZO 2025</v>
      </c>
      <c r="N965" s="125">
        <f t="shared" si="53"/>
        <v>0</v>
      </c>
      <c r="O965" s="125">
        <f t="shared" si="54"/>
        <v>0</v>
      </c>
      <c r="P965" s="125">
        <v>0</v>
      </c>
      <c r="Q965" s="96">
        <v>0</v>
      </c>
      <c r="R965" s="96">
        <v>0</v>
      </c>
      <c r="S965" s="96">
        <v>0</v>
      </c>
      <c r="T965" s="96">
        <v>0</v>
      </c>
      <c r="U965" s="96">
        <v>0</v>
      </c>
      <c r="V965" s="96">
        <v>0</v>
      </c>
      <c r="W965" s="96">
        <v>0</v>
      </c>
    </row>
    <row r="966" spans="2:23" ht="72">
      <c r="B966" s="78">
        <v>41</v>
      </c>
      <c r="C966" s="89" t="s">
        <v>0</v>
      </c>
      <c r="D966" s="8" t="str">
        <f t="shared" si="56"/>
        <v>41Vigilancia de la salud ambiental</v>
      </c>
      <c r="E966" s="8" t="s">
        <v>1</v>
      </c>
      <c r="F966" s="78" t="s">
        <v>256</v>
      </c>
      <c r="G966" s="78" t="s">
        <v>261</v>
      </c>
      <c r="H966" s="78" t="s">
        <v>247</v>
      </c>
      <c r="I966" s="8" t="s">
        <v>248</v>
      </c>
      <c r="J966" s="8" t="s">
        <v>248</v>
      </c>
      <c r="K966" s="77" t="s">
        <v>42</v>
      </c>
      <c r="L966" s="89" t="s">
        <v>244</v>
      </c>
      <c r="M966" s="8" t="str">
        <f t="shared" si="55"/>
        <v>41Vigilancia de la salud ambientalANTONIO NARIÑOD. MARZO 2025</v>
      </c>
      <c r="N966" s="125">
        <f t="shared" si="53"/>
        <v>0</v>
      </c>
      <c r="O966" s="125">
        <f t="shared" si="54"/>
        <v>90168</v>
      </c>
      <c r="P966" s="125">
        <v>0</v>
      </c>
      <c r="Q966" s="96">
        <v>1</v>
      </c>
      <c r="R966" s="96">
        <v>0</v>
      </c>
      <c r="S966" s="96">
        <v>90168</v>
      </c>
      <c r="T966" s="96">
        <v>0</v>
      </c>
      <c r="U966" s="96">
        <v>1</v>
      </c>
      <c r="V966" s="96">
        <v>0</v>
      </c>
      <c r="W966" s="96">
        <v>90168</v>
      </c>
    </row>
    <row r="967" spans="2:23" ht="72">
      <c r="B967" s="78">
        <v>41</v>
      </c>
      <c r="C967" s="89" t="s">
        <v>0</v>
      </c>
      <c r="D967" s="8" t="str">
        <f t="shared" si="56"/>
        <v>41Vigilancia de la salud ambiental</v>
      </c>
      <c r="E967" s="8" t="s">
        <v>1</v>
      </c>
      <c r="F967" s="78" t="s">
        <v>256</v>
      </c>
      <c r="G967" s="78" t="s">
        <v>261</v>
      </c>
      <c r="H967" s="78" t="s">
        <v>247</v>
      </c>
      <c r="I967" s="8" t="s">
        <v>248</v>
      </c>
      <c r="J967" s="8" t="s">
        <v>248</v>
      </c>
      <c r="K967" s="89" t="s">
        <v>41</v>
      </c>
      <c r="L967" s="89" t="s">
        <v>244</v>
      </c>
      <c r="M967" s="8" t="str">
        <f t="shared" si="55"/>
        <v>41Vigilancia de la salud ambientalRAFAEL URIBE URIBED. MARZO 2025</v>
      </c>
      <c r="N967" s="125">
        <f t="shared" si="53"/>
        <v>0</v>
      </c>
      <c r="O967" s="125">
        <f t="shared" si="54"/>
        <v>90168</v>
      </c>
      <c r="P967" s="125">
        <v>0</v>
      </c>
      <c r="Q967" s="96">
        <v>4</v>
      </c>
      <c r="R967" s="96">
        <v>0</v>
      </c>
      <c r="S967" s="96">
        <v>360672</v>
      </c>
      <c r="T967" s="96">
        <v>0</v>
      </c>
      <c r="U967" s="96">
        <v>4</v>
      </c>
      <c r="V967" s="96">
        <v>0</v>
      </c>
      <c r="W967" s="96">
        <v>360672</v>
      </c>
    </row>
    <row r="968" spans="2:23" ht="60">
      <c r="B968" s="78">
        <v>43</v>
      </c>
      <c r="C968" s="89" t="s">
        <v>0</v>
      </c>
      <c r="D968" s="8" t="str">
        <f t="shared" si="56"/>
        <v>43Vigilancia de la salud ambiental</v>
      </c>
      <c r="E968" s="8" t="s">
        <v>1</v>
      </c>
      <c r="F968" s="78" t="s">
        <v>256</v>
      </c>
      <c r="G968" s="78" t="s">
        <v>262</v>
      </c>
      <c r="H968" s="78" t="s">
        <v>247</v>
      </c>
      <c r="I968" s="8" t="s">
        <v>248</v>
      </c>
      <c r="J968" s="8" t="s">
        <v>248</v>
      </c>
      <c r="K968" s="77" t="s">
        <v>38</v>
      </c>
      <c r="L968" s="89" t="s">
        <v>244</v>
      </c>
      <c r="M968" s="8" t="str">
        <f t="shared" si="55"/>
        <v>43Vigilancia de la salud ambientalSANTA FED. MARZO 2025</v>
      </c>
      <c r="N968" s="125">
        <f t="shared" si="53"/>
        <v>0</v>
      </c>
      <c r="O968" s="125">
        <f t="shared" si="54"/>
        <v>58956</v>
      </c>
      <c r="P968" s="125">
        <v>0</v>
      </c>
      <c r="Q968" s="96">
        <v>4</v>
      </c>
      <c r="R968" s="96">
        <v>0</v>
      </c>
      <c r="S968" s="96">
        <v>235824</v>
      </c>
      <c r="T968" s="96">
        <v>0</v>
      </c>
      <c r="U968" s="96">
        <v>4</v>
      </c>
      <c r="V968" s="96">
        <v>0</v>
      </c>
      <c r="W968" s="96">
        <v>235824</v>
      </c>
    </row>
    <row r="969" spans="2:23" ht="60">
      <c r="B969" s="78">
        <v>43</v>
      </c>
      <c r="C969" s="89" t="s">
        <v>0</v>
      </c>
      <c r="D969" s="8" t="str">
        <f t="shared" si="56"/>
        <v>43Vigilancia de la salud ambiental</v>
      </c>
      <c r="E969" s="8" t="s">
        <v>1</v>
      </c>
      <c r="F969" s="78" t="s">
        <v>256</v>
      </c>
      <c r="G969" s="78" t="s">
        <v>262</v>
      </c>
      <c r="H969" s="78" t="s">
        <v>247</v>
      </c>
      <c r="I969" s="8" t="s">
        <v>248</v>
      </c>
      <c r="J969" s="8" t="s">
        <v>248</v>
      </c>
      <c r="K969" s="89" t="s">
        <v>40</v>
      </c>
      <c r="L969" s="89" t="s">
        <v>244</v>
      </c>
      <c r="M969" s="8" t="str">
        <f t="shared" si="55"/>
        <v>43Vigilancia de la salud ambientalSAN CRISTOBALD. MARZO 2025</v>
      </c>
      <c r="N969" s="125">
        <f t="shared" si="53"/>
        <v>0</v>
      </c>
      <c r="O969" s="125">
        <f t="shared" si="54"/>
        <v>58956</v>
      </c>
      <c r="P969" s="125">
        <v>0</v>
      </c>
      <c r="Q969" s="96">
        <v>43</v>
      </c>
      <c r="R969" s="96">
        <v>0</v>
      </c>
      <c r="S969" s="96">
        <v>2535108</v>
      </c>
      <c r="T969" s="96">
        <v>0</v>
      </c>
      <c r="U969" s="96">
        <v>43</v>
      </c>
      <c r="V969" s="96">
        <v>0</v>
      </c>
      <c r="W969" s="96">
        <v>2535108</v>
      </c>
    </row>
    <row r="970" spans="2:23" ht="60">
      <c r="B970" s="78">
        <v>43</v>
      </c>
      <c r="C970" s="89" t="s">
        <v>0</v>
      </c>
      <c r="D970" s="8" t="str">
        <f t="shared" si="56"/>
        <v>43Vigilancia de la salud ambiental</v>
      </c>
      <c r="E970" s="8" t="s">
        <v>1</v>
      </c>
      <c r="F970" s="78" t="s">
        <v>256</v>
      </c>
      <c r="G970" s="78" t="s">
        <v>262</v>
      </c>
      <c r="H970" s="78" t="s">
        <v>247</v>
      </c>
      <c r="I970" s="8" t="s">
        <v>248</v>
      </c>
      <c r="J970" s="8" t="s">
        <v>248</v>
      </c>
      <c r="K970" s="77" t="s">
        <v>39</v>
      </c>
      <c r="L970" s="89" t="s">
        <v>244</v>
      </c>
      <c r="M970" s="8" t="str">
        <f t="shared" si="55"/>
        <v>43Vigilancia de la salud ambientalMARTIRESD. MARZO 2025</v>
      </c>
      <c r="N970" s="125">
        <f t="shared" si="53"/>
        <v>0</v>
      </c>
      <c r="O970" s="125">
        <f t="shared" si="54"/>
        <v>58956</v>
      </c>
      <c r="P970" s="125">
        <v>0</v>
      </c>
      <c r="Q970" s="96">
        <v>3</v>
      </c>
      <c r="R970" s="96">
        <v>0</v>
      </c>
      <c r="S970" s="96">
        <v>176868</v>
      </c>
      <c r="T970" s="96">
        <v>0</v>
      </c>
      <c r="U970" s="96">
        <v>3</v>
      </c>
      <c r="V970" s="96">
        <v>0</v>
      </c>
      <c r="W970" s="96">
        <v>176868</v>
      </c>
    </row>
    <row r="971" spans="2:23" ht="72">
      <c r="B971" s="78">
        <v>43</v>
      </c>
      <c r="C971" s="89" t="s">
        <v>0</v>
      </c>
      <c r="D971" s="8" t="str">
        <f t="shared" si="56"/>
        <v>43Vigilancia de la salud ambiental</v>
      </c>
      <c r="E971" s="8" t="s">
        <v>1</v>
      </c>
      <c r="F971" s="78" t="s">
        <v>256</v>
      </c>
      <c r="G971" s="78" t="s">
        <v>262</v>
      </c>
      <c r="H971" s="78" t="s">
        <v>247</v>
      </c>
      <c r="I971" s="8" t="s">
        <v>248</v>
      </c>
      <c r="J971" s="8" t="s">
        <v>248</v>
      </c>
      <c r="K971" s="89" t="s">
        <v>42</v>
      </c>
      <c r="L971" s="89" t="s">
        <v>244</v>
      </c>
      <c r="M971" s="8" t="str">
        <f t="shared" si="55"/>
        <v>43Vigilancia de la salud ambientalANTONIO NARIÑOD. MARZO 2025</v>
      </c>
      <c r="N971" s="125">
        <f t="shared" si="53"/>
        <v>0</v>
      </c>
      <c r="O971" s="125">
        <f t="shared" si="54"/>
        <v>58956</v>
      </c>
      <c r="P971" s="125">
        <v>0</v>
      </c>
      <c r="Q971" s="96">
        <v>1</v>
      </c>
      <c r="R971" s="96">
        <v>0</v>
      </c>
      <c r="S971" s="96">
        <v>58956</v>
      </c>
      <c r="T971" s="96">
        <v>0</v>
      </c>
      <c r="U971" s="96">
        <v>1</v>
      </c>
      <c r="V971" s="96">
        <v>0</v>
      </c>
      <c r="W971" s="96">
        <v>58956</v>
      </c>
    </row>
    <row r="972" spans="2:23" ht="60">
      <c r="B972" s="78">
        <v>43</v>
      </c>
      <c r="C972" s="89" t="s">
        <v>0</v>
      </c>
      <c r="D972" s="8" t="str">
        <f t="shared" si="56"/>
        <v>43Vigilancia de la salud ambiental</v>
      </c>
      <c r="E972" s="8" t="s">
        <v>1</v>
      </c>
      <c r="F972" s="78" t="s">
        <v>256</v>
      </c>
      <c r="G972" s="78" t="s">
        <v>262</v>
      </c>
      <c r="H972" s="78" t="s">
        <v>247</v>
      </c>
      <c r="I972" s="8" t="s">
        <v>248</v>
      </c>
      <c r="J972" s="8" t="s">
        <v>248</v>
      </c>
      <c r="K972" s="77" t="s">
        <v>30</v>
      </c>
      <c r="L972" s="89" t="s">
        <v>244</v>
      </c>
      <c r="M972" s="8" t="str">
        <f t="shared" si="55"/>
        <v>43Vigilancia de la salud ambientalCANDELARIAD. MARZO 2025</v>
      </c>
      <c r="N972" s="125">
        <f t="shared" si="53"/>
        <v>0</v>
      </c>
      <c r="O972" s="125">
        <f t="shared" si="54"/>
        <v>58956</v>
      </c>
      <c r="P972" s="125">
        <v>0</v>
      </c>
      <c r="Q972" s="96">
        <v>1</v>
      </c>
      <c r="R972" s="96">
        <v>0</v>
      </c>
      <c r="S972" s="96">
        <v>58956</v>
      </c>
      <c r="T972" s="96">
        <v>0</v>
      </c>
      <c r="U972" s="96">
        <v>1</v>
      </c>
      <c r="V972" s="96">
        <v>0</v>
      </c>
      <c r="W972" s="96">
        <v>58956</v>
      </c>
    </row>
    <row r="973" spans="2:23" ht="72">
      <c r="B973" s="78">
        <v>43</v>
      </c>
      <c r="C973" s="89" t="s">
        <v>0</v>
      </c>
      <c r="D973" s="8" t="str">
        <f t="shared" si="56"/>
        <v>43Vigilancia de la salud ambiental</v>
      </c>
      <c r="E973" s="8" t="s">
        <v>1</v>
      </c>
      <c r="F973" s="78" t="s">
        <v>256</v>
      </c>
      <c r="G973" s="78" t="s">
        <v>262</v>
      </c>
      <c r="H973" s="78" t="s">
        <v>247</v>
      </c>
      <c r="I973" s="8" t="s">
        <v>248</v>
      </c>
      <c r="J973" s="8" t="s">
        <v>248</v>
      </c>
      <c r="K973" s="89" t="s">
        <v>41</v>
      </c>
      <c r="L973" s="89" t="s">
        <v>244</v>
      </c>
      <c r="M973" s="8" t="str">
        <f t="shared" si="55"/>
        <v>43Vigilancia de la salud ambientalRAFAEL URIBE URIBED. MARZO 2025</v>
      </c>
      <c r="N973" s="125">
        <f t="shared" si="53"/>
        <v>0</v>
      </c>
      <c r="O973" s="125">
        <f t="shared" si="54"/>
        <v>58956</v>
      </c>
      <c r="P973" s="125">
        <v>0</v>
      </c>
      <c r="Q973" s="96">
        <v>29</v>
      </c>
      <c r="R973" s="96">
        <v>0</v>
      </c>
      <c r="S973" s="96">
        <v>1709724</v>
      </c>
      <c r="T973" s="96">
        <v>0</v>
      </c>
      <c r="U973" s="96">
        <v>29</v>
      </c>
      <c r="V973" s="96">
        <v>0</v>
      </c>
      <c r="W973" s="96">
        <v>1709724</v>
      </c>
    </row>
    <row r="974" spans="2:23" ht="60">
      <c r="B974" s="78">
        <v>46</v>
      </c>
      <c r="C974" s="89" t="s">
        <v>0</v>
      </c>
      <c r="D974" s="8" t="str">
        <f t="shared" si="56"/>
        <v>46Vigilancia de la salud ambiental</v>
      </c>
      <c r="E974" s="8" t="s">
        <v>1</v>
      </c>
      <c r="F974" s="78" t="s">
        <v>256</v>
      </c>
      <c r="G974" s="78" t="s">
        <v>263</v>
      </c>
      <c r="H974" s="78" t="s">
        <v>247</v>
      </c>
      <c r="I974" s="8" t="s">
        <v>248</v>
      </c>
      <c r="J974" s="8" t="s">
        <v>248</v>
      </c>
      <c r="K974" s="77" t="s">
        <v>38</v>
      </c>
      <c r="L974" s="89" t="s">
        <v>244</v>
      </c>
      <c r="M974" s="8" t="str">
        <f t="shared" si="55"/>
        <v>46Vigilancia de la salud ambientalSANTA FED. MARZO 2025</v>
      </c>
      <c r="N974" s="125">
        <f t="shared" si="53"/>
        <v>0</v>
      </c>
      <c r="O974" s="125">
        <f t="shared" si="54"/>
        <v>120224</v>
      </c>
      <c r="P974" s="125">
        <v>0</v>
      </c>
      <c r="Q974" s="96">
        <v>12</v>
      </c>
      <c r="R974" s="96">
        <v>0</v>
      </c>
      <c r="S974" s="96">
        <v>1442688</v>
      </c>
      <c r="T974" s="96">
        <v>0</v>
      </c>
      <c r="U974" s="96">
        <v>12</v>
      </c>
      <c r="V974" s="96">
        <v>0</v>
      </c>
      <c r="W974" s="96">
        <v>1442688</v>
      </c>
    </row>
    <row r="975" spans="2:23" ht="60">
      <c r="B975" s="78">
        <v>46</v>
      </c>
      <c r="C975" s="89" t="s">
        <v>0</v>
      </c>
      <c r="D975" s="8" t="str">
        <f t="shared" si="56"/>
        <v>46Vigilancia de la salud ambiental</v>
      </c>
      <c r="E975" s="8" t="s">
        <v>1</v>
      </c>
      <c r="F975" s="78" t="s">
        <v>256</v>
      </c>
      <c r="G975" s="78" t="s">
        <v>263</v>
      </c>
      <c r="H975" s="78" t="s">
        <v>247</v>
      </c>
      <c r="I975" s="8" t="s">
        <v>248</v>
      </c>
      <c r="J975" s="8" t="s">
        <v>248</v>
      </c>
      <c r="K975" s="89" t="s">
        <v>40</v>
      </c>
      <c r="L975" s="89" t="s">
        <v>244</v>
      </c>
      <c r="M975" s="8" t="str">
        <f t="shared" si="55"/>
        <v>46Vigilancia de la salud ambientalSAN CRISTOBALD. MARZO 2025</v>
      </c>
      <c r="N975" s="125">
        <f t="shared" si="53"/>
        <v>0</v>
      </c>
      <c r="O975" s="125">
        <f t="shared" si="54"/>
        <v>120224</v>
      </c>
      <c r="P975" s="125">
        <v>0</v>
      </c>
      <c r="Q975" s="96">
        <v>2</v>
      </c>
      <c r="R975" s="96">
        <v>0</v>
      </c>
      <c r="S975" s="96">
        <v>240448</v>
      </c>
      <c r="T975" s="96">
        <v>0</v>
      </c>
      <c r="U975" s="96">
        <v>2</v>
      </c>
      <c r="V975" s="96">
        <v>0</v>
      </c>
      <c r="W975" s="96">
        <v>240448</v>
      </c>
    </row>
    <row r="976" spans="2:23" ht="60">
      <c r="B976" s="78">
        <v>46</v>
      </c>
      <c r="C976" s="89" t="s">
        <v>0</v>
      </c>
      <c r="D976" s="8" t="str">
        <f t="shared" si="56"/>
        <v>46Vigilancia de la salud ambiental</v>
      </c>
      <c r="E976" s="8" t="s">
        <v>1</v>
      </c>
      <c r="F976" s="78" t="s">
        <v>256</v>
      </c>
      <c r="G976" s="78" t="s">
        <v>263</v>
      </c>
      <c r="H976" s="78" t="s">
        <v>247</v>
      </c>
      <c r="I976" s="8" t="s">
        <v>248</v>
      </c>
      <c r="J976" s="8" t="s">
        <v>248</v>
      </c>
      <c r="K976" s="77" t="s">
        <v>39</v>
      </c>
      <c r="L976" s="89" t="s">
        <v>244</v>
      </c>
      <c r="M976" s="8" t="str">
        <f t="shared" si="55"/>
        <v>46Vigilancia de la salud ambientalMARTIRESD. MARZO 2025</v>
      </c>
      <c r="N976" s="125">
        <f t="shared" si="53"/>
        <v>0</v>
      </c>
      <c r="O976" s="125">
        <f t="shared" si="54"/>
        <v>120224</v>
      </c>
      <c r="P976" s="125">
        <v>0</v>
      </c>
      <c r="Q976" s="96">
        <v>9</v>
      </c>
      <c r="R976" s="96">
        <v>0</v>
      </c>
      <c r="S976" s="96">
        <v>1082016</v>
      </c>
      <c r="T976" s="96">
        <v>0</v>
      </c>
      <c r="U976" s="96">
        <v>9</v>
      </c>
      <c r="V976" s="96">
        <v>0</v>
      </c>
      <c r="W976" s="96">
        <v>1082016</v>
      </c>
    </row>
    <row r="977" spans="2:23" ht="72">
      <c r="B977" s="78">
        <v>46</v>
      </c>
      <c r="C977" s="89" t="s">
        <v>0</v>
      </c>
      <c r="D977" s="8" t="str">
        <f t="shared" si="56"/>
        <v>46Vigilancia de la salud ambiental</v>
      </c>
      <c r="E977" s="8" t="s">
        <v>1</v>
      </c>
      <c r="F977" s="78" t="s">
        <v>256</v>
      </c>
      <c r="G977" s="78" t="s">
        <v>263</v>
      </c>
      <c r="H977" s="78" t="s">
        <v>247</v>
      </c>
      <c r="I977" s="8" t="s">
        <v>248</v>
      </c>
      <c r="J977" s="8" t="s">
        <v>248</v>
      </c>
      <c r="K977" s="89" t="s">
        <v>42</v>
      </c>
      <c r="L977" s="89" t="s">
        <v>244</v>
      </c>
      <c r="M977" s="8" t="str">
        <f t="shared" si="55"/>
        <v>46Vigilancia de la salud ambientalANTONIO NARIÑOD. MARZO 2025</v>
      </c>
      <c r="N977" s="125">
        <f t="shared" si="53"/>
        <v>0</v>
      </c>
      <c r="O977" s="125">
        <f t="shared" si="54"/>
        <v>120224</v>
      </c>
      <c r="P977" s="125">
        <v>0</v>
      </c>
      <c r="Q977" s="96">
        <v>3</v>
      </c>
      <c r="R977" s="96">
        <v>0</v>
      </c>
      <c r="S977" s="96">
        <v>360672</v>
      </c>
      <c r="T977" s="96">
        <v>0</v>
      </c>
      <c r="U977" s="96">
        <v>3</v>
      </c>
      <c r="V977" s="96">
        <v>0</v>
      </c>
      <c r="W977" s="96">
        <v>360672</v>
      </c>
    </row>
    <row r="978" spans="2:23" ht="60">
      <c r="B978" s="78">
        <v>46</v>
      </c>
      <c r="C978" s="89" t="s">
        <v>0</v>
      </c>
      <c r="D978" s="8" t="str">
        <f t="shared" si="56"/>
        <v>46Vigilancia de la salud ambiental</v>
      </c>
      <c r="E978" s="8" t="s">
        <v>1</v>
      </c>
      <c r="F978" s="78" t="s">
        <v>256</v>
      </c>
      <c r="G978" s="78" t="s">
        <v>263</v>
      </c>
      <c r="H978" s="78" t="s">
        <v>247</v>
      </c>
      <c r="I978" s="8" t="s">
        <v>248</v>
      </c>
      <c r="J978" s="8" t="s">
        <v>248</v>
      </c>
      <c r="K978" s="77" t="s">
        <v>30</v>
      </c>
      <c r="L978" s="89" t="s">
        <v>244</v>
      </c>
      <c r="M978" s="8" t="str">
        <f t="shared" si="55"/>
        <v>46Vigilancia de la salud ambientalCANDELARIAD. MARZO 2025</v>
      </c>
      <c r="N978" s="125">
        <f t="shared" si="53"/>
        <v>0</v>
      </c>
      <c r="O978" s="125">
        <f t="shared" si="54"/>
        <v>120224</v>
      </c>
      <c r="P978" s="125">
        <v>0</v>
      </c>
      <c r="Q978" s="96">
        <v>2</v>
      </c>
      <c r="R978" s="96">
        <v>0</v>
      </c>
      <c r="S978" s="96">
        <v>240448</v>
      </c>
      <c r="T978" s="96">
        <v>0</v>
      </c>
      <c r="U978" s="96">
        <v>2</v>
      </c>
      <c r="V978" s="96">
        <v>0</v>
      </c>
      <c r="W978" s="96">
        <v>240448</v>
      </c>
    </row>
    <row r="979" spans="2:23" ht="72">
      <c r="B979" s="78">
        <v>46</v>
      </c>
      <c r="C979" s="89" t="s">
        <v>0</v>
      </c>
      <c r="D979" s="8" t="str">
        <f t="shared" si="56"/>
        <v>46Vigilancia de la salud ambiental</v>
      </c>
      <c r="E979" s="8" t="s">
        <v>1</v>
      </c>
      <c r="F979" s="78" t="s">
        <v>256</v>
      </c>
      <c r="G979" s="78" t="s">
        <v>263</v>
      </c>
      <c r="H979" s="78" t="s">
        <v>247</v>
      </c>
      <c r="I979" s="8" t="s">
        <v>248</v>
      </c>
      <c r="J979" s="8" t="s">
        <v>248</v>
      </c>
      <c r="K979" s="89" t="s">
        <v>41</v>
      </c>
      <c r="L979" s="89" t="s">
        <v>244</v>
      </c>
      <c r="M979" s="8" t="str">
        <f t="shared" si="55"/>
        <v>46Vigilancia de la salud ambientalRAFAEL URIBE URIBED. MARZO 2025</v>
      </c>
      <c r="N979" s="125">
        <f t="shared" si="53"/>
        <v>0</v>
      </c>
      <c r="O979" s="125">
        <f t="shared" si="54"/>
        <v>120224</v>
      </c>
      <c r="P979" s="125">
        <v>0</v>
      </c>
      <c r="Q979" s="96">
        <v>2</v>
      </c>
      <c r="R979" s="96">
        <v>0</v>
      </c>
      <c r="S979" s="96">
        <v>240448</v>
      </c>
      <c r="T979" s="96">
        <v>0</v>
      </c>
      <c r="U979" s="96">
        <v>2</v>
      </c>
      <c r="V979" s="96">
        <v>0</v>
      </c>
      <c r="W979" s="96">
        <v>240448</v>
      </c>
    </row>
    <row r="980" spans="2:23" ht="60">
      <c r="B980" s="78">
        <v>63</v>
      </c>
      <c r="C980" s="89" t="s">
        <v>0</v>
      </c>
      <c r="D980" s="8" t="str">
        <f t="shared" si="56"/>
        <v>63Vigilancia de la salud ambiental</v>
      </c>
      <c r="E980" s="8" t="s">
        <v>1</v>
      </c>
      <c r="F980" s="78" t="s">
        <v>256</v>
      </c>
      <c r="G980" s="78" t="s">
        <v>264</v>
      </c>
      <c r="H980" s="78" t="s">
        <v>265</v>
      </c>
      <c r="I980" s="8" t="s">
        <v>248</v>
      </c>
      <c r="J980" s="8" t="s">
        <v>248</v>
      </c>
      <c r="K980" s="89" t="s">
        <v>38</v>
      </c>
      <c r="L980" s="89" t="s">
        <v>244</v>
      </c>
      <c r="M980" s="8" t="str">
        <f t="shared" si="55"/>
        <v>63Vigilancia de la salud ambientalSANTA FED. MARZO 2025</v>
      </c>
      <c r="N980" s="125">
        <f t="shared" si="53"/>
        <v>0</v>
      </c>
      <c r="O980" s="125">
        <f t="shared" si="54"/>
        <v>58956</v>
      </c>
      <c r="P980" s="125">
        <v>0</v>
      </c>
      <c r="Q980" s="96">
        <v>1</v>
      </c>
      <c r="R980" s="96">
        <v>0</v>
      </c>
      <c r="S980" s="96">
        <v>58956</v>
      </c>
      <c r="T980" s="96">
        <v>0</v>
      </c>
      <c r="U980" s="96">
        <v>1</v>
      </c>
      <c r="V980" s="96">
        <v>0</v>
      </c>
      <c r="W980" s="96">
        <v>58956</v>
      </c>
    </row>
    <row r="981" spans="2:23" ht="60">
      <c r="B981" s="78">
        <v>63</v>
      </c>
      <c r="C981" s="89" t="s">
        <v>0</v>
      </c>
      <c r="D981" s="8" t="str">
        <f t="shared" si="56"/>
        <v>63Vigilancia de la salud ambiental</v>
      </c>
      <c r="E981" s="8" t="s">
        <v>1</v>
      </c>
      <c r="F981" s="78" t="s">
        <v>256</v>
      </c>
      <c r="G981" s="78" t="s">
        <v>264</v>
      </c>
      <c r="H981" s="78" t="s">
        <v>265</v>
      </c>
      <c r="I981" s="8" t="s">
        <v>248</v>
      </c>
      <c r="J981" s="8" t="s">
        <v>248</v>
      </c>
      <c r="K981" s="89" t="s">
        <v>40</v>
      </c>
      <c r="L981" s="89" t="s">
        <v>244</v>
      </c>
      <c r="M981" s="8" t="str">
        <f t="shared" si="55"/>
        <v>63Vigilancia de la salud ambientalSAN CRISTOBALD. MARZO 2025</v>
      </c>
      <c r="N981" s="125">
        <f t="shared" si="53"/>
        <v>0</v>
      </c>
      <c r="O981" s="125">
        <f t="shared" si="54"/>
        <v>58956</v>
      </c>
      <c r="P981" s="125">
        <v>0</v>
      </c>
      <c r="Q981" s="96">
        <v>1</v>
      </c>
      <c r="R981" s="96">
        <v>0</v>
      </c>
      <c r="S981" s="96">
        <v>58956</v>
      </c>
      <c r="T981" s="96">
        <v>0</v>
      </c>
      <c r="U981" s="96">
        <v>1</v>
      </c>
      <c r="V981" s="96">
        <v>0</v>
      </c>
      <c r="W981" s="96">
        <v>58956</v>
      </c>
    </row>
    <row r="982" spans="2:23" ht="60">
      <c r="B982" s="78">
        <v>63</v>
      </c>
      <c r="C982" s="89" t="s">
        <v>0</v>
      </c>
      <c r="D982" s="8" t="str">
        <f t="shared" si="56"/>
        <v>63Vigilancia de la salud ambiental</v>
      </c>
      <c r="E982" s="8" t="s">
        <v>1</v>
      </c>
      <c r="F982" s="78" t="s">
        <v>256</v>
      </c>
      <c r="G982" s="78" t="s">
        <v>264</v>
      </c>
      <c r="H982" s="78" t="s">
        <v>265</v>
      </c>
      <c r="I982" s="8" t="s">
        <v>248</v>
      </c>
      <c r="J982" s="8" t="s">
        <v>248</v>
      </c>
      <c r="K982" s="77" t="s">
        <v>39</v>
      </c>
      <c r="L982" s="89" t="s">
        <v>244</v>
      </c>
      <c r="M982" s="8" t="str">
        <f t="shared" si="55"/>
        <v>63Vigilancia de la salud ambientalMARTIRESD. MARZO 2025</v>
      </c>
      <c r="N982" s="125">
        <f t="shared" si="53"/>
        <v>0</v>
      </c>
      <c r="O982" s="125">
        <f t="shared" si="54"/>
        <v>58956</v>
      </c>
      <c r="P982" s="125">
        <v>0</v>
      </c>
      <c r="Q982" s="96">
        <v>1</v>
      </c>
      <c r="R982" s="96">
        <v>0</v>
      </c>
      <c r="S982" s="96">
        <v>58956</v>
      </c>
      <c r="T982" s="96">
        <v>0</v>
      </c>
      <c r="U982" s="96">
        <v>1</v>
      </c>
      <c r="V982" s="96">
        <v>0</v>
      </c>
      <c r="W982" s="96">
        <v>58956</v>
      </c>
    </row>
    <row r="983" spans="2:23" ht="72">
      <c r="B983" s="78">
        <v>63</v>
      </c>
      <c r="C983" s="89" t="s">
        <v>0</v>
      </c>
      <c r="D983" s="8" t="str">
        <f t="shared" si="56"/>
        <v>63Vigilancia de la salud ambiental</v>
      </c>
      <c r="E983" s="8" t="s">
        <v>1</v>
      </c>
      <c r="F983" s="78" t="s">
        <v>256</v>
      </c>
      <c r="G983" s="78" t="s">
        <v>264</v>
      </c>
      <c r="H983" s="78" t="s">
        <v>265</v>
      </c>
      <c r="I983" s="8" t="s">
        <v>248</v>
      </c>
      <c r="J983" s="8" t="s">
        <v>248</v>
      </c>
      <c r="K983" s="77" t="s">
        <v>41</v>
      </c>
      <c r="L983" s="89" t="s">
        <v>244</v>
      </c>
      <c r="M983" s="8" t="str">
        <f t="shared" si="55"/>
        <v>63Vigilancia de la salud ambientalRAFAEL URIBE URIBED. MARZO 2025</v>
      </c>
      <c r="N983" s="125">
        <f t="shared" si="53"/>
        <v>0</v>
      </c>
      <c r="O983" s="125">
        <f t="shared" si="54"/>
        <v>58956</v>
      </c>
      <c r="P983" s="125">
        <v>0</v>
      </c>
      <c r="Q983" s="96">
        <v>2</v>
      </c>
      <c r="R983" s="96">
        <v>0</v>
      </c>
      <c r="S983" s="96">
        <v>117912</v>
      </c>
      <c r="T983" s="96">
        <v>0</v>
      </c>
      <c r="U983" s="96">
        <v>1</v>
      </c>
      <c r="V983" s="96">
        <v>0</v>
      </c>
      <c r="W983" s="96">
        <v>58956</v>
      </c>
    </row>
    <row r="984" spans="2:23" ht="60">
      <c r="B984" s="78">
        <v>64</v>
      </c>
      <c r="C984" s="89" t="s">
        <v>0</v>
      </c>
      <c r="D984" s="8" t="str">
        <f t="shared" si="56"/>
        <v>64Vigilancia de la salud ambiental</v>
      </c>
      <c r="E984" s="8" t="s">
        <v>1</v>
      </c>
      <c r="F984" s="78" t="s">
        <v>266</v>
      </c>
      <c r="G984" s="78" t="s">
        <v>267</v>
      </c>
      <c r="H984" s="78" t="s">
        <v>247</v>
      </c>
      <c r="I984" s="8" t="s">
        <v>248</v>
      </c>
      <c r="J984" s="8" t="s">
        <v>248</v>
      </c>
      <c r="K984" s="77" t="s">
        <v>39</v>
      </c>
      <c r="L984" s="89" t="s">
        <v>244</v>
      </c>
      <c r="M984" s="8" t="str">
        <f t="shared" si="55"/>
        <v>64Vigilancia de la salud ambientalMARTIRESD. MARZO 2025</v>
      </c>
      <c r="N984" s="125">
        <f t="shared" si="53"/>
        <v>0</v>
      </c>
      <c r="O984" s="125">
        <f t="shared" si="54"/>
        <v>0</v>
      </c>
      <c r="P984" s="125">
        <v>0</v>
      </c>
      <c r="Q984" s="96">
        <v>0</v>
      </c>
      <c r="R984" s="96">
        <v>0</v>
      </c>
      <c r="S984" s="96">
        <v>0</v>
      </c>
      <c r="T984" s="96">
        <v>0</v>
      </c>
      <c r="U984" s="96">
        <v>0</v>
      </c>
      <c r="V984" s="96">
        <v>0</v>
      </c>
      <c r="W984" s="96">
        <v>0</v>
      </c>
    </row>
    <row r="985" spans="2:23" ht="60">
      <c r="B985" s="78">
        <v>1257</v>
      </c>
      <c r="C985" s="89" t="s">
        <v>0</v>
      </c>
      <c r="D985" s="8" t="str">
        <f t="shared" si="56"/>
        <v>1257Vigilancia de la salud ambiental</v>
      </c>
      <c r="E985" s="8" t="s">
        <v>1</v>
      </c>
      <c r="F985" s="78" t="s">
        <v>277</v>
      </c>
      <c r="G985" s="78" t="s">
        <v>336</v>
      </c>
      <c r="H985" s="78" t="s">
        <v>247</v>
      </c>
      <c r="I985" s="8" t="s">
        <v>248</v>
      </c>
      <c r="J985" s="8" t="s">
        <v>248</v>
      </c>
      <c r="K985" s="89" t="s">
        <v>39</v>
      </c>
      <c r="L985" s="89" t="s">
        <v>244</v>
      </c>
      <c r="M985" s="8" t="str">
        <f t="shared" si="55"/>
        <v>1257Vigilancia de la salud ambientalMARTIRESD. MARZO 2025</v>
      </c>
      <c r="N985" s="125">
        <f t="shared" si="53"/>
        <v>0</v>
      </c>
      <c r="O985" s="125">
        <f t="shared" si="54"/>
        <v>64023904</v>
      </c>
      <c r="P985" s="125">
        <v>0</v>
      </c>
      <c r="Q985" s="96">
        <v>1</v>
      </c>
      <c r="R985" s="96">
        <v>0</v>
      </c>
      <c r="S985" s="96">
        <v>64023904</v>
      </c>
      <c r="T985" s="96">
        <v>0</v>
      </c>
      <c r="U985" s="96">
        <v>1</v>
      </c>
      <c r="V985" s="96">
        <v>0</v>
      </c>
      <c r="W985" s="96">
        <v>64023904</v>
      </c>
    </row>
    <row r="986" spans="2:23" ht="91.15">
      <c r="B986" s="78">
        <v>65</v>
      </c>
      <c r="C986" s="89" t="s">
        <v>0</v>
      </c>
      <c r="D986" s="8" t="str">
        <f t="shared" si="56"/>
        <v>65Vigilancia de la salud ambiental</v>
      </c>
      <c r="E986" s="8" t="s">
        <v>1</v>
      </c>
      <c r="F986" s="78" t="s">
        <v>266</v>
      </c>
      <c r="G986" s="78" t="s">
        <v>268</v>
      </c>
      <c r="H986" s="78" t="s">
        <v>247</v>
      </c>
      <c r="I986" s="8" t="s">
        <v>248</v>
      </c>
      <c r="J986" s="8" t="s">
        <v>248</v>
      </c>
      <c r="K986" s="77" t="s">
        <v>38</v>
      </c>
      <c r="L986" s="89" t="s">
        <v>244</v>
      </c>
      <c r="M986" s="8" t="str">
        <f t="shared" si="55"/>
        <v>65Vigilancia de la salud ambientalSANTA FED. MARZO 2025</v>
      </c>
      <c r="N986" s="125">
        <f t="shared" ref="N986:N1049" si="57">IFERROR(R986/P986,0)</f>
        <v>0</v>
      </c>
      <c r="O986" s="125">
        <f t="shared" ref="O986:O1049" si="58">IFERROR(S986/Q986,0)</f>
        <v>138720</v>
      </c>
      <c r="P986" s="125">
        <v>0</v>
      </c>
      <c r="Q986" s="96">
        <v>8</v>
      </c>
      <c r="R986" s="96">
        <v>0</v>
      </c>
      <c r="S986" s="96">
        <v>1109760</v>
      </c>
      <c r="T986" s="96">
        <v>0</v>
      </c>
      <c r="U986" s="96">
        <v>8</v>
      </c>
      <c r="V986" s="96">
        <v>0</v>
      </c>
      <c r="W986" s="96">
        <v>1109760</v>
      </c>
    </row>
    <row r="987" spans="2:23" ht="91.15">
      <c r="B987" s="78">
        <v>65</v>
      </c>
      <c r="C987" s="89" t="s">
        <v>0</v>
      </c>
      <c r="D987" s="8" t="str">
        <f t="shared" si="56"/>
        <v>65Vigilancia de la salud ambiental</v>
      </c>
      <c r="E987" s="8" t="s">
        <v>1</v>
      </c>
      <c r="F987" s="78" t="s">
        <v>266</v>
      </c>
      <c r="G987" s="78" t="s">
        <v>268</v>
      </c>
      <c r="H987" s="78" t="s">
        <v>247</v>
      </c>
      <c r="I987" s="8" t="s">
        <v>248</v>
      </c>
      <c r="J987" s="8" t="s">
        <v>248</v>
      </c>
      <c r="K987" s="77" t="s">
        <v>40</v>
      </c>
      <c r="L987" s="89" t="s">
        <v>244</v>
      </c>
      <c r="M987" s="8" t="str">
        <f t="shared" si="55"/>
        <v>65Vigilancia de la salud ambientalSAN CRISTOBALD. MARZO 2025</v>
      </c>
      <c r="N987" s="125">
        <f t="shared" si="57"/>
        <v>0</v>
      </c>
      <c r="O987" s="125">
        <f t="shared" si="58"/>
        <v>138720</v>
      </c>
      <c r="P987" s="125">
        <v>0</v>
      </c>
      <c r="Q987" s="96">
        <v>20</v>
      </c>
      <c r="R987" s="96">
        <v>0</v>
      </c>
      <c r="S987" s="96">
        <v>2774400</v>
      </c>
      <c r="T987" s="96">
        <v>0</v>
      </c>
      <c r="U987" s="96">
        <v>20</v>
      </c>
      <c r="V987" s="96">
        <v>0</v>
      </c>
      <c r="W987" s="96">
        <v>2774400</v>
      </c>
    </row>
    <row r="988" spans="2:23" ht="91.15">
      <c r="B988" s="78">
        <v>65</v>
      </c>
      <c r="C988" s="89" t="s">
        <v>0</v>
      </c>
      <c r="D988" s="8" t="str">
        <f t="shared" si="56"/>
        <v>65Vigilancia de la salud ambiental</v>
      </c>
      <c r="E988" s="8" t="s">
        <v>1</v>
      </c>
      <c r="F988" s="78" t="s">
        <v>266</v>
      </c>
      <c r="G988" s="78" t="s">
        <v>268</v>
      </c>
      <c r="H988" s="78" t="s">
        <v>247</v>
      </c>
      <c r="I988" s="8" t="s">
        <v>248</v>
      </c>
      <c r="J988" s="8" t="s">
        <v>248</v>
      </c>
      <c r="K988" s="89" t="s">
        <v>39</v>
      </c>
      <c r="L988" s="89" t="s">
        <v>244</v>
      </c>
      <c r="M988" s="8" t="str">
        <f t="shared" si="55"/>
        <v>65Vigilancia de la salud ambientalMARTIRESD. MARZO 2025</v>
      </c>
      <c r="N988" s="125">
        <f t="shared" si="57"/>
        <v>0</v>
      </c>
      <c r="O988" s="125">
        <f t="shared" si="58"/>
        <v>138720</v>
      </c>
      <c r="P988" s="125">
        <v>0</v>
      </c>
      <c r="Q988" s="96">
        <v>10</v>
      </c>
      <c r="R988" s="96">
        <v>0</v>
      </c>
      <c r="S988" s="96">
        <v>1387200</v>
      </c>
      <c r="T988" s="96">
        <v>0</v>
      </c>
      <c r="U988" s="96">
        <v>10</v>
      </c>
      <c r="V988" s="96">
        <v>0</v>
      </c>
      <c r="W988" s="96">
        <v>1387200</v>
      </c>
    </row>
    <row r="989" spans="2:23" ht="91.15">
      <c r="B989" s="78">
        <v>65</v>
      </c>
      <c r="C989" s="89" t="s">
        <v>0</v>
      </c>
      <c r="D989" s="8" t="str">
        <f t="shared" si="56"/>
        <v>65Vigilancia de la salud ambiental</v>
      </c>
      <c r="E989" s="8" t="s">
        <v>1</v>
      </c>
      <c r="F989" s="78" t="s">
        <v>266</v>
      </c>
      <c r="G989" s="78" t="s">
        <v>268</v>
      </c>
      <c r="H989" s="78" t="s">
        <v>247</v>
      </c>
      <c r="I989" s="8" t="s">
        <v>248</v>
      </c>
      <c r="J989" s="8" t="s">
        <v>248</v>
      </c>
      <c r="K989" s="77" t="s">
        <v>42</v>
      </c>
      <c r="L989" s="89" t="s">
        <v>244</v>
      </c>
      <c r="M989" s="8" t="str">
        <f t="shared" si="55"/>
        <v>65Vigilancia de la salud ambientalANTONIO NARIÑOD. MARZO 2025</v>
      </c>
      <c r="N989" s="125">
        <f t="shared" si="57"/>
        <v>0</v>
      </c>
      <c r="O989" s="125">
        <f t="shared" si="58"/>
        <v>138720</v>
      </c>
      <c r="P989" s="125">
        <v>0</v>
      </c>
      <c r="Q989" s="96">
        <v>10</v>
      </c>
      <c r="R989" s="96">
        <v>0</v>
      </c>
      <c r="S989" s="96">
        <v>1387200</v>
      </c>
      <c r="T989" s="96">
        <v>0</v>
      </c>
      <c r="U989" s="96">
        <v>10</v>
      </c>
      <c r="V989" s="96">
        <v>0</v>
      </c>
      <c r="W989" s="96">
        <v>1387200</v>
      </c>
    </row>
    <row r="990" spans="2:23" ht="91.15">
      <c r="B990" s="78">
        <v>65</v>
      </c>
      <c r="C990" s="89" t="s">
        <v>0</v>
      </c>
      <c r="D990" s="8" t="str">
        <f t="shared" si="56"/>
        <v>65Vigilancia de la salud ambiental</v>
      </c>
      <c r="E990" s="8" t="s">
        <v>1</v>
      </c>
      <c r="F990" s="78" t="s">
        <v>266</v>
      </c>
      <c r="G990" s="78" t="s">
        <v>268</v>
      </c>
      <c r="H990" s="78" t="s">
        <v>247</v>
      </c>
      <c r="I990" s="8" t="s">
        <v>248</v>
      </c>
      <c r="J990" s="8" t="s">
        <v>248</v>
      </c>
      <c r="K990" s="89" t="s">
        <v>30</v>
      </c>
      <c r="L990" s="89" t="s">
        <v>244</v>
      </c>
      <c r="M990" s="8" t="str">
        <f t="shared" si="55"/>
        <v>65Vigilancia de la salud ambientalCANDELARIAD. MARZO 2025</v>
      </c>
      <c r="N990" s="125">
        <f t="shared" si="57"/>
        <v>0</v>
      </c>
      <c r="O990" s="125">
        <f t="shared" si="58"/>
        <v>138720</v>
      </c>
      <c r="P990" s="125">
        <v>0</v>
      </c>
      <c r="Q990" s="96">
        <v>3</v>
      </c>
      <c r="R990" s="96">
        <v>0</v>
      </c>
      <c r="S990" s="96">
        <v>416160</v>
      </c>
      <c r="T990" s="96">
        <v>0</v>
      </c>
      <c r="U990" s="96">
        <v>3</v>
      </c>
      <c r="V990" s="96">
        <v>0</v>
      </c>
      <c r="W990" s="96">
        <v>416160</v>
      </c>
    </row>
    <row r="991" spans="2:23" ht="91.15">
      <c r="B991" s="78">
        <v>65</v>
      </c>
      <c r="C991" s="89" t="s">
        <v>0</v>
      </c>
      <c r="D991" s="8" t="str">
        <f t="shared" si="56"/>
        <v>65Vigilancia de la salud ambiental</v>
      </c>
      <c r="E991" s="8" t="s">
        <v>1</v>
      </c>
      <c r="F991" s="78" t="s">
        <v>266</v>
      </c>
      <c r="G991" s="78" t="s">
        <v>268</v>
      </c>
      <c r="H991" s="78" t="s">
        <v>247</v>
      </c>
      <c r="I991" s="8" t="s">
        <v>248</v>
      </c>
      <c r="J991" s="8" t="s">
        <v>248</v>
      </c>
      <c r="K991" s="77" t="s">
        <v>41</v>
      </c>
      <c r="L991" s="89" t="s">
        <v>244</v>
      </c>
      <c r="M991" s="8" t="str">
        <f t="shared" si="55"/>
        <v>65Vigilancia de la salud ambientalRAFAEL URIBE URIBED. MARZO 2025</v>
      </c>
      <c r="N991" s="125">
        <f t="shared" si="57"/>
        <v>0</v>
      </c>
      <c r="O991" s="125">
        <f t="shared" si="58"/>
        <v>138720</v>
      </c>
      <c r="P991" s="125">
        <v>0</v>
      </c>
      <c r="Q991" s="96">
        <v>28</v>
      </c>
      <c r="R991" s="96">
        <v>0</v>
      </c>
      <c r="S991" s="96">
        <v>3884160</v>
      </c>
      <c r="T991" s="96">
        <v>0</v>
      </c>
      <c r="U991" s="96">
        <v>28</v>
      </c>
      <c r="V991" s="96">
        <v>0</v>
      </c>
      <c r="W991" s="96">
        <v>3884160</v>
      </c>
    </row>
    <row r="992" spans="2:23" ht="91.15">
      <c r="B992" s="78">
        <v>68</v>
      </c>
      <c r="C992" s="89" t="s">
        <v>0</v>
      </c>
      <c r="D992" s="8" t="str">
        <f t="shared" si="56"/>
        <v>68Vigilancia de la salud ambiental</v>
      </c>
      <c r="E992" s="8" t="s">
        <v>1</v>
      </c>
      <c r="F992" s="78" t="s">
        <v>266</v>
      </c>
      <c r="G992" s="78" t="s">
        <v>269</v>
      </c>
      <c r="H992" s="78" t="s">
        <v>247</v>
      </c>
      <c r="I992" s="8" t="s">
        <v>248</v>
      </c>
      <c r="J992" s="8" t="s">
        <v>248</v>
      </c>
      <c r="K992" s="77" t="s">
        <v>38</v>
      </c>
      <c r="L992" s="89" t="s">
        <v>244</v>
      </c>
      <c r="M992" s="8" t="str">
        <f t="shared" si="55"/>
        <v>68Vigilancia de la salud ambientalSANTA FED. MARZO 2025</v>
      </c>
      <c r="N992" s="125">
        <f t="shared" si="57"/>
        <v>0</v>
      </c>
      <c r="O992" s="125">
        <f t="shared" si="58"/>
        <v>0</v>
      </c>
      <c r="P992" s="125">
        <v>0</v>
      </c>
      <c r="Q992" s="96">
        <v>0</v>
      </c>
      <c r="R992" s="96">
        <v>0</v>
      </c>
      <c r="S992" s="96">
        <v>0</v>
      </c>
      <c r="T992" s="96">
        <v>0</v>
      </c>
      <c r="U992" s="96">
        <v>0</v>
      </c>
      <c r="V992" s="96">
        <v>0</v>
      </c>
      <c r="W992" s="96">
        <v>0</v>
      </c>
    </row>
    <row r="993" spans="2:23" ht="91.15">
      <c r="B993" s="78">
        <v>68</v>
      </c>
      <c r="C993" s="89" t="s">
        <v>0</v>
      </c>
      <c r="D993" s="8" t="str">
        <f t="shared" si="56"/>
        <v>68Vigilancia de la salud ambiental</v>
      </c>
      <c r="E993" s="8" t="s">
        <v>1</v>
      </c>
      <c r="F993" s="78" t="s">
        <v>266</v>
      </c>
      <c r="G993" s="78" t="s">
        <v>269</v>
      </c>
      <c r="H993" s="78" t="s">
        <v>247</v>
      </c>
      <c r="I993" s="8" t="s">
        <v>248</v>
      </c>
      <c r="J993" s="8" t="s">
        <v>248</v>
      </c>
      <c r="K993" s="77" t="s">
        <v>40</v>
      </c>
      <c r="L993" s="89" t="s">
        <v>244</v>
      </c>
      <c r="M993" s="8" t="str">
        <f t="shared" si="55"/>
        <v>68Vigilancia de la salud ambientalSAN CRISTOBALD. MARZO 2025</v>
      </c>
      <c r="N993" s="125">
        <f t="shared" si="57"/>
        <v>0</v>
      </c>
      <c r="O993" s="125">
        <f t="shared" si="58"/>
        <v>0</v>
      </c>
      <c r="P993" s="125">
        <v>0</v>
      </c>
      <c r="Q993" s="96">
        <v>0</v>
      </c>
      <c r="R993" s="96">
        <v>0</v>
      </c>
      <c r="S993" s="96">
        <v>0</v>
      </c>
      <c r="T993" s="96">
        <v>0</v>
      </c>
      <c r="U993" s="96">
        <v>0</v>
      </c>
      <c r="V993" s="96">
        <v>0</v>
      </c>
      <c r="W993" s="96">
        <v>0</v>
      </c>
    </row>
    <row r="994" spans="2:23" ht="91.15">
      <c r="B994" s="78">
        <v>68</v>
      </c>
      <c r="C994" s="89" t="s">
        <v>0</v>
      </c>
      <c r="D994" s="8" t="str">
        <f t="shared" si="56"/>
        <v>68Vigilancia de la salud ambiental</v>
      </c>
      <c r="E994" s="8" t="s">
        <v>1</v>
      </c>
      <c r="F994" s="78" t="s">
        <v>266</v>
      </c>
      <c r="G994" s="78" t="s">
        <v>269</v>
      </c>
      <c r="H994" s="78" t="s">
        <v>247</v>
      </c>
      <c r="I994" s="8" t="s">
        <v>248</v>
      </c>
      <c r="J994" s="8" t="s">
        <v>248</v>
      </c>
      <c r="K994" s="77" t="s">
        <v>39</v>
      </c>
      <c r="L994" s="89" t="s">
        <v>244</v>
      </c>
      <c r="M994" s="8" t="str">
        <f t="shared" si="55"/>
        <v>68Vigilancia de la salud ambientalMARTIRESD. MARZO 2025</v>
      </c>
      <c r="N994" s="125">
        <f t="shared" si="57"/>
        <v>0</v>
      </c>
      <c r="O994" s="125">
        <f t="shared" si="58"/>
        <v>277440</v>
      </c>
      <c r="P994" s="125">
        <v>0</v>
      </c>
      <c r="Q994" s="96">
        <v>2</v>
      </c>
      <c r="R994" s="96">
        <v>0</v>
      </c>
      <c r="S994" s="96">
        <v>554880</v>
      </c>
      <c r="T994" s="96">
        <v>0</v>
      </c>
      <c r="U994" s="96">
        <v>2</v>
      </c>
      <c r="V994" s="96">
        <v>0</v>
      </c>
      <c r="W994" s="96">
        <v>554880</v>
      </c>
    </row>
    <row r="995" spans="2:23" ht="91.15">
      <c r="B995" s="78">
        <v>68</v>
      </c>
      <c r="C995" s="89" t="s">
        <v>0</v>
      </c>
      <c r="D995" s="8" t="str">
        <f t="shared" si="56"/>
        <v>68Vigilancia de la salud ambiental</v>
      </c>
      <c r="E995" s="8" t="s">
        <v>1</v>
      </c>
      <c r="F995" s="78" t="s">
        <v>266</v>
      </c>
      <c r="G995" s="78" t="s">
        <v>269</v>
      </c>
      <c r="H995" s="78" t="s">
        <v>247</v>
      </c>
      <c r="I995" s="8" t="s">
        <v>248</v>
      </c>
      <c r="J995" s="8" t="s">
        <v>248</v>
      </c>
      <c r="K995" s="89" t="s">
        <v>42</v>
      </c>
      <c r="L995" s="89" t="s">
        <v>244</v>
      </c>
      <c r="M995" s="8" t="str">
        <f t="shared" si="55"/>
        <v>68Vigilancia de la salud ambientalANTONIO NARIÑOD. MARZO 2025</v>
      </c>
      <c r="N995" s="125">
        <f t="shared" si="57"/>
        <v>0</v>
      </c>
      <c r="O995" s="125">
        <f t="shared" si="58"/>
        <v>277440</v>
      </c>
      <c r="P995" s="125">
        <v>0</v>
      </c>
      <c r="Q995" s="96">
        <v>1</v>
      </c>
      <c r="R995" s="96">
        <v>0</v>
      </c>
      <c r="S995" s="96">
        <v>277440</v>
      </c>
      <c r="T995" s="96">
        <v>0</v>
      </c>
      <c r="U995" s="96">
        <v>1</v>
      </c>
      <c r="V995" s="96">
        <v>0</v>
      </c>
      <c r="W995" s="96">
        <v>277440</v>
      </c>
    </row>
    <row r="996" spans="2:23" ht="91.15">
      <c r="B996" s="78">
        <v>68</v>
      </c>
      <c r="C996" s="89" t="s">
        <v>0</v>
      </c>
      <c r="D996" s="8" t="str">
        <f t="shared" si="56"/>
        <v>68Vigilancia de la salud ambiental</v>
      </c>
      <c r="E996" s="8" t="s">
        <v>1</v>
      </c>
      <c r="F996" s="78" t="s">
        <v>266</v>
      </c>
      <c r="G996" s="78" t="s">
        <v>269</v>
      </c>
      <c r="H996" s="78" t="s">
        <v>247</v>
      </c>
      <c r="I996" s="8" t="s">
        <v>248</v>
      </c>
      <c r="J996" s="8" t="s">
        <v>248</v>
      </c>
      <c r="K996" s="77" t="s">
        <v>41</v>
      </c>
      <c r="L996" s="89" t="s">
        <v>244</v>
      </c>
      <c r="M996" s="8" t="str">
        <f t="shared" si="55"/>
        <v>68Vigilancia de la salud ambientalRAFAEL URIBE URIBED. MARZO 2025</v>
      </c>
      <c r="N996" s="125">
        <f t="shared" si="57"/>
        <v>0</v>
      </c>
      <c r="O996" s="125">
        <f t="shared" si="58"/>
        <v>0</v>
      </c>
      <c r="P996" s="125">
        <v>0</v>
      </c>
      <c r="Q996" s="96">
        <v>0</v>
      </c>
      <c r="R996" s="96">
        <v>0</v>
      </c>
      <c r="S996" s="96">
        <v>0</v>
      </c>
      <c r="T996" s="96">
        <v>0</v>
      </c>
      <c r="U996" s="96">
        <v>0</v>
      </c>
      <c r="V996" s="96">
        <v>0</v>
      </c>
      <c r="W996" s="96">
        <v>0</v>
      </c>
    </row>
    <row r="997" spans="2:23" ht="60">
      <c r="B997" s="78">
        <v>69</v>
      </c>
      <c r="C997" s="89" t="s">
        <v>0</v>
      </c>
      <c r="D997" s="8" t="str">
        <f t="shared" si="56"/>
        <v>69Vigilancia de la salud ambiental</v>
      </c>
      <c r="E997" s="8" t="s">
        <v>1</v>
      </c>
      <c r="F997" s="78" t="s">
        <v>266</v>
      </c>
      <c r="G997" s="78" t="s">
        <v>270</v>
      </c>
      <c r="H997" s="78" t="s">
        <v>247</v>
      </c>
      <c r="I997" s="8" t="s">
        <v>248</v>
      </c>
      <c r="J997" s="8" t="s">
        <v>248</v>
      </c>
      <c r="K997" s="89" t="s">
        <v>38</v>
      </c>
      <c r="L997" s="89" t="s">
        <v>244</v>
      </c>
      <c r="M997" s="8" t="str">
        <f t="shared" si="55"/>
        <v>69Vigilancia de la salud ambientalSANTA FED. MARZO 2025</v>
      </c>
      <c r="N997" s="125">
        <f t="shared" si="57"/>
        <v>0</v>
      </c>
      <c r="O997" s="125">
        <f t="shared" si="58"/>
        <v>49130</v>
      </c>
      <c r="P997" s="125">
        <v>0</v>
      </c>
      <c r="Q997" s="96">
        <v>6</v>
      </c>
      <c r="R997" s="96">
        <v>0</v>
      </c>
      <c r="S997" s="96">
        <v>294780</v>
      </c>
      <c r="T997" s="96">
        <v>0</v>
      </c>
      <c r="U997" s="96">
        <v>6</v>
      </c>
      <c r="V997" s="96">
        <v>0</v>
      </c>
      <c r="W997" s="96">
        <v>294780</v>
      </c>
    </row>
    <row r="998" spans="2:23" ht="60">
      <c r="B998" s="78">
        <v>69</v>
      </c>
      <c r="C998" s="89" t="s">
        <v>0</v>
      </c>
      <c r="D998" s="8" t="str">
        <f t="shared" si="56"/>
        <v>69Vigilancia de la salud ambiental</v>
      </c>
      <c r="E998" s="8" t="s">
        <v>1</v>
      </c>
      <c r="F998" s="78" t="s">
        <v>266</v>
      </c>
      <c r="G998" s="78" t="s">
        <v>270</v>
      </c>
      <c r="H998" s="78" t="s">
        <v>247</v>
      </c>
      <c r="I998" s="8" t="s">
        <v>248</v>
      </c>
      <c r="J998" s="8" t="s">
        <v>248</v>
      </c>
      <c r="K998" s="77" t="s">
        <v>40</v>
      </c>
      <c r="L998" s="89" t="s">
        <v>244</v>
      </c>
      <c r="M998" s="8" t="str">
        <f t="shared" si="55"/>
        <v>69Vigilancia de la salud ambientalSAN CRISTOBALD. MARZO 2025</v>
      </c>
      <c r="N998" s="125">
        <f t="shared" si="57"/>
        <v>0</v>
      </c>
      <c r="O998" s="125">
        <f t="shared" si="58"/>
        <v>49130</v>
      </c>
      <c r="P998" s="125">
        <v>0</v>
      </c>
      <c r="Q998" s="96">
        <v>11</v>
      </c>
      <c r="R998" s="96">
        <v>0</v>
      </c>
      <c r="S998" s="96">
        <v>540430</v>
      </c>
      <c r="T998" s="96">
        <v>0</v>
      </c>
      <c r="U998" s="96">
        <v>9</v>
      </c>
      <c r="V998" s="96">
        <v>0</v>
      </c>
      <c r="W998" s="96">
        <v>442170</v>
      </c>
    </row>
    <row r="999" spans="2:23" ht="60">
      <c r="B999" s="78">
        <v>69</v>
      </c>
      <c r="C999" s="89" t="s">
        <v>0</v>
      </c>
      <c r="D999" s="8" t="str">
        <f t="shared" si="56"/>
        <v>69Vigilancia de la salud ambiental</v>
      </c>
      <c r="E999" s="8" t="s">
        <v>1</v>
      </c>
      <c r="F999" s="78" t="s">
        <v>266</v>
      </c>
      <c r="G999" s="78" t="s">
        <v>270</v>
      </c>
      <c r="H999" s="78" t="s">
        <v>247</v>
      </c>
      <c r="I999" s="8" t="s">
        <v>248</v>
      </c>
      <c r="J999" s="8" t="s">
        <v>248</v>
      </c>
      <c r="K999" s="77" t="s">
        <v>39</v>
      </c>
      <c r="L999" s="89" t="s">
        <v>244</v>
      </c>
      <c r="M999" s="8" t="str">
        <f t="shared" si="55"/>
        <v>69Vigilancia de la salud ambientalMARTIRESD. MARZO 2025</v>
      </c>
      <c r="N999" s="125">
        <f t="shared" si="57"/>
        <v>0</v>
      </c>
      <c r="O999" s="125">
        <f t="shared" si="58"/>
        <v>0</v>
      </c>
      <c r="P999" s="125">
        <v>0</v>
      </c>
      <c r="Q999" s="96">
        <v>0</v>
      </c>
      <c r="R999" s="96">
        <v>0</v>
      </c>
      <c r="S999" s="96">
        <v>0</v>
      </c>
      <c r="T999" s="96">
        <v>0</v>
      </c>
      <c r="U999" s="96">
        <v>0</v>
      </c>
      <c r="V999" s="96">
        <v>0</v>
      </c>
      <c r="W999" s="96">
        <v>0</v>
      </c>
    </row>
    <row r="1000" spans="2:23" ht="72">
      <c r="B1000" s="78">
        <v>69</v>
      </c>
      <c r="C1000" s="89" t="s">
        <v>0</v>
      </c>
      <c r="D1000" s="8" t="str">
        <f t="shared" si="56"/>
        <v>69Vigilancia de la salud ambiental</v>
      </c>
      <c r="E1000" s="8" t="s">
        <v>1</v>
      </c>
      <c r="F1000" s="78" t="s">
        <v>266</v>
      </c>
      <c r="G1000" s="78" t="s">
        <v>270</v>
      </c>
      <c r="H1000" s="78" t="s">
        <v>247</v>
      </c>
      <c r="I1000" s="8" t="s">
        <v>248</v>
      </c>
      <c r="J1000" s="8" t="s">
        <v>248</v>
      </c>
      <c r="K1000" s="89" t="s">
        <v>42</v>
      </c>
      <c r="L1000" s="89" t="s">
        <v>244</v>
      </c>
      <c r="M1000" s="8" t="str">
        <f t="shared" si="55"/>
        <v>69Vigilancia de la salud ambientalANTONIO NARIÑOD. MARZO 2025</v>
      </c>
      <c r="N1000" s="125">
        <f t="shared" si="57"/>
        <v>0</v>
      </c>
      <c r="O1000" s="125">
        <f t="shared" si="58"/>
        <v>49130</v>
      </c>
      <c r="P1000" s="125">
        <v>0</v>
      </c>
      <c r="Q1000" s="96">
        <v>4</v>
      </c>
      <c r="R1000" s="96">
        <v>0</v>
      </c>
      <c r="S1000" s="96">
        <v>196520</v>
      </c>
      <c r="T1000" s="96">
        <v>0</v>
      </c>
      <c r="U1000" s="96">
        <v>4</v>
      </c>
      <c r="V1000" s="96">
        <v>0</v>
      </c>
      <c r="W1000" s="96">
        <v>196520</v>
      </c>
    </row>
    <row r="1001" spans="2:23" ht="60">
      <c r="B1001" s="78">
        <v>69</v>
      </c>
      <c r="C1001" s="89" t="s">
        <v>0</v>
      </c>
      <c r="D1001" s="8" t="str">
        <f t="shared" si="56"/>
        <v>69Vigilancia de la salud ambiental</v>
      </c>
      <c r="E1001" s="8" t="s">
        <v>1</v>
      </c>
      <c r="F1001" s="78" t="s">
        <v>266</v>
      </c>
      <c r="G1001" s="78" t="s">
        <v>270</v>
      </c>
      <c r="H1001" s="78" t="s">
        <v>247</v>
      </c>
      <c r="I1001" s="8" t="s">
        <v>248</v>
      </c>
      <c r="J1001" s="8" t="s">
        <v>248</v>
      </c>
      <c r="K1001" s="77" t="s">
        <v>30</v>
      </c>
      <c r="L1001" s="89" t="s">
        <v>244</v>
      </c>
      <c r="M1001" s="8" t="str">
        <f t="shared" si="55"/>
        <v>69Vigilancia de la salud ambientalCANDELARIAD. MARZO 2025</v>
      </c>
      <c r="N1001" s="125">
        <f t="shared" si="57"/>
        <v>0</v>
      </c>
      <c r="O1001" s="125">
        <f t="shared" si="58"/>
        <v>0</v>
      </c>
      <c r="P1001" s="125">
        <v>0</v>
      </c>
      <c r="Q1001" s="96">
        <v>0</v>
      </c>
      <c r="R1001" s="96">
        <v>0</v>
      </c>
      <c r="S1001" s="96">
        <v>0</v>
      </c>
      <c r="T1001" s="96">
        <v>0</v>
      </c>
      <c r="U1001" s="96">
        <v>0</v>
      </c>
      <c r="V1001" s="96">
        <v>0</v>
      </c>
      <c r="W1001" s="96">
        <v>0</v>
      </c>
    </row>
    <row r="1002" spans="2:23" ht="72">
      <c r="B1002" s="78">
        <v>69</v>
      </c>
      <c r="C1002" s="89" t="s">
        <v>0</v>
      </c>
      <c r="D1002" s="8" t="str">
        <f t="shared" si="56"/>
        <v>69Vigilancia de la salud ambiental</v>
      </c>
      <c r="E1002" s="8" t="s">
        <v>1</v>
      </c>
      <c r="F1002" s="78" t="s">
        <v>266</v>
      </c>
      <c r="G1002" s="78" t="s">
        <v>270</v>
      </c>
      <c r="H1002" s="78" t="s">
        <v>247</v>
      </c>
      <c r="I1002" s="8" t="s">
        <v>248</v>
      </c>
      <c r="J1002" s="8" t="s">
        <v>248</v>
      </c>
      <c r="K1002" s="89" t="s">
        <v>41</v>
      </c>
      <c r="L1002" s="89" t="s">
        <v>244</v>
      </c>
      <c r="M1002" s="8" t="str">
        <f t="shared" si="55"/>
        <v>69Vigilancia de la salud ambientalRAFAEL URIBE URIBED. MARZO 2025</v>
      </c>
      <c r="N1002" s="125">
        <f t="shared" si="57"/>
        <v>0</v>
      </c>
      <c r="O1002" s="125">
        <f t="shared" si="58"/>
        <v>49130</v>
      </c>
      <c r="P1002" s="125">
        <v>0</v>
      </c>
      <c r="Q1002" s="96">
        <v>12</v>
      </c>
      <c r="R1002" s="96">
        <v>0</v>
      </c>
      <c r="S1002" s="96">
        <v>589560</v>
      </c>
      <c r="T1002" s="96">
        <v>0</v>
      </c>
      <c r="U1002" s="96">
        <v>10</v>
      </c>
      <c r="V1002" s="96">
        <v>0</v>
      </c>
      <c r="W1002" s="96">
        <v>491300</v>
      </c>
    </row>
    <row r="1003" spans="2:23" ht="79.900000000000006">
      <c r="B1003" s="78">
        <v>71</v>
      </c>
      <c r="C1003" s="89" t="s">
        <v>0</v>
      </c>
      <c r="D1003" s="8" t="str">
        <f t="shared" si="56"/>
        <v>71Vigilancia de la salud ambiental</v>
      </c>
      <c r="E1003" s="8" t="s">
        <v>1</v>
      </c>
      <c r="F1003" s="78" t="s">
        <v>266</v>
      </c>
      <c r="G1003" s="78" t="s">
        <v>271</v>
      </c>
      <c r="H1003" s="78" t="s">
        <v>247</v>
      </c>
      <c r="I1003" s="8" t="s">
        <v>248</v>
      </c>
      <c r="J1003" s="8" t="s">
        <v>248</v>
      </c>
      <c r="K1003" s="77" t="s">
        <v>38</v>
      </c>
      <c r="L1003" s="89" t="s">
        <v>244</v>
      </c>
      <c r="M1003" s="8" t="str">
        <f t="shared" si="55"/>
        <v>71Vigilancia de la salud ambientalSANTA FED. MARZO 2025</v>
      </c>
      <c r="N1003" s="125">
        <f t="shared" si="57"/>
        <v>0</v>
      </c>
      <c r="O1003" s="125">
        <f t="shared" si="58"/>
        <v>49130</v>
      </c>
      <c r="P1003" s="125">
        <v>0</v>
      </c>
      <c r="Q1003" s="96">
        <v>2</v>
      </c>
      <c r="R1003" s="96">
        <v>0</v>
      </c>
      <c r="S1003" s="96">
        <v>98260</v>
      </c>
      <c r="T1003" s="96">
        <v>0</v>
      </c>
      <c r="U1003" s="96">
        <v>2</v>
      </c>
      <c r="V1003" s="96">
        <v>0</v>
      </c>
      <c r="W1003" s="96">
        <v>98260</v>
      </c>
    </row>
    <row r="1004" spans="2:23" ht="79.900000000000006">
      <c r="B1004" s="78">
        <v>71</v>
      </c>
      <c r="C1004" s="89" t="s">
        <v>0</v>
      </c>
      <c r="D1004" s="8" t="str">
        <f t="shared" si="56"/>
        <v>71Vigilancia de la salud ambiental</v>
      </c>
      <c r="E1004" s="8" t="s">
        <v>1</v>
      </c>
      <c r="F1004" s="78" t="s">
        <v>266</v>
      </c>
      <c r="G1004" s="78" t="s">
        <v>271</v>
      </c>
      <c r="H1004" s="78" t="s">
        <v>247</v>
      </c>
      <c r="I1004" s="8" t="s">
        <v>248</v>
      </c>
      <c r="J1004" s="8" t="s">
        <v>248</v>
      </c>
      <c r="K1004" s="89" t="s">
        <v>40</v>
      </c>
      <c r="L1004" s="89" t="s">
        <v>244</v>
      </c>
      <c r="M1004" s="8" t="str">
        <f t="shared" si="55"/>
        <v>71Vigilancia de la salud ambientalSAN CRISTOBALD. MARZO 2025</v>
      </c>
      <c r="N1004" s="125">
        <f t="shared" si="57"/>
        <v>0</v>
      </c>
      <c r="O1004" s="125">
        <f t="shared" si="58"/>
        <v>49130</v>
      </c>
      <c r="P1004" s="125">
        <v>0</v>
      </c>
      <c r="Q1004" s="96">
        <v>11</v>
      </c>
      <c r="R1004" s="96">
        <v>0</v>
      </c>
      <c r="S1004" s="96">
        <v>540430</v>
      </c>
      <c r="T1004" s="96">
        <v>0</v>
      </c>
      <c r="U1004" s="96">
        <v>4</v>
      </c>
      <c r="V1004" s="96">
        <v>0</v>
      </c>
      <c r="W1004" s="96">
        <v>196520</v>
      </c>
    </row>
    <row r="1005" spans="2:23" ht="79.900000000000006">
      <c r="B1005" s="78">
        <v>71</v>
      </c>
      <c r="C1005" s="89" t="s">
        <v>0</v>
      </c>
      <c r="D1005" s="8" t="str">
        <f t="shared" si="56"/>
        <v>71Vigilancia de la salud ambiental</v>
      </c>
      <c r="E1005" s="8" t="s">
        <v>1</v>
      </c>
      <c r="F1005" s="78" t="s">
        <v>266</v>
      </c>
      <c r="G1005" s="78" t="s">
        <v>271</v>
      </c>
      <c r="H1005" s="78" t="s">
        <v>247</v>
      </c>
      <c r="I1005" s="8" t="s">
        <v>248</v>
      </c>
      <c r="J1005" s="8" t="s">
        <v>248</v>
      </c>
      <c r="K1005" s="77" t="s">
        <v>39</v>
      </c>
      <c r="L1005" s="89" t="s">
        <v>244</v>
      </c>
      <c r="M1005" s="8" t="str">
        <f t="shared" si="55"/>
        <v>71Vigilancia de la salud ambientalMARTIRESD. MARZO 2025</v>
      </c>
      <c r="N1005" s="125">
        <f t="shared" si="57"/>
        <v>0</v>
      </c>
      <c r="O1005" s="125">
        <f t="shared" si="58"/>
        <v>49130</v>
      </c>
      <c r="P1005" s="125">
        <v>0</v>
      </c>
      <c r="Q1005" s="96">
        <v>7</v>
      </c>
      <c r="R1005" s="96">
        <v>0</v>
      </c>
      <c r="S1005" s="96">
        <v>343910</v>
      </c>
      <c r="T1005" s="96">
        <v>0</v>
      </c>
      <c r="U1005" s="96">
        <v>7</v>
      </c>
      <c r="V1005" s="96">
        <v>0</v>
      </c>
      <c r="W1005" s="96">
        <v>343910</v>
      </c>
    </row>
    <row r="1006" spans="2:23" ht="79.900000000000006">
      <c r="B1006" s="78">
        <v>71</v>
      </c>
      <c r="C1006" s="89" t="s">
        <v>0</v>
      </c>
      <c r="D1006" s="8" t="str">
        <f t="shared" si="56"/>
        <v>71Vigilancia de la salud ambiental</v>
      </c>
      <c r="E1006" s="8" t="s">
        <v>1</v>
      </c>
      <c r="F1006" s="78" t="s">
        <v>266</v>
      </c>
      <c r="G1006" s="78" t="s">
        <v>271</v>
      </c>
      <c r="H1006" s="78" t="s">
        <v>247</v>
      </c>
      <c r="I1006" s="8" t="s">
        <v>248</v>
      </c>
      <c r="J1006" s="8" t="s">
        <v>248</v>
      </c>
      <c r="K1006" s="89" t="s">
        <v>42</v>
      </c>
      <c r="L1006" s="89" t="s">
        <v>244</v>
      </c>
      <c r="M1006" s="8" t="str">
        <f t="shared" si="55"/>
        <v>71Vigilancia de la salud ambientalANTONIO NARIÑOD. MARZO 2025</v>
      </c>
      <c r="N1006" s="125">
        <f t="shared" si="57"/>
        <v>0</v>
      </c>
      <c r="O1006" s="125">
        <f t="shared" si="58"/>
        <v>49130</v>
      </c>
      <c r="P1006" s="125">
        <v>0</v>
      </c>
      <c r="Q1006" s="96">
        <v>4</v>
      </c>
      <c r="R1006" s="96">
        <v>0</v>
      </c>
      <c r="S1006" s="96">
        <v>196520</v>
      </c>
      <c r="T1006" s="96">
        <v>0</v>
      </c>
      <c r="U1006" s="96">
        <v>0</v>
      </c>
      <c r="V1006" s="96">
        <v>0</v>
      </c>
      <c r="W1006" s="96">
        <v>0</v>
      </c>
    </row>
    <row r="1007" spans="2:23" ht="79.900000000000006">
      <c r="B1007" s="78">
        <v>71</v>
      </c>
      <c r="C1007" s="89" t="s">
        <v>0</v>
      </c>
      <c r="D1007" s="8" t="str">
        <f t="shared" si="56"/>
        <v>71Vigilancia de la salud ambiental</v>
      </c>
      <c r="E1007" s="8" t="s">
        <v>1</v>
      </c>
      <c r="F1007" s="78" t="s">
        <v>266</v>
      </c>
      <c r="G1007" s="78" t="s">
        <v>271</v>
      </c>
      <c r="H1007" s="78" t="s">
        <v>247</v>
      </c>
      <c r="I1007" s="8" t="s">
        <v>248</v>
      </c>
      <c r="J1007" s="8" t="s">
        <v>248</v>
      </c>
      <c r="K1007" s="77" t="s">
        <v>30</v>
      </c>
      <c r="L1007" s="89" t="s">
        <v>244</v>
      </c>
      <c r="M1007" s="8" t="str">
        <f t="shared" si="55"/>
        <v>71Vigilancia de la salud ambientalCANDELARIAD. MARZO 2025</v>
      </c>
      <c r="N1007" s="125">
        <f t="shared" si="57"/>
        <v>0</v>
      </c>
      <c r="O1007" s="125">
        <f t="shared" si="58"/>
        <v>0</v>
      </c>
      <c r="P1007" s="125">
        <v>0</v>
      </c>
      <c r="Q1007" s="96">
        <v>0</v>
      </c>
      <c r="R1007" s="96">
        <v>0</v>
      </c>
      <c r="S1007" s="96">
        <v>0</v>
      </c>
      <c r="T1007" s="96">
        <v>0</v>
      </c>
      <c r="U1007" s="96">
        <v>0</v>
      </c>
      <c r="V1007" s="96">
        <v>0</v>
      </c>
      <c r="W1007" s="96">
        <v>0</v>
      </c>
    </row>
    <row r="1008" spans="2:23" ht="79.900000000000006">
      <c r="B1008" s="78">
        <v>71</v>
      </c>
      <c r="C1008" s="89" t="s">
        <v>0</v>
      </c>
      <c r="D1008" s="8" t="str">
        <f t="shared" si="56"/>
        <v>71Vigilancia de la salud ambiental</v>
      </c>
      <c r="E1008" s="8" t="s">
        <v>1</v>
      </c>
      <c r="F1008" s="78" t="s">
        <v>266</v>
      </c>
      <c r="G1008" s="78" t="s">
        <v>271</v>
      </c>
      <c r="H1008" s="78" t="s">
        <v>247</v>
      </c>
      <c r="I1008" s="8" t="s">
        <v>248</v>
      </c>
      <c r="J1008" s="8" t="s">
        <v>248</v>
      </c>
      <c r="K1008" s="89" t="s">
        <v>41</v>
      </c>
      <c r="L1008" s="89" t="s">
        <v>244</v>
      </c>
      <c r="M1008" s="8" t="str">
        <f t="shared" si="55"/>
        <v>71Vigilancia de la salud ambientalRAFAEL URIBE URIBED. MARZO 2025</v>
      </c>
      <c r="N1008" s="125">
        <f t="shared" si="57"/>
        <v>0</v>
      </c>
      <c r="O1008" s="125">
        <f t="shared" si="58"/>
        <v>49130</v>
      </c>
      <c r="P1008" s="125">
        <v>0</v>
      </c>
      <c r="Q1008" s="96">
        <v>16</v>
      </c>
      <c r="R1008" s="96">
        <v>0</v>
      </c>
      <c r="S1008" s="96">
        <v>786080</v>
      </c>
      <c r="T1008" s="96">
        <v>0</v>
      </c>
      <c r="U1008" s="96">
        <v>10</v>
      </c>
      <c r="V1008" s="96">
        <v>0</v>
      </c>
      <c r="W1008" s="96">
        <v>491300</v>
      </c>
    </row>
    <row r="1009" spans="2:23" ht="60">
      <c r="B1009" s="78">
        <v>73</v>
      </c>
      <c r="C1009" s="89" t="s">
        <v>0</v>
      </c>
      <c r="D1009" s="8" t="str">
        <f t="shared" si="56"/>
        <v>73Vigilancia de la salud ambiental</v>
      </c>
      <c r="E1009" s="8" t="s">
        <v>1</v>
      </c>
      <c r="F1009" s="78" t="s">
        <v>266</v>
      </c>
      <c r="G1009" s="78" t="s">
        <v>272</v>
      </c>
      <c r="H1009" s="78" t="s">
        <v>247</v>
      </c>
      <c r="I1009" s="8" t="s">
        <v>248</v>
      </c>
      <c r="J1009" s="8" t="s">
        <v>248</v>
      </c>
      <c r="K1009" s="89" t="s">
        <v>38</v>
      </c>
      <c r="L1009" s="89" t="s">
        <v>244</v>
      </c>
      <c r="M1009" s="8" t="str">
        <f t="shared" si="55"/>
        <v>73Vigilancia de la salud ambientalSANTA FED. MARZO 2025</v>
      </c>
      <c r="N1009" s="125">
        <f t="shared" si="57"/>
        <v>0</v>
      </c>
      <c r="O1009" s="125">
        <f t="shared" si="58"/>
        <v>0</v>
      </c>
      <c r="P1009" s="125">
        <v>0</v>
      </c>
      <c r="Q1009" s="96">
        <v>0</v>
      </c>
      <c r="R1009" s="96">
        <v>0</v>
      </c>
      <c r="S1009" s="96">
        <v>0</v>
      </c>
      <c r="T1009" s="96">
        <v>0</v>
      </c>
      <c r="U1009" s="96">
        <v>0</v>
      </c>
      <c r="V1009" s="96">
        <v>0</v>
      </c>
      <c r="W1009" s="96">
        <v>0</v>
      </c>
    </row>
    <row r="1010" spans="2:23" ht="60">
      <c r="B1010" s="78">
        <v>73</v>
      </c>
      <c r="C1010" s="89" t="s">
        <v>0</v>
      </c>
      <c r="D1010" s="8" t="str">
        <f t="shared" si="56"/>
        <v>73Vigilancia de la salud ambiental</v>
      </c>
      <c r="E1010" s="8" t="s">
        <v>1</v>
      </c>
      <c r="F1010" s="78" t="s">
        <v>266</v>
      </c>
      <c r="G1010" s="78" t="s">
        <v>272</v>
      </c>
      <c r="H1010" s="78" t="s">
        <v>247</v>
      </c>
      <c r="I1010" s="8" t="s">
        <v>248</v>
      </c>
      <c r="J1010" s="8" t="s">
        <v>248</v>
      </c>
      <c r="K1010" s="77" t="s">
        <v>40</v>
      </c>
      <c r="L1010" s="89" t="s">
        <v>244</v>
      </c>
      <c r="M1010" s="8" t="str">
        <f t="shared" si="55"/>
        <v>73Vigilancia de la salud ambientalSAN CRISTOBALD. MARZO 2025</v>
      </c>
      <c r="N1010" s="125">
        <f t="shared" si="57"/>
        <v>0</v>
      </c>
      <c r="O1010" s="125">
        <f t="shared" si="58"/>
        <v>0</v>
      </c>
      <c r="P1010" s="125">
        <v>0</v>
      </c>
      <c r="Q1010" s="96">
        <v>0</v>
      </c>
      <c r="R1010" s="96">
        <v>0</v>
      </c>
      <c r="S1010" s="96">
        <v>0</v>
      </c>
      <c r="T1010" s="96">
        <v>0</v>
      </c>
      <c r="U1010" s="96">
        <v>0</v>
      </c>
      <c r="V1010" s="96">
        <v>0</v>
      </c>
      <c r="W1010" s="96">
        <v>0</v>
      </c>
    </row>
    <row r="1011" spans="2:23" ht="72">
      <c r="B1011" s="78">
        <v>73</v>
      </c>
      <c r="C1011" s="89" t="s">
        <v>0</v>
      </c>
      <c r="D1011" s="8" t="str">
        <f t="shared" si="56"/>
        <v>73Vigilancia de la salud ambiental</v>
      </c>
      <c r="E1011" s="8" t="s">
        <v>1</v>
      </c>
      <c r="F1011" s="78" t="s">
        <v>266</v>
      </c>
      <c r="G1011" s="78" t="s">
        <v>272</v>
      </c>
      <c r="H1011" s="78" t="s">
        <v>247</v>
      </c>
      <c r="I1011" s="8" t="s">
        <v>248</v>
      </c>
      <c r="J1011" s="8" t="s">
        <v>248</v>
      </c>
      <c r="K1011" s="77" t="s">
        <v>42</v>
      </c>
      <c r="L1011" s="89" t="s">
        <v>244</v>
      </c>
      <c r="M1011" s="8" t="str">
        <f t="shared" si="55"/>
        <v>73Vigilancia de la salud ambientalANTONIO NARIÑOD. MARZO 2025</v>
      </c>
      <c r="N1011" s="125">
        <f t="shared" si="57"/>
        <v>0</v>
      </c>
      <c r="O1011" s="125">
        <f t="shared" si="58"/>
        <v>0</v>
      </c>
      <c r="P1011" s="125">
        <v>0</v>
      </c>
      <c r="Q1011" s="96">
        <v>0</v>
      </c>
      <c r="R1011" s="96">
        <v>0</v>
      </c>
      <c r="S1011" s="96">
        <v>0</v>
      </c>
      <c r="T1011" s="96">
        <v>0</v>
      </c>
      <c r="U1011" s="96">
        <v>0</v>
      </c>
      <c r="V1011" s="96">
        <v>0</v>
      </c>
      <c r="W1011" s="96">
        <v>0</v>
      </c>
    </row>
    <row r="1012" spans="2:23" ht="60">
      <c r="B1012" s="78">
        <v>73</v>
      </c>
      <c r="C1012" s="89" t="s">
        <v>0</v>
      </c>
      <c r="D1012" s="8" t="str">
        <f t="shared" si="56"/>
        <v>73Vigilancia de la salud ambiental</v>
      </c>
      <c r="E1012" s="8" t="s">
        <v>1</v>
      </c>
      <c r="F1012" s="78" t="s">
        <v>266</v>
      </c>
      <c r="G1012" s="78" t="s">
        <v>272</v>
      </c>
      <c r="H1012" s="78" t="s">
        <v>247</v>
      </c>
      <c r="I1012" s="8" t="s">
        <v>248</v>
      </c>
      <c r="J1012" s="8" t="s">
        <v>248</v>
      </c>
      <c r="K1012" s="89" t="s">
        <v>30</v>
      </c>
      <c r="L1012" s="89" t="s">
        <v>244</v>
      </c>
      <c r="M1012" s="8" t="str">
        <f t="shared" si="55"/>
        <v>73Vigilancia de la salud ambientalCANDELARIAD. MARZO 2025</v>
      </c>
      <c r="N1012" s="125">
        <f t="shared" si="57"/>
        <v>0</v>
      </c>
      <c r="O1012" s="125">
        <f t="shared" si="58"/>
        <v>277440</v>
      </c>
      <c r="P1012" s="125">
        <v>0</v>
      </c>
      <c r="Q1012" s="96">
        <v>1</v>
      </c>
      <c r="R1012" s="96">
        <v>0</v>
      </c>
      <c r="S1012" s="96">
        <v>277440</v>
      </c>
      <c r="T1012" s="96">
        <v>0</v>
      </c>
      <c r="U1012" s="96">
        <v>1</v>
      </c>
      <c r="V1012" s="96">
        <v>0</v>
      </c>
      <c r="W1012" s="96">
        <v>277440</v>
      </c>
    </row>
    <row r="1013" spans="2:23" ht="72">
      <c r="B1013" s="78">
        <v>73</v>
      </c>
      <c r="C1013" s="89" t="s">
        <v>0</v>
      </c>
      <c r="D1013" s="8" t="str">
        <f t="shared" si="56"/>
        <v>73Vigilancia de la salud ambiental</v>
      </c>
      <c r="E1013" s="8" t="s">
        <v>1</v>
      </c>
      <c r="F1013" s="78" t="s">
        <v>266</v>
      </c>
      <c r="G1013" s="78" t="s">
        <v>272</v>
      </c>
      <c r="H1013" s="78" t="s">
        <v>247</v>
      </c>
      <c r="I1013" s="8" t="s">
        <v>248</v>
      </c>
      <c r="J1013" s="8" t="s">
        <v>248</v>
      </c>
      <c r="K1013" s="77" t="s">
        <v>41</v>
      </c>
      <c r="L1013" s="89" t="s">
        <v>244</v>
      </c>
      <c r="M1013" s="8" t="str">
        <f t="shared" si="55"/>
        <v>73Vigilancia de la salud ambientalRAFAEL URIBE URIBED. MARZO 2025</v>
      </c>
      <c r="N1013" s="125">
        <f t="shared" si="57"/>
        <v>0</v>
      </c>
      <c r="O1013" s="125">
        <f t="shared" si="58"/>
        <v>277440</v>
      </c>
      <c r="P1013" s="125">
        <v>0</v>
      </c>
      <c r="Q1013" s="96">
        <v>1</v>
      </c>
      <c r="R1013" s="96">
        <v>0</v>
      </c>
      <c r="S1013" s="96">
        <v>277440</v>
      </c>
      <c r="T1013" s="96">
        <v>0</v>
      </c>
      <c r="U1013" s="96">
        <v>1</v>
      </c>
      <c r="V1013" s="96">
        <v>0</v>
      </c>
      <c r="W1013" s="96">
        <v>277440</v>
      </c>
    </row>
    <row r="1014" spans="2:23" ht="72">
      <c r="B1014" s="78">
        <v>75</v>
      </c>
      <c r="C1014" s="89" t="s">
        <v>0</v>
      </c>
      <c r="D1014" s="8" t="str">
        <f t="shared" si="56"/>
        <v>75Vigilancia de la salud ambiental</v>
      </c>
      <c r="E1014" s="8" t="s">
        <v>1</v>
      </c>
      <c r="F1014" s="78" t="s">
        <v>266</v>
      </c>
      <c r="G1014" s="78" t="s">
        <v>273</v>
      </c>
      <c r="H1014" s="78" t="s">
        <v>247</v>
      </c>
      <c r="I1014" s="8" t="s">
        <v>248</v>
      </c>
      <c r="J1014" s="8" t="s">
        <v>248</v>
      </c>
      <c r="K1014" s="89" t="s">
        <v>42</v>
      </c>
      <c r="L1014" s="89" t="s">
        <v>244</v>
      </c>
      <c r="M1014" s="8" t="str">
        <f t="shared" si="55"/>
        <v>75Vigilancia de la salud ambientalANTONIO NARIÑOD. MARZO 2025</v>
      </c>
      <c r="N1014" s="125">
        <f t="shared" si="57"/>
        <v>0</v>
      </c>
      <c r="O1014" s="125">
        <f t="shared" si="58"/>
        <v>0</v>
      </c>
      <c r="P1014" s="125">
        <v>0</v>
      </c>
      <c r="Q1014" s="96">
        <v>0</v>
      </c>
      <c r="R1014" s="96">
        <v>0</v>
      </c>
      <c r="S1014" s="96">
        <v>0</v>
      </c>
      <c r="T1014" s="96">
        <v>0</v>
      </c>
      <c r="U1014" s="96">
        <v>0</v>
      </c>
      <c r="V1014" s="96">
        <v>0</v>
      </c>
      <c r="W1014" s="96">
        <v>0</v>
      </c>
    </row>
    <row r="1015" spans="2:23" ht="60">
      <c r="B1015" s="78">
        <v>76</v>
      </c>
      <c r="C1015" s="89" t="s">
        <v>0</v>
      </c>
      <c r="D1015" s="8" t="str">
        <f t="shared" si="56"/>
        <v>76Vigilancia de la salud ambiental</v>
      </c>
      <c r="E1015" s="8" t="s">
        <v>1</v>
      </c>
      <c r="F1015" s="78" t="s">
        <v>266</v>
      </c>
      <c r="G1015" s="78" t="s">
        <v>274</v>
      </c>
      <c r="H1015" s="78" t="s">
        <v>247</v>
      </c>
      <c r="I1015" s="8" t="s">
        <v>248</v>
      </c>
      <c r="J1015" s="8" t="s">
        <v>248</v>
      </c>
      <c r="K1015" s="77" t="s">
        <v>39</v>
      </c>
      <c r="L1015" s="89" t="s">
        <v>244</v>
      </c>
      <c r="M1015" s="8" t="str">
        <f t="shared" si="55"/>
        <v>76Vigilancia de la salud ambientalMARTIRESD. MARZO 2025</v>
      </c>
      <c r="N1015" s="125">
        <f t="shared" si="57"/>
        <v>0</v>
      </c>
      <c r="O1015" s="125">
        <f t="shared" si="58"/>
        <v>208080</v>
      </c>
      <c r="P1015" s="125">
        <v>0</v>
      </c>
      <c r="Q1015" s="96">
        <v>2</v>
      </c>
      <c r="R1015" s="96">
        <v>0</v>
      </c>
      <c r="S1015" s="96">
        <v>416160</v>
      </c>
      <c r="T1015" s="96">
        <v>0</v>
      </c>
      <c r="U1015" s="96">
        <v>2</v>
      </c>
      <c r="V1015" s="96">
        <v>0</v>
      </c>
      <c r="W1015" s="96">
        <v>416160</v>
      </c>
    </row>
    <row r="1016" spans="2:23" ht="60">
      <c r="B1016" s="78">
        <v>79</v>
      </c>
      <c r="C1016" s="89" t="s">
        <v>0</v>
      </c>
      <c r="D1016" s="8" t="str">
        <f t="shared" si="56"/>
        <v>79Vigilancia de la salud ambiental</v>
      </c>
      <c r="E1016" s="8" t="s">
        <v>1</v>
      </c>
      <c r="F1016" s="78" t="s">
        <v>266</v>
      </c>
      <c r="G1016" s="78" t="s">
        <v>275</v>
      </c>
      <c r="H1016" s="78" t="s">
        <v>247</v>
      </c>
      <c r="I1016" s="8" t="s">
        <v>248</v>
      </c>
      <c r="J1016" s="8" t="s">
        <v>248</v>
      </c>
      <c r="K1016" s="89" t="s">
        <v>38</v>
      </c>
      <c r="L1016" s="89" t="s">
        <v>244</v>
      </c>
      <c r="M1016" s="8" t="str">
        <f t="shared" si="55"/>
        <v>79Vigilancia de la salud ambientalSANTA FED. MARZO 2025</v>
      </c>
      <c r="N1016" s="125">
        <f t="shared" si="57"/>
        <v>0</v>
      </c>
      <c r="O1016" s="125">
        <f t="shared" si="58"/>
        <v>104040</v>
      </c>
      <c r="P1016" s="125">
        <v>0</v>
      </c>
      <c r="Q1016" s="96">
        <v>7</v>
      </c>
      <c r="R1016" s="96">
        <v>0</v>
      </c>
      <c r="S1016" s="96">
        <v>728280</v>
      </c>
      <c r="T1016" s="96">
        <v>0</v>
      </c>
      <c r="U1016" s="96">
        <v>6</v>
      </c>
      <c r="V1016" s="96">
        <v>0</v>
      </c>
      <c r="W1016" s="96">
        <v>624240</v>
      </c>
    </row>
    <row r="1017" spans="2:23" ht="60">
      <c r="B1017" s="78">
        <v>79</v>
      </c>
      <c r="C1017" s="89" t="s">
        <v>0</v>
      </c>
      <c r="D1017" s="8" t="str">
        <f t="shared" si="56"/>
        <v>79Vigilancia de la salud ambiental</v>
      </c>
      <c r="E1017" s="8" t="s">
        <v>1</v>
      </c>
      <c r="F1017" s="78" t="s">
        <v>266</v>
      </c>
      <c r="G1017" s="78" t="s">
        <v>275</v>
      </c>
      <c r="H1017" s="78" t="s">
        <v>247</v>
      </c>
      <c r="I1017" s="8" t="s">
        <v>248</v>
      </c>
      <c r="J1017" s="8" t="s">
        <v>248</v>
      </c>
      <c r="K1017" s="77" t="s">
        <v>40</v>
      </c>
      <c r="L1017" s="89" t="s">
        <v>244</v>
      </c>
      <c r="M1017" s="8" t="str">
        <f t="shared" si="55"/>
        <v>79Vigilancia de la salud ambientalSAN CRISTOBALD. MARZO 2025</v>
      </c>
      <c r="N1017" s="125">
        <f t="shared" si="57"/>
        <v>0</v>
      </c>
      <c r="O1017" s="125">
        <f t="shared" si="58"/>
        <v>104040</v>
      </c>
      <c r="P1017" s="125">
        <v>0</v>
      </c>
      <c r="Q1017" s="96">
        <v>2</v>
      </c>
      <c r="R1017" s="96">
        <v>0</v>
      </c>
      <c r="S1017" s="96">
        <v>208080</v>
      </c>
      <c r="T1017" s="96">
        <v>0</v>
      </c>
      <c r="U1017" s="96">
        <v>2</v>
      </c>
      <c r="V1017" s="96">
        <v>0</v>
      </c>
      <c r="W1017" s="96">
        <v>208080</v>
      </c>
    </row>
    <row r="1018" spans="2:23" ht="60">
      <c r="B1018" s="78">
        <v>79</v>
      </c>
      <c r="C1018" s="89" t="s">
        <v>0</v>
      </c>
      <c r="D1018" s="8" t="str">
        <f t="shared" si="56"/>
        <v>79Vigilancia de la salud ambiental</v>
      </c>
      <c r="E1018" s="8" t="s">
        <v>1</v>
      </c>
      <c r="F1018" s="78" t="s">
        <v>266</v>
      </c>
      <c r="G1018" s="78" t="s">
        <v>275</v>
      </c>
      <c r="H1018" s="78" t="s">
        <v>247</v>
      </c>
      <c r="I1018" s="8" t="s">
        <v>248</v>
      </c>
      <c r="J1018" s="8" t="s">
        <v>248</v>
      </c>
      <c r="K1018" s="89" t="s">
        <v>39</v>
      </c>
      <c r="L1018" s="89" t="s">
        <v>244</v>
      </c>
      <c r="M1018" s="8" t="str">
        <f t="shared" si="55"/>
        <v>79Vigilancia de la salud ambientalMARTIRESD. MARZO 2025</v>
      </c>
      <c r="N1018" s="125">
        <f t="shared" si="57"/>
        <v>0</v>
      </c>
      <c r="O1018" s="125">
        <f t="shared" si="58"/>
        <v>0</v>
      </c>
      <c r="P1018" s="125">
        <v>0</v>
      </c>
      <c r="Q1018" s="96">
        <v>0</v>
      </c>
      <c r="R1018" s="96">
        <v>0</v>
      </c>
      <c r="S1018" s="96">
        <v>0</v>
      </c>
      <c r="T1018" s="96">
        <v>0</v>
      </c>
      <c r="U1018" s="96">
        <v>0</v>
      </c>
      <c r="V1018" s="96">
        <v>0</v>
      </c>
      <c r="W1018" s="96">
        <v>0</v>
      </c>
    </row>
    <row r="1019" spans="2:23" ht="72">
      <c r="B1019" s="78">
        <v>79</v>
      </c>
      <c r="C1019" s="89" t="s">
        <v>0</v>
      </c>
      <c r="D1019" s="8" t="str">
        <f t="shared" si="56"/>
        <v>79Vigilancia de la salud ambiental</v>
      </c>
      <c r="E1019" s="8" t="s">
        <v>1</v>
      </c>
      <c r="F1019" s="78" t="s">
        <v>266</v>
      </c>
      <c r="G1019" s="78" t="s">
        <v>275</v>
      </c>
      <c r="H1019" s="78" t="s">
        <v>247</v>
      </c>
      <c r="I1019" s="8" t="s">
        <v>248</v>
      </c>
      <c r="J1019" s="8" t="s">
        <v>248</v>
      </c>
      <c r="K1019" s="77" t="s">
        <v>42</v>
      </c>
      <c r="L1019" s="89" t="s">
        <v>244</v>
      </c>
      <c r="M1019" s="8" t="str">
        <f t="shared" si="55"/>
        <v>79Vigilancia de la salud ambientalANTONIO NARIÑOD. MARZO 2025</v>
      </c>
      <c r="N1019" s="125">
        <f t="shared" si="57"/>
        <v>0</v>
      </c>
      <c r="O1019" s="125">
        <f t="shared" si="58"/>
        <v>104040</v>
      </c>
      <c r="P1019" s="125">
        <v>0</v>
      </c>
      <c r="Q1019" s="96">
        <v>2</v>
      </c>
      <c r="R1019" s="96">
        <v>0</v>
      </c>
      <c r="S1019" s="96">
        <v>208080</v>
      </c>
      <c r="T1019" s="96">
        <v>0</v>
      </c>
      <c r="U1019" s="96">
        <v>2</v>
      </c>
      <c r="V1019" s="96">
        <v>0</v>
      </c>
      <c r="W1019" s="96">
        <v>208080</v>
      </c>
    </row>
    <row r="1020" spans="2:23" ht="60">
      <c r="B1020" s="78">
        <v>79</v>
      </c>
      <c r="C1020" s="89" t="s">
        <v>0</v>
      </c>
      <c r="D1020" s="8" t="str">
        <f t="shared" si="56"/>
        <v>79Vigilancia de la salud ambiental</v>
      </c>
      <c r="E1020" s="8" t="s">
        <v>1</v>
      </c>
      <c r="F1020" s="78" t="s">
        <v>266</v>
      </c>
      <c r="G1020" s="78" t="s">
        <v>275</v>
      </c>
      <c r="H1020" s="78" t="s">
        <v>247</v>
      </c>
      <c r="I1020" s="8" t="s">
        <v>248</v>
      </c>
      <c r="J1020" s="8" t="s">
        <v>248</v>
      </c>
      <c r="K1020" s="89" t="s">
        <v>30</v>
      </c>
      <c r="L1020" s="89" t="s">
        <v>244</v>
      </c>
      <c r="M1020" s="8" t="str">
        <f t="shared" si="55"/>
        <v>79Vigilancia de la salud ambientalCANDELARIAD. MARZO 2025</v>
      </c>
      <c r="N1020" s="125">
        <f t="shared" si="57"/>
        <v>0</v>
      </c>
      <c r="O1020" s="125">
        <f t="shared" si="58"/>
        <v>104040</v>
      </c>
      <c r="P1020" s="125">
        <v>0</v>
      </c>
      <c r="Q1020" s="96">
        <v>1</v>
      </c>
      <c r="R1020" s="96">
        <v>0</v>
      </c>
      <c r="S1020" s="96">
        <v>104040</v>
      </c>
      <c r="T1020" s="96">
        <v>0</v>
      </c>
      <c r="U1020" s="96">
        <v>0</v>
      </c>
      <c r="V1020" s="96">
        <v>0</v>
      </c>
      <c r="W1020" s="96">
        <v>0</v>
      </c>
    </row>
    <row r="1021" spans="2:23" ht="72">
      <c r="B1021" s="78">
        <v>79</v>
      </c>
      <c r="C1021" s="89" t="s">
        <v>0</v>
      </c>
      <c r="D1021" s="8" t="str">
        <f t="shared" si="56"/>
        <v>79Vigilancia de la salud ambiental</v>
      </c>
      <c r="E1021" s="8" t="s">
        <v>1</v>
      </c>
      <c r="F1021" s="78" t="s">
        <v>266</v>
      </c>
      <c r="G1021" s="78" t="s">
        <v>275</v>
      </c>
      <c r="H1021" s="78" t="s">
        <v>247</v>
      </c>
      <c r="I1021" s="8" t="s">
        <v>248</v>
      </c>
      <c r="J1021" s="8" t="s">
        <v>248</v>
      </c>
      <c r="K1021" s="77" t="s">
        <v>41</v>
      </c>
      <c r="L1021" s="89" t="s">
        <v>244</v>
      </c>
      <c r="M1021" s="8" t="str">
        <f t="shared" si="55"/>
        <v>79Vigilancia de la salud ambientalRAFAEL URIBE URIBED. MARZO 2025</v>
      </c>
      <c r="N1021" s="125">
        <f t="shared" si="57"/>
        <v>0</v>
      </c>
      <c r="O1021" s="125">
        <f t="shared" si="58"/>
        <v>104040</v>
      </c>
      <c r="P1021" s="125">
        <v>0</v>
      </c>
      <c r="Q1021" s="96">
        <v>4</v>
      </c>
      <c r="R1021" s="96">
        <v>0</v>
      </c>
      <c r="S1021" s="96">
        <v>416160</v>
      </c>
      <c r="T1021" s="96">
        <v>0</v>
      </c>
      <c r="U1021" s="96">
        <v>3</v>
      </c>
      <c r="V1021" s="96">
        <v>0</v>
      </c>
      <c r="W1021" s="96">
        <v>312120</v>
      </c>
    </row>
    <row r="1022" spans="2:23" ht="102.6">
      <c r="B1022" s="78">
        <v>81</v>
      </c>
      <c r="C1022" s="89" t="s">
        <v>0</v>
      </c>
      <c r="D1022" s="8" t="str">
        <f t="shared" si="56"/>
        <v>81Vigilancia de la salud ambiental</v>
      </c>
      <c r="E1022" s="8" t="s">
        <v>1</v>
      </c>
      <c r="F1022" s="78" t="s">
        <v>266</v>
      </c>
      <c r="G1022" s="78" t="s">
        <v>276</v>
      </c>
      <c r="H1022" s="78" t="s">
        <v>247</v>
      </c>
      <c r="I1022" s="8" t="s">
        <v>248</v>
      </c>
      <c r="J1022" s="8" t="s">
        <v>248</v>
      </c>
      <c r="K1022" s="89" t="s">
        <v>38</v>
      </c>
      <c r="L1022" s="89" t="s">
        <v>244</v>
      </c>
      <c r="M1022" s="8" t="str">
        <f t="shared" si="55"/>
        <v>81Vigilancia de la salud ambientalSANTA FED. MARZO 2025</v>
      </c>
      <c r="N1022" s="125">
        <f t="shared" si="57"/>
        <v>0</v>
      </c>
      <c r="O1022" s="125">
        <f t="shared" si="58"/>
        <v>194208</v>
      </c>
      <c r="P1022" s="125">
        <v>0</v>
      </c>
      <c r="Q1022" s="96">
        <v>68</v>
      </c>
      <c r="R1022" s="96">
        <v>0</v>
      </c>
      <c r="S1022" s="96">
        <v>13206144</v>
      </c>
      <c r="T1022" s="96">
        <v>0</v>
      </c>
      <c r="U1022" s="96">
        <v>68</v>
      </c>
      <c r="V1022" s="96">
        <v>0</v>
      </c>
      <c r="W1022" s="96">
        <v>13206144</v>
      </c>
    </row>
    <row r="1023" spans="2:23" ht="102.6">
      <c r="B1023" s="78">
        <v>81</v>
      </c>
      <c r="C1023" s="89" t="s">
        <v>0</v>
      </c>
      <c r="D1023" s="8" t="str">
        <f t="shared" si="56"/>
        <v>81Vigilancia de la salud ambiental</v>
      </c>
      <c r="E1023" s="8" t="s">
        <v>1</v>
      </c>
      <c r="F1023" s="78" t="s">
        <v>266</v>
      </c>
      <c r="G1023" s="78" t="s">
        <v>276</v>
      </c>
      <c r="H1023" s="78" t="s">
        <v>247</v>
      </c>
      <c r="I1023" s="8" t="s">
        <v>248</v>
      </c>
      <c r="J1023" s="8" t="s">
        <v>248</v>
      </c>
      <c r="K1023" s="77" t="s">
        <v>40</v>
      </c>
      <c r="L1023" s="89" t="s">
        <v>244</v>
      </c>
      <c r="M1023" s="8" t="str">
        <f t="shared" si="55"/>
        <v>81Vigilancia de la salud ambientalSAN CRISTOBALD. MARZO 2025</v>
      </c>
      <c r="N1023" s="125">
        <f t="shared" si="57"/>
        <v>0</v>
      </c>
      <c r="O1023" s="125">
        <f t="shared" si="58"/>
        <v>0</v>
      </c>
      <c r="P1023" s="125">
        <v>0</v>
      </c>
      <c r="Q1023" s="96">
        <v>0</v>
      </c>
      <c r="R1023" s="96">
        <v>0</v>
      </c>
      <c r="S1023" s="96">
        <v>0</v>
      </c>
      <c r="T1023" s="96">
        <v>0</v>
      </c>
      <c r="U1023" s="96">
        <v>0</v>
      </c>
      <c r="V1023" s="96">
        <v>0</v>
      </c>
      <c r="W1023" s="96">
        <v>0</v>
      </c>
    </row>
    <row r="1024" spans="2:23" ht="102.6">
      <c r="B1024" s="78">
        <v>81</v>
      </c>
      <c r="C1024" s="89" t="s">
        <v>0</v>
      </c>
      <c r="D1024" s="8" t="str">
        <f t="shared" si="56"/>
        <v>81Vigilancia de la salud ambiental</v>
      </c>
      <c r="E1024" s="8" t="s">
        <v>1</v>
      </c>
      <c r="F1024" s="78" t="s">
        <v>266</v>
      </c>
      <c r="G1024" s="78" t="s">
        <v>276</v>
      </c>
      <c r="H1024" s="78" t="s">
        <v>247</v>
      </c>
      <c r="I1024" s="8" t="s">
        <v>248</v>
      </c>
      <c r="J1024" s="8" t="s">
        <v>248</v>
      </c>
      <c r="K1024" s="77" t="s">
        <v>39</v>
      </c>
      <c r="L1024" s="89" t="s">
        <v>244</v>
      </c>
      <c r="M1024" s="8" t="str">
        <f t="shared" si="55"/>
        <v>81Vigilancia de la salud ambientalMARTIRESD. MARZO 2025</v>
      </c>
      <c r="N1024" s="125">
        <f t="shared" si="57"/>
        <v>0</v>
      </c>
      <c r="O1024" s="125">
        <f t="shared" si="58"/>
        <v>0</v>
      </c>
      <c r="P1024" s="125">
        <v>0</v>
      </c>
      <c r="Q1024" s="96">
        <v>0</v>
      </c>
      <c r="R1024" s="96">
        <v>0</v>
      </c>
      <c r="S1024" s="96">
        <v>0</v>
      </c>
      <c r="T1024" s="96">
        <v>0</v>
      </c>
      <c r="U1024" s="96">
        <v>0</v>
      </c>
      <c r="V1024" s="96">
        <v>0</v>
      </c>
      <c r="W1024" s="96">
        <v>0</v>
      </c>
    </row>
    <row r="1025" spans="2:23" ht="102.6">
      <c r="B1025" s="78">
        <v>81</v>
      </c>
      <c r="C1025" s="89" t="s">
        <v>0</v>
      </c>
      <c r="D1025" s="8" t="str">
        <f t="shared" si="56"/>
        <v>81Vigilancia de la salud ambiental</v>
      </c>
      <c r="E1025" s="8" t="s">
        <v>1</v>
      </c>
      <c r="F1025" s="78" t="s">
        <v>266</v>
      </c>
      <c r="G1025" s="78" t="s">
        <v>276</v>
      </c>
      <c r="H1025" s="78" t="s">
        <v>247</v>
      </c>
      <c r="I1025" s="8" t="s">
        <v>248</v>
      </c>
      <c r="J1025" s="8" t="s">
        <v>248</v>
      </c>
      <c r="K1025" s="89" t="s">
        <v>42</v>
      </c>
      <c r="L1025" s="89" t="s">
        <v>244</v>
      </c>
      <c r="M1025" s="8" t="str">
        <f t="shared" si="55"/>
        <v>81Vigilancia de la salud ambientalANTONIO NARIÑOD. MARZO 2025</v>
      </c>
      <c r="N1025" s="125">
        <f t="shared" si="57"/>
        <v>0</v>
      </c>
      <c r="O1025" s="125">
        <f t="shared" si="58"/>
        <v>194208</v>
      </c>
      <c r="P1025" s="125">
        <v>0</v>
      </c>
      <c r="Q1025" s="96">
        <v>9</v>
      </c>
      <c r="R1025" s="96">
        <v>0</v>
      </c>
      <c r="S1025" s="96">
        <v>1747872</v>
      </c>
      <c r="T1025" s="96">
        <v>0</v>
      </c>
      <c r="U1025" s="96">
        <v>9</v>
      </c>
      <c r="V1025" s="96">
        <v>0</v>
      </c>
      <c r="W1025" s="96">
        <v>1747872</v>
      </c>
    </row>
    <row r="1026" spans="2:23" ht="102.6">
      <c r="B1026" s="78">
        <v>81</v>
      </c>
      <c r="C1026" s="89" t="s">
        <v>0</v>
      </c>
      <c r="D1026" s="8" t="str">
        <f t="shared" si="56"/>
        <v>81Vigilancia de la salud ambiental</v>
      </c>
      <c r="E1026" s="8" t="s">
        <v>1</v>
      </c>
      <c r="F1026" s="78" t="s">
        <v>266</v>
      </c>
      <c r="G1026" s="78" t="s">
        <v>276</v>
      </c>
      <c r="H1026" s="78" t="s">
        <v>247</v>
      </c>
      <c r="I1026" s="8" t="s">
        <v>248</v>
      </c>
      <c r="J1026" s="8" t="s">
        <v>248</v>
      </c>
      <c r="K1026" s="77" t="s">
        <v>30</v>
      </c>
      <c r="L1026" s="89" t="s">
        <v>244</v>
      </c>
      <c r="M1026" s="8" t="str">
        <f t="shared" si="55"/>
        <v>81Vigilancia de la salud ambientalCANDELARIAD. MARZO 2025</v>
      </c>
      <c r="N1026" s="125">
        <f t="shared" si="57"/>
        <v>0</v>
      </c>
      <c r="O1026" s="125">
        <f t="shared" si="58"/>
        <v>0</v>
      </c>
      <c r="P1026" s="125">
        <v>0</v>
      </c>
      <c r="Q1026" s="96">
        <v>0</v>
      </c>
      <c r="R1026" s="96">
        <v>0</v>
      </c>
      <c r="S1026" s="96">
        <v>0</v>
      </c>
      <c r="T1026" s="96">
        <v>0</v>
      </c>
      <c r="U1026" s="96">
        <v>0</v>
      </c>
      <c r="V1026" s="96">
        <v>0</v>
      </c>
      <c r="W1026" s="96">
        <v>0</v>
      </c>
    </row>
    <row r="1027" spans="2:23" ht="102.6">
      <c r="B1027" s="78">
        <v>81</v>
      </c>
      <c r="C1027" s="89" t="s">
        <v>0</v>
      </c>
      <c r="D1027" s="8" t="str">
        <f t="shared" si="56"/>
        <v>81Vigilancia de la salud ambiental</v>
      </c>
      <c r="E1027" s="8" t="s">
        <v>1</v>
      </c>
      <c r="F1027" s="78" t="s">
        <v>266</v>
      </c>
      <c r="G1027" s="78" t="s">
        <v>276</v>
      </c>
      <c r="H1027" s="78" t="s">
        <v>247</v>
      </c>
      <c r="I1027" s="8" t="s">
        <v>248</v>
      </c>
      <c r="J1027" s="8" t="s">
        <v>248</v>
      </c>
      <c r="K1027" s="89" t="s">
        <v>41</v>
      </c>
      <c r="L1027" s="89" t="s">
        <v>244</v>
      </c>
      <c r="M1027" s="8" t="str">
        <f t="shared" ref="M1027:M1090" si="59">+D1027&amp;K1027&amp;L1027</f>
        <v>81Vigilancia de la salud ambientalRAFAEL URIBE URIBED. MARZO 2025</v>
      </c>
      <c r="N1027" s="125">
        <f t="shared" si="57"/>
        <v>0</v>
      </c>
      <c r="O1027" s="125">
        <f t="shared" si="58"/>
        <v>194208</v>
      </c>
      <c r="P1027" s="125">
        <v>0</v>
      </c>
      <c r="Q1027" s="96">
        <v>20</v>
      </c>
      <c r="R1027" s="96">
        <v>0</v>
      </c>
      <c r="S1027" s="96">
        <v>3884160</v>
      </c>
      <c r="T1027" s="96">
        <v>0</v>
      </c>
      <c r="U1027" s="96">
        <v>20</v>
      </c>
      <c r="V1027" s="96">
        <v>0</v>
      </c>
      <c r="W1027" s="96">
        <v>3884160</v>
      </c>
    </row>
    <row r="1028" spans="2:23" ht="60">
      <c r="B1028" s="78">
        <v>82</v>
      </c>
      <c r="C1028" s="89" t="s">
        <v>0</v>
      </c>
      <c r="D1028" s="8" t="str">
        <f t="shared" ref="D1028:D1091" si="60">+B1028&amp;C1028</f>
        <v>82Vigilancia de la salud ambiental</v>
      </c>
      <c r="E1028" s="8" t="s">
        <v>1</v>
      </c>
      <c r="F1028" s="78" t="s">
        <v>277</v>
      </c>
      <c r="G1028" s="78" t="s">
        <v>278</v>
      </c>
      <c r="H1028" s="78" t="s">
        <v>247</v>
      </c>
      <c r="I1028" s="8" t="s">
        <v>248</v>
      </c>
      <c r="J1028" s="8" t="s">
        <v>248</v>
      </c>
      <c r="K1028" s="89" t="s">
        <v>39</v>
      </c>
      <c r="L1028" s="89" t="s">
        <v>244</v>
      </c>
      <c r="M1028" s="8" t="str">
        <f t="shared" si="59"/>
        <v>82Vigilancia de la salud ambientalMARTIRESD. MARZO 2025</v>
      </c>
      <c r="N1028" s="125">
        <f t="shared" si="57"/>
        <v>0</v>
      </c>
      <c r="O1028" s="125">
        <f t="shared" si="58"/>
        <v>29478</v>
      </c>
      <c r="P1028" s="125">
        <v>0</v>
      </c>
      <c r="Q1028" s="96">
        <v>210</v>
      </c>
      <c r="R1028" s="96">
        <v>0</v>
      </c>
      <c r="S1028" s="96">
        <v>6190380</v>
      </c>
      <c r="T1028" s="96">
        <v>0</v>
      </c>
      <c r="U1028" s="96">
        <v>210</v>
      </c>
      <c r="V1028" s="96">
        <v>0</v>
      </c>
      <c r="W1028" s="96">
        <v>6190380</v>
      </c>
    </row>
    <row r="1029" spans="2:23" ht="72">
      <c r="B1029" s="78">
        <v>1735</v>
      </c>
      <c r="C1029" s="89" t="s">
        <v>0</v>
      </c>
      <c r="D1029" s="8" t="str">
        <f t="shared" si="60"/>
        <v>1735Vigilancia de la salud ambiental</v>
      </c>
      <c r="E1029" s="8" t="s">
        <v>1</v>
      </c>
      <c r="F1029" s="78" t="s">
        <v>277</v>
      </c>
      <c r="G1029" s="78" t="s">
        <v>339</v>
      </c>
      <c r="H1029" s="78" t="s">
        <v>247</v>
      </c>
      <c r="I1029" s="8" t="s">
        <v>248</v>
      </c>
      <c r="J1029" s="8" t="s">
        <v>248</v>
      </c>
      <c r="K1029" s="77" t="s">
        <v>42</v>
      </c>
      <c r="L1029" s="89" t="s">
        <v>244</v>
      </c>
      <c r="M1029" s="8" t="str">
        <f t="shared" si="59"/>
        <v>1735Vigilancia de la salud ambientalANTONIO NARIÑOD. MARZO 2025</v>
      </c>
      <c r="N1029" s="125">
        <f t="shared" si="57"/>
        <v>0</v>
      </c>
      <c r="O1029" s="125">
        <f t="shared" si="58"/>
        <v>29478</v>
      </c>
      <c r="P1029" s="125">
        <v>0</v>
      </c>
      <c r="Q1029" s="96">
        <v>42</v>
      </c>
      <c r="R1029" s="96">
        <v>0</v>
      </c>
      <c r="S1029" s="96">
        <v>1238076</v>
      </c>
      <c r="T1029" s="96">
        <v>0</v>
      </c>
      <c r="U1029" s="96">
        <v>28</v>
      </c>
      <c r="V1029" s="96">
        <v>0</v>
      </c>
      <c r="W1029" s="96">
        <v>825384</v>
      </c>
    </row>
    <row r="1030" spans="2:23" ht="114">
      <c r="B1030" s="78">
        <v>2210</v>
      </c>
      <c r="C1030" s="89" t="s">
        <v>0</v>
      </c>
      <c r="D1030" s="8" t="str">
        <f t="shared" si="60"/>
        <v>2210Vigilancia de la salud ambiental</v>
      </c>
      <c r="E1030" s="8" t="s">
        <v>1</v>
      </c>
      <c r="F1030" s="78" t="s">
        <v>245</v>
      </c>
      <c r="G1030" s="78" t="s">
        <v>407</v>
      </c>
      <c r="H1030" s="78" t="s">
        <v>247</v>
      </c>
      <c r="I1030" s="8" t="s">
        <v>248</v>
      </c>
      <c r="J1030" s="8" t="s">
        <v>248</v>
      </c>
      <c r="K1030" s="77" t="s">
        <v>40</v>
      </c>
      <c r="L1030" s="89" t="s">
        <v>244</v>
      </c>
      <c r="M1030" s="8" t="str">
        <f t="shared" si="59"/>
        <v>2210Vigilancia de la salud ambientalSAN CRISTOBALD. MARZO 2025</v>
      </c>
      <c r="N1030" s="125">
        <f t="shared" si="57"/>
        <v>0</v>
      </c>
      <c r="O1030" s="125">
        <f t="shared" si="58"/>
        <v>90169</v>
      </c>
      <c r="P1030" s="125">
        <v>0</v>
      </c>
      <c r="Q1030" s="96">
        <v>1</v>
      </c>
      <c r="R1030" s="96">
        <v>0</v>
      </c>
      <c r="S1030" s="96">
        <v>90169</v>
      </c>
      <c r="T1030" s="96">
        <v>0</v>
      </c>
      <c r="U1030" s="96">
        <v>1</v>
      </c>
      <c r="V1030" s="96">
        <v>0</v>
      </c>
      <c r="W1030" s="96">
        <v>90169</v>
      </c>
    </row>
    <row r="1031" spans="2:23" ht="114">
      <c r="B1031" s="78">
        <v>2210</v>
      </c>
      <c r="C1031" s="89" t="s">
        <v>0</v>
      </c>
      <c r="D1031" s="8" t="str">
        <f t="shared" si="60"/>
        <v>2210Vigilancia de la salud ambiental</v>
      </c>
      <c r="E1031" s="8" t="s">
        <v>1</v>
      </c>
      <c r="F1031" s="78" t="s">
        <v>245</v>
      </c>
      <c r="G1031" s="78" t="s">
        <v>407</v>
      </c>
      <c r="H1031" s="78" t="s">
        <v>247</v>
      </c>
      <c r="I1031" s="8" t="s">
        <v>248</v>
      </c>
      <c r="J1031" s="8" t="s">
        <v>248</v>
      </c>
      <c r="K1031" s="89" t="s">
        <v>42</v>
      </c>
      <c r="L1031" s="89" t="s">
        <v>244</v>
      </c>
      <c r="M1031" s="8" t="str">
        <f t="shared" si="59"/>
        <v>2210Vigilancia de la salud ambientalANTONIO NARIÑOD. MARZO 2025</v>
      </c>
      <c r="N1031" s="125">
        <f t="shared" si="57"/>
        <v>0</v>
      </c>
      <c r="O1031" s="125">
        <f t="shared" si="58"/>
        <v>90169</v>
      </c>
      <c r="P1031" s="125">
        <v>0</v>
      </c>
      <c r="Q1031" s="96">
        <v>1</v>
      </c>
      <c r="R1031" s="96">
        <v>0</v>
      </c>
      <c r="S1031" s="96">
        <v>90169</v>
      </c>
      <c r="T1031" s="96">
        <v>0</v>
      </c>
      <c r="U1031" s="96">
        <v>1</v>
      </c>
      <c r="V1031" s="96">
        <v>0</v>
      </c>
      <c r="W1031" s="96">
        <v>90169</v>
      </c>
    </row>
    <row r="1032" spans="2:23" ht="60">
      <c r="B1032" s="78">
        <v>1114</v>
      </c>
      <c r="C1032" s="89" t="s">
        <v>0</v>
      </c>
      <c r="D1032" s="8" t="str">
        <f t="shared" si="60"/>
        <v>1114Vigilancia de la salud ambiental</v>
      </c>
      <c r="E1032" s="8" t="s">
        <v>1</v>
      </c>
      <c r="F1032" s="78" t="s">
        <v>277</v>
      </c>
      <c r="G1032" s="78" t="s">
        <v>313</v>
      </c>
      <c r="H1032" s="78" t="s">
        <v>247</v>
      </c>
      <c r="I1032" s="8" t="s">
        <v>248</v>
      </c>
      <c r="J1032" s="8" t="s">
        <v>248</v>
      </c>
      <c r="K1032" s="89" t="s">
        <v>30</v>
      </c>
      <c r="L1032" s="89" t="s">
        <v>244</v>
      </c>
      <c r="M1032" s="8" t="str">
        <f t="shared" si="59"/>
        <v>1114Vigilancia de la salud ambientalCANDELARIAD. MARZO 2025</v>
      </c>
      <c r="N1032" s="125">
        <f t="shared" si="57"/>
        <v>0</v>
      </c>
      <c r="O1032" s="125">
        <f t="shared" si="58"/>
        <v>712096</v>
      </c>
      <c r="P1032" s="125">
        <v>0</v>
      </c>
      <c r="Q1032" s="96">
        <v>6</v>
      </c>
      <c r="R1032" s="96">
        <v>0</v>
      </c>
      <c r="S1032" s="96">
        <v>4272576</v>
      </c>
      <c r="T1032" s="96">
        <v>0</v>
      </c>
      <c r="U1032" s="96">
        <v>6</v>
      </c>
      <c r="V1032" s="96">
        <v>0</v>
      </c>
      <c r="W1032" s="96">
        <v>4272576</v>
      </c>
    </row>
    <row r="1033" spans="2:23" ht="60">
      <c r="B1033" s="78">
        <v>1129</v>
      </c>
      <c r="C1033" s="89" t="s">
        <v>0</v>
      </c>
      <c r="D1033" s="8" t="str">
        <f t="shared" si="60"/>
        <v>1129Vigilancia de la salud ambiental</v>
      </c>
      <c r="E1033" s="8" t="s">
        <v>1</v>
      </c>
      <c r="F1033" s="78" t="s">
        <v>266</v>
      </c>
      <c r="G1033" s="78" t="s">
        <v>319</v>
      </c>
      <c r="H1033" s="78" t="s">
        <v>247</v>
      </c>
      <c r="I1033" s="8" t="s">
        <v>248</v>
      </c>
      <c r="J1033" s="8" t="s">
        <v>248</v>
      </c>
      <c r="K1033" s="89" t="s">
        <v>38</v>
      </c>
      <c r="L1033" s="89" t="s">
        <v>244</v>
      </c>
      <c r="M1033" s="8" t="str">
        <f t="shared" si="59"/>
        <v>1129Vigilancia de la salud ambientalSANTA FED. MARZO 2025</v>
      </c>
      <c r="N1033" s="125">
        <f t="shared" si="57"/>
        <v>0</v>
      </c>
      <c r="O1033" s="125">
        <f t="shared" si="58"/>
        <v>104040</v>
      </c>
      <c r="P1033" s="125">
        <v>0</v>
      </c>
      <c r="Q1033" s="96">
        <v>1</v>
      </c>
      <c r="R1033" s="96">
        <v>0</v>
      </c>
      <c r="S1033" s="96">
        <v>104040</v>
      </c>
      <c r="T1033" s="96">
        <v>0</v>
      </c>
      <c r="U1033" s="96">
        <v>1</v>
      </c>
      <c r="V1033" s="96">
        <v>0</v>
      </c>
      <c r="W1033" s="96">
        <v>104040</v>
      </c>
    </row>
    <row r="1034" spans="2:23" ht="60">
      <c r="B1034" s="78">
        <v>1129</v>
      </c>
      <c r="C1034" s="89" t="s">
        <v>0</v>
      </c>
      <c r="D1034" s="8" t="str">
        <f t="shared" si="60"/>
        <v>1129Vigilancia de la salud ambiental</v>
      </c>
      <c r="E1034" s="8" t="s">
        <v>1</v>
      </c>
      <c r="F1034" s="78" t="s">
        <v>266</v>
      </c>
      <c r="G1034" s="78" t="s">
        <v>319</v>
      </c>
      <c r="H1034" s="78" t="s">
        <v>247</v>
      </c>
      <c r="I1034" s="8" t="s">
        <v>248</v>
      </c>
      <c r="J1034" s="8" t="s">
        <v>248</v>
      </c>
      <c r="K1034" s="77" t="s">
        <v>40</v>
      </c>
      <c r="L1034" s="89" t="s">
        <v>244</v>
      </c>
      <c r="M1034" s="8" t="str">
        <f t="shared" si="59"/>
        <v>1129Vigilancia de la salud ambientalSAN CRISTOBALD. MARZO 2025</v>
      </c>
      <c r="N1034" s="125">
        <f t="shared" si="57"/>
        <v>0</v>
      </c>
      <c r="O1034" s="125">
        <f t="shared" si="58"/>
        <v>104040</v>
      </c>
      <c r="P1034" s="125">
        <v>0</v>
      </c>
      <c r="Q1034" s="96">
        <v>1</v>
      </c>
      <c r="R1034" s="96">
        <v>0</v>
      </c>
      <c r="S1034" s="96">
        <v>104040</v>
      </c>
      <c r="T1034" s="96">
        <v>0</v>
      </c>
      <c r="U1034" s="96">
        <v>1</v>
      </c>
      <c r="V1034" s="96">
        <v>0</v>
      </c>
      <c r="W1034" s="96">
        <v>104040</v>
      </c>
    </row>
    <row r="1035" spans="2:23" ht="60">
      <c r="B1035" s="78">
        <v>87</v>
      </c>
      <c r="C1035" s="89" t="s">
        <v>0</v>
      </c>
      <c r="D1035" s="8" t="str">
        <f t="shared" si="60"/>
        <v>87Vigilancia de la salud ambiental</v>
      </c>
      <c r="E1035" s="8" t="s">
        <v>1</v>
      </c>
      <c r="F1035" s="78" t="s">
        <v>277</v>
      </c>
      <c r="G1035" s="78" t="s">
        <v>280</v>
      </c>
      <c r="H1035" s="78" t="s">
        <v>247</v>
      </c>
      <c r="I1035" s="8" t="s">
        <v>248</v>
      </c>
      <c r="J1035" s="8" t="s">
        <v>248</v>
      </c>
      <c r="K1035" s="89" t="s">
        <v>38</v>
      </c>
      <c r="L1035" s="89" t="s">
        <v>244</v>
      </c>
      <c r="M1035" s="8" t="str">
        <f t="shared" si="59"/>
        <v>87Vigilancia de la salud ambientalSANTA FED. MARZO 2025</v>
      </c>
      <c r="N1035" s="125">
        <f t="shared" si="57"/>
        <v>0</v>
      </c>
      <c r="O1035" s="125">
        <f t="shared" si="58"/>
        <v>58956</v>
      </c>
      <c r="P1035" s="125">
        <v>0</v>
      </c>
      <c r="Q1035" s="96">
        <v>110</v>
      </c>
      <c r="R1035" s="96">
        <v>0</v>
      </c>
      <c r="S1035" s="96">
        <v>6485160</v>
      </c>
      <c r="T1035" s="96">
        <v>0</v>
      </c>
      <c r="U1035" s="96">
        <v>110</v>
      </c>
      <c r="V1035" s="96">
        <v>0</v>
      </c>
      <c r="W1035" s="96">
        <v>6485160</v>
      </c>
    </row>
    <row r="1036" spans="2:23" ht="60">
      <c r="B1036" s="78">
        <v>87</v>
      </c>
      <c r="C1036" s="89" t="s">
        <v>0</v>
      </c>
      <c r="D1036" s="8" t="str">
        <f t="shared" si="60"/>
        <v>87Vigilancia de la salud ambiental</v>
      </c>
      <c r="E1036" s="8" t="s">
        <v>1</v>
      </c>
      <c r="F1036" s="78" t="s">
        <v>277</v>
      </c>
      <c r="G1036" s="78" t="s">
        <v>280</v>
      </c>
      <c r="H1036" s="78" t="s">
        <v>247</v>
      </c>
      <c r="I1036" s="8" t="s">
        <v>248</v>
      </c>
      <c r="J1036" s="8" t="s">
        <v>248</v>
      </c>
      <c r="K1036" s="89" t="s">
        <v>40</v>
      </c>
      <c r="L1036" s="89" t="s">
        <v>244</v>
      </c>
      <c r="M1036" s="8" t="str">
        <f t="shared" si="59"/>
        <v>87Vigilancia de la salud ambientalSAN CRISTOBALD. MARZO 2025</v>
      </c>
      <c r="N1036" s="125">
        <f t="shared" si="57"/>
        <v>0</v>
      </c>
      <c r="O1036" s="125">
        <f t="shared" si="58"/>
        <v>58956</v>
      </c>
      <c r="P1036" s="125">
        <v>0</v>
      </c>
      <c r="Q1036" s="96">
        <v>160</v>
      </c>
      <c r="R1036" s="96">
        <v>0</v>
      </c>
      <c r="S1036" s="96">
        <v>9432960</v>
      </c>
      <c r="T1036" s="96">
        <v>0</v>
      </c>
      <c r="U1036" s="96">
        <v>139</v>
      </c>
      <c r="V1036" s="96">
        <v>0</v>
      </c>
      <c r="W1036" s="96">
        <v>8194884</v>
      </c>
    </row>
    <row r="1037" spans="2:23" ht="60">
      <c r="B1037" s="78">
        <v>87</v>
      </c>
      <c r="C1037" s="89" t="s">
        <v>0</v>
      </c>
      <c r="D1037" s="8" t="str">
        <f t="shared" si="60"/>
        <v>87Vigilancia de la salud ambiental</v>
      </c>
      <c r="E1037" s="8" t="s">
        <v>1</v>
      </c>
      <c r="F1037" s="78" t="s">
        <v>277</v>
      </c>
      <c r="G1037" s="78" t="s">
        <v>280</v>
      </c>
      <c r="H1037" s="78" t="s">
        <v>247</v>
      </c>
      <c r="I1037" s="8" t="s">
        <v>248</v>
      </c>
      <c r="J1037" s="8" t="s">
        <v>248</v>
      </c>
      <c r="K1037" s="89" t="s">
        <v>39</v>
      </c>
      <c r="L1037" s="89" t="s">
        <v>244</v>
      </c>
      <c r="M1037" s="8" t="str">
        <f t="shared" si="59"/>
        <v>87Vigilancia de la salud ambientalMARTIRESD. MARZO 2025</v>
      </c>
      <c r="N1037" s="125">
        <f t="shared" si="57"/>
        <v>0</v>
      </c>
      <c r="O1037" s="125">
        <f t="shared" si="58"/>
        <v>58956</v>
      </c>
      <c r="P1037" s="125">
        <v>0</v>
      </c>
      <c r="Q1037" s="96">
        <v>55</v>
      </c>
      <c r="R1037" s="96">
        <v>0</v>
      </c>
      <c r="S1037" s="96">
        <v>3242580</v>
      </c>
      <c r="T1037" s="96">
        <v>0</v>
      </c>
      <c r="U1037" s="96">
        <v>55</v>
      </c>
      <c r="V1037" s="96">
        <v>0</v>
      </c>
      <c r="W1037" s="96">
        <v>3242580</v>
      </c>
    </row>
    <row r="1038" spans="2:23" ht="72">
      <c r="B1038" s="78">
        <v>87</v>
      </c>
      <c r="C1038" s="89" t="s">
        <v>0</v>
      </c>
      <c r="D1038" s="8" t="str">
        <f t="shared" si="60"/>
        <v>87Vigilancia de la salud ambiental</v>
      </c>
      <c r="E1038" s="8" t="s">
        <v>1</v>
      </c>
      <c r="F1038" s="78" t="s">
        <v>277</v>
      </c>
      <c r="G1038" s="78" t="s">
        <v>280</v>
      </c>
      <c r="H1038" s="78" t="s">
        <v>247</v>
      </c>
      <c r="I1038" s="8" t="s">
        <v>248</v>
      </c>
      <c r="J1038" s="8" t="s">
        <v>248</v>
      </c>
      <c r="K1038" s="77" t="s">
        <v>42</v>
      </c>
      <c r="L1038" s="89" t="s">
        <v>244</v>
      </c>
      <c r="M1038" s="8" t="str">
        <f t="shared" si="59"/>
        <v>87Vigilancia de la salud ambientalANTONIO NARIÑOD. MARZO 2025</v>
      </c>
      <c r="N1038" s="125">
        <f t="shared" si="57"/>
        <v>0</v>
      </c>
      <c r="O1038" s="125">
        <f t="shared" si="58"/>
        <v>58956</v>
      </c>
      <c r="P1038" s="125">
        <v>0</v>
      </c>
      <c r="Q1038" s="96">
        <v>93</v>
      </c>
      <c r="R1038" s="96">
        <v>0</v>
      </c>
      <c r="S1038" s="96">
        <v>5482908</v>
      </c>
      <c r="T1038" s="96">
        <v>0</v>
      </c>
      <c r="U1038" s="96">
        <v>91</v>
      </c>
      <c r="V1038" s="96">
        <v>0</v>
      </c>
      <c r="W1038" s="96">
        <v>5364996</v>
      </c>
    </row>
    <row r="1039" spans="2:23" ht="60">
      <c r="B1039" s="78">
        <v>87</v>
      </c>
      <c r="C1039" s="89" t="s">
        <v>0</v>
      </c>
      <c r="D1039" s="8" t="str">
        <f t="shared" si="60"/>
        <v>87Vigilancia de la salud ambiental</v>
      </c>
      <c r="E1039" s="8" t="s">
        <v>1</v>
      </c>
      <c r="F1039" s="78" t="s">
        <v>277</v>
      </c>
      <c r="G1039" s="78" t="s">
        <v>280</v>
      </c>
      <c r="H1039" s="78" t="s">
        <v>247</v>
      </c>
      <c r="I1039" s="8" t="s">
        <v>248</v>
      </c>
      <c r="J1039" s="8" t="s">
        <v>248</v>
      </c>
      <c r="K1039" s="77" t="s">
        <v>30</v>
      </c>
      <c r="L1039" s="89" t="s">
        <v>244</v>
      </c>
      <c r="M1039" s="8" t="str">
        <f t="shared" si="59"/>
        <v>87Vigilancia de la salud ambientalCANDELARIAD. MARZO 2025</v>
      </c>
      <c r="N1039" s="125">
        <f t="shared" si="57"/>
        <v>0</v>
      </c>
      <c r="O1039" s="125">
        <f t="shared" si="58"/>
        <v>58956</v>
      </c>
      <c r="P1039" s="125">
        <v>0</v>
      </c>
      <c r="Q1039" s="96">
        <v>6</v>
      </c>
      <c r="R1039" s="96">
        <v>0</v>
      </c>
      <c r="S1039" s="96">
        <v>353736</v>
      </c>
      <c r="T1039" s="96">
        <v>0</v>
      </c>
      <c r="U1039" s="96">
        <v>6</v>
      </c>
      <c r="V1039" s="96">
        <v>0</v>
      </c>
      <c r="W1039" s="96">
        <v>353736</v>
      </c>
    </row>
    <row r="1040" spans="2:23" ht="72">
      <c r="B1040" s="78">
        <v>87</v>
      </c>
      <c r="C1040" s="89" t="s">
        <v>0</v>
      </c>
      <c r="D1040" s="8" t="str">
        <f t="shared" si="60"/>
        <v>87Vigilancia de la salud ambiental</v>
      </c>
      <c r="E1040" s="8" t="s">
        <v>1</v>
      </c>
      <c r="F1040" s="78" t="s">
        <v>277</v>
      </c>
      <c r="G1040" s="78" t="s">
        <v>280</v>
      </c>
      <c r="H1040" s="78" t="s">
        <v>247</v>
      </c>
      <c r="I1040" s="8" t="s">
        <v>248</v>
      </c>
      <c r="J1040" s="8" t="s">
        <v>248</v>
      </c>
      <c r="K1040" s="77" t="s">
        <v>41</v>
      </c>
      <c r="L1040" s="89" t="s">
        <v>244</v>
      </c>
      <c r="M1040" s="8" t="str">
        <f t="shared" si="59"/>
        <v>87Vigilancia de la salud ambientalRAFAEL URIBE URIBED. MARZO 2025</v>
      </c>
      <c r="N1040" s="125">
        <f t="shared" si="57"/>
        <v>0</v>
      </c>
      <c r="O1040" s="125">
        <f t="shared" si="58"/>
        <v>58956</v>
      </c>
      <c r="P1040" s="125">
        <v>0</v>
      </c>
      <c r="Q1040" s="96">
        <v>97</v>
      </c>
      <c r="R1040" s="96">
        <v>0</v>
      </c>
      <c r="S1040" s="96">
        <v>5718732</v>
      </c>
      <c r="T1040" s="96">
        <v>0</v>
      </c>
      <c r="U1040" s="96">
        <v>97</v>
      </c>
      <c r="V1040" s="96">
        <v>0</v>
      </c>
      <c r="W1040" s="96">
        <v>5718732</v>
      </c>
    </row>
    <row r="1041" spans="2:23" ht="60">
      <c r="B1041" s="78">
        <v>89</v>
      </c>
      <c r="C1041" s="89" t="s">
        <v>0</v>
      </c>
      <c r="D1041" s="8" t="str">
        <f t="shared" si="60"/>
        <v>89Vigilancia de la salud ambiental</v>
      </c>
      <c r="E1041" s="8" t="s">
        <v>1</v>
      </c>
      <c r="F1041" s="78" t="s">
        <v>277</v>
      </c>
      <c r="G1041" s="78" t="s">
        <v>281</v>
      </c>
      <c r="H1041" s="78" t="s">
        <v>247</v>
      </c>
      <c r="I1041" s="8" t="s">
        <v>248</v>
      </c>
      <c r="J1041" s="8" t="s">
        <v>248</v>
      </c>
      <c r="K1041" s="77" t="s">
        <v>38</v>
      </c>
      <c r="L1041" s="89" t="s">
        <v>244</v>
      </c>
      <c r="M1041" s="8" t="str">
        <f t="shared" si="59"/>
        <v>89Vigilancia de la salud ambientalSANTA FED. MARZO 2025</v>
      </c>
      <c r="N1041" s="125">
        <f t="shared" si="57"/>
        <v>0</v>
      </c>
      <c r="O1041" s="125">
        <f t="shared" si="58"/>
        <v>90168</v>
      </c>
      <c r="P1041" s="125">
        <v>0</v>
      </c>
      <c r="Q1041" s="96">
        <v>26</v>
      </c>
      <c r="R1041" s="96">
        <v>0</v>
      </c>
      <c r="S1041" s="96">
        <v>2344368</v>
      </c>
      <c r="T1041" s="96">
        <v>0</v>
      </c>
      <c r="U1041" s="96">
        <v>22</v>
      </c>
      <c r="V1041" s="96">
        <v>0</v>
      </c>
      <c r="W1041" s="96">
        <v>1983696</v>
      </c>
    </row>
    <row r="1042" spans="2:23" ht="60">
      <c r="B1042" s="78">
        <v>89</v>
      </c>
      <c r="C1042" s="89" t="s">
        <v>0</v>
      </c>
      <c r="D1042" s="8" t="str">
        <f t="shared" si="60"/>
        <v>89Vigilancia de la salud ambiental</v>
      </c>
      <c r="E1042" s="8" t="s">
        <v>1</v>
      </c>
      <c r="F1042" s="78" t="s">
        <v>277</v>
      </c>
      <c r="G1042" s="78" t="s">
        <v>281</v>
      </c>
      <c r="H1042" s="78" t="s">
        <v>247</v>
      </c>
      <c r="I1042" s="8" t="s">
        <v>248</v>
      </c>
      <c r="J1042" s="8" t="s">
        <v>248</v>
      </c>
      <c r="K1042" s="77" t="s">
        <v>40</v>
      </c>
      <c r="L1042" s="89" t="s">
        <v>244</v>
      </c>
      <c r="M1042" s="8" t="str">
        <f t="shared" si="59"/>
        <v>89Vigilancia de la salud ambientalSAN CRISTOBALD. MARZO 2025</v>
      </c>
      <c r="N1042" s="125">
        <f t="shared" si="57"/>
        <v>0</v>
      </c>
      <c r="O1042" s="125">
        <f t="shared" si="58"/>
        <v>90168</v>
      </c>
      <c r="P1042" s="125">
        <v>0</v>
      </c>
      <c r="Q1042" s="96">
        <v>84</v>
      </c>
      <c r="R1042" s="96">
        <v>0</v>
      </c>
      <c r="S1042" s="96">
        <v>7574112</v>
      </c>
      <c r="T1042" s="96">
        <v>0</v>
      </c>
      <c r="U1042" s="96">
        <v>82</v>
      </c>
      <c r="V1042" s="96">
        <v>0</v>
      </c>
      <c r="W1042" s="96">
        <v>7393776</v>
      </c>
    </row>
    <row r="1043" spans="2:23" ht="60">
      <c r="B1043" s="78">
        <v>89</v>
      </c>
      <c r="C1043" s="89" t="s">
        <v>0</v>
      </c>
      <c r="D1043" s="8" t="str">
        <f t="shared" si="60"/>
        <v>89Vigilancia de la salud ambiental</v>
      </c>
      <c r="E1043" s="8" t="s">
        <v>1</v>
      </c>
      <c r="F1043" s="78" t="s">
        <v>277</v>
      </c>
      <c r="G1043" s="78" t="s">
        <v>281</v>
      </c>
      <c r="H1043" s="78" t="s">
        <v>247</v>
      </c>
      <c r="I1043" s="8" t="s">
        <v>248</v>
      </c>
      <c r="J1043" s="8" t="s">
        <v>248</v>
      </c>
      <c r="K1043" s="89" t="s">
        <v>39</v>
      </c>
      <c r="L1043" s="89" t="s">
        <v>244</v>
      </c>
      <c r="M1043" s="8" t="str">
        <f t="shared" si="59"/>
        <v>89Vigilancia de la salud ambientalMARTIRESD. MARZO 2025</v>
      </c>
      <c r="N1043" s="125">
        <f t="shared" si="57"/>
        <v>0</v>
      </c>
      <c r="O1043" s="125">
        <f t="shared" si="58"/>
        <v>90168</v>
      </c>
      <c r="P1043" s="125">
        <v>0</v>
      </c>
      <c r="Q1043" s="96">
        <v>27</v>
      </c>
      <c r="R1043" s="96">
        <v>0</v>
      </c>
      <c r="S1043" s="96">
        <v>2434536</v>
      </c>
      <c r="T1043" s="96">
        <v>0</v>
      </c>
      <c r="U1043" s="96">
        <v>27</v>
      </c>
      <c r="V1043" s="96">
        <v>0</v>
      </c>
      <c r="W1043" s="96">
        <v>2434536</v>
      </c>
    </row>
    <row r="1044" spans="2:23" ht="72">
      <c r="B1044" s="78">
        <v>89</v>
      </c>
      <c r="C1044" s="89" t="s">
        <v>0</v>
      </c>
      <c r="D1044" s="8" t="str">
        <f t="shared" si="60"/>
        <v>89Vigilancia de la salud ambiental</v>
      </c>
      <c r="E1044" s="8" t="s">
        <v>1</v>
      </c>
      <c r="F1044" s="78" t="s">
        <v>277</v>
      </c>
      <c r="G1044" s="78" t="s">
        <v>281</v>
      </c>
      <c r="H1044" s="78" t="s">
        <v>247</v>
      </c>
      <c r="I1044" s="8" t="s">
        <v>248</v>
      </c>
      <c r="J1044" s="8" t="s">
        <v>248</v>
      </c>
      <c r="K1044" s="77" t="s">
        <v>42</v>
      </c>
      <c r="L1044" s="89" t="s">
        <v>244</v>
      </c>
      <c r="M1044" s="8" t="str">
        <f t="shared" si="59"/>
        <v>89Vigilancia de la salud ambientalANTONIO NARIÑOD. MARZO 2025</v>
      </c>
      <c r="N1044" s="125">
        <f t="shared" si="57"/>
        <v>0</v>
      </c>
      <c r="O1044" s="125">
        <f t="shared" si="58"/>
        <v>90168</v>
      </c>
      <c r="P1044" s="125">
        <v>0</v>
      </c>
      <c r="Q1044" s="96">
        <v>35</v>
      </c>
      <c r="R1044" s="96">
        <v>0</v>
      </c>
      <c r="S1044" s="96">
        <v>3155880</v>
      </c>
      <c r="T1044" s="96">
        <v>0</v>
      </c>
      <c r="U1044" s="96">
        <v>35</v>
      </c>
      <c r="V1044" s="96">
        <v>0</v>
      </c>
      <c r="W1044" s="96">
        <v>3155880</v>
      </c>
    </row>
    <row r="1045" spans="2:23" ht="60">
      <c r="B1045" s="78">
        <v>89</v>
      </c>
      <c r="C1045" s="89" t="s">
        <v>0</v>
      </c>
      <c r="D1045" s="8" t="str">
        <f t="shared" si="60"/>
        <v>89Vigilancia de la salud ambiental</v>
      </c>
      <c r="E1045" s="8" t="s">
        <v>1</v>
      </c>
      <c r="F1045" s="78" t="s">
        <v>277</v>
      </c>
      <c r="G1045" s="78" t="s">
        <v>281</v>
      </c>
      <c r="H1045" s="78" t="s">
        <v>247</v>
      </c>
      <c r="I1045" s="8" t="s">
        <v>248</v>
      </c>
      <c r="J1045" s="8" t="s">
        <v>248</v>
      </c>
      <c r="K1045" s="89" t="s">
        <v>30</v>
      </c>
      <c r="L1045" s="89" t="s">
        <v>244</v>
      </c>
      <c r="M1045" s="8" t="str">
        <f t="shared" si="59"/>
        <v>89Vigilancia de la salud ambientalCANDELARIAD. MARZO 2025</v>
      </c>
      <c r="N1045" s="125">
        <f t="shared" si="57"/>
        <v>0</v>
      </c>
      <c r="O1045" s="125">
        <f t="shared" si="58"/>
        <v>0</v>
      </c>
      <c r="P1045" s="125">
        <v>0</v>
      </c>
      <c r="Q1045" s="96">
        <v>0</v>
      </c>
      <c r="R1045" s="96">
        <v>0</v>
      </c>
      <c r="S1045" s="96">
        <v>0</v>
      </c>
      <c r="T1045" s="96">
        <v>0</v>
      </c>
      <c r="U1045" s="96">
        <v>0</v>
      </c>
      <c r="V1045" s="96">
        <v>0</v>
      </c>
      <c r="W1045" s="96">
        <v>0</v>
      </c>
    </row>
    <row r="1046" spans="2:23" ht="72">
      <c r="B1046" s="78">
        <v>89</v>
      </c>
      <c r="C1046" s="89" t="s">
        <v>0</v>
      </c>
      <c r="D1046" s="8" t="str">
        <f t="shared" si="60"/>
        <v>89Vigilancia de la salud ambiental</v>
      </c>
      <c r="E1046" s="8" t="s">
        <v>1</v>
      </c>
      <c r="F1046" s="78" t="s">
        <v>277</v>
      </c>
      <c r="G1046" s="78" t="s">
        <v>281</v>
      </c>
      <c r="H1046" s="78" t="s">
        <v>247</v>
      </c>
      <c r="I1046" s="8" t="s">
        <v>248</v>
      </c>
      <c r="J1046" s="8" t="s">
        <v>248</v>
      </c>
      <c r="K1046" s="77" t="s">
        <v>41</v>
      </c>
      <c r="L1046" s="89" t="s">
        <v>244</v>
      </c>
      <c r="M1046" s="8" t="str">
        <f t="shared" si="59"/>
        <v>89Vigilancia de la salud ambientalRAFAEL URIBE URIBED. MARZO 2025</v>
      </c>
      <c r="N1046" s="125">
        <f t="shared" si="57"/>
        <v>0</v>
      </c>
      <c r="O1046" s="125">
        <f t="shared" si="58"/>
        <v>90168</v>
      </c>
      <c r="P1046" s="125">
        <v>0</v>
      </c>
      <c r="Q1046" s="96">
        <v>68</v>
      </c>
      <c r="R1046" s="96">
        <v>0</v>
      </c>
      <c r="S1046" s="96">
        <v>6131424</v>
      </c>
      <c r="T1046" s="96">
        <v>0</v>
      </c>
      <c r="U1046" s="96">
        <v>61</v>
      </c>
      <c r="V1046" s="96">
        <v>0</v>
      </c>
      <c r="W1046" s="96">
        <v>5500248</v>
      </c>
    </row>
    <row r="1047" spans="2:23" ht="60">
      <c r="B1047" s="78">
        <v>90</v>
      </c>
      <c r="C1047" s="89" t="s">
        <v>0</v>
      </c>
      <c r="D1047" s="8" t="str">
        <f t="shared" si="60"/>
        <v>90Vigilancia de la salud ambiental</v>
      </c>
      <c r="E1047" s="8" t="s">
        <v>1</v>
      </c>
      <c r="F1047" s="78" t="s">
        <v>277</v>
      </c>
      <c r="G1047" s="78" t="s">
        <v>282</v>
      </c>
      <c r="H1047" s="78" t="s">
        <v>247</v>
      </c>
      <c r="I1047" s="8" t="s">
        <v>248</v>
      </c>
      <c r="J1047" s="8" t="s">
        <v>248</v>
      </c>
      <c r="K1047" s="77" t="s">
        <v>38</v>
      </c>
      <c r="L1047" s="89" t="s">
        <v>244</v>
      </c>
      <c r="M1047" s="8" t="str">
        <f t="shared" si="59"/>
        <v>90Vigilancia de la salud ambientalSANTA FED. MARZO 2025</v>
      </c>
      <c r="N1047" s="125">
        <f t="shared" si="57"/>
        <v>0</v>
      </c>
      <c r="O1047" s="125">
        <f t="shared" si="58"/>
        <v>58956</v>
      </c>
      <c r="P1047" s="125">
        <v>0</v>
      </c>
      <c r="Q1047" s="96">
        <v>127</v>
      </c>
      <c r="R1047" s="96">
        <v>0</v>
      </c>
      <c r="S1047" s="96">
        <v>7487412</v>
      </c>
      <c r="T1047" s="96">
        <v>0</v>
      </c>
      <c r="U1047" s="96">
        <v>127</v>
      </c>
      <c r="V1047" s="96">
        <v>0</v>
      </c>
      <c r="W1047" s="96">
        <v>7487412</v>
      </c>
    </row>
    <row r="1048" spans="2:23" ht="60">
      <c r="B1048" s="78">
        <v>90</v>
      </c>
      <c r="C1048" s="89" t="s">
        <v>0</v>
      </c>
      <c r="D1048" s="8" t="str">
        <f t="shared" si="60"/>
        <v>90Vigilancia de la salud ambiental</v>
      </c>
      <c r="E1048" s="8" t="s">
        <v>1</v>
      </c>
      <c r="F1048" s="78" t="s">
        <v>277</v>
      </c>
      <c r="G1048" s="78" t="s">
        <v>282</v>
      </c>
      <c r="H1048" s="78" t="s">
        <v>247</v>
      </c>
      <c r="I1048" s="8" t="s">
        <v>248</v>
      </c>
      <c r="J1048" s="8" t="s">
        <v>248</v>
      </c>
      <c r="K1048" s="89" t="s">
        <v>40</v>
      </c>
      <c r="L1048" s="89" t="s">
        <v>244</v>
      </c>
      <c r="M1048" s="8" t="str">
        <f t="shared" si="59"/>
        <v>90Vigilancia de la salud ambientalSAN CRISTOBALD. MARZO 2025</v>
      </c>
      <c r="N1048" s="125">
        <f t="shared" si="57"/>
        <v>0</v>
      </c>
      <c r="O1048" s="125">
        <f t="shared" si="58"/>
        <v>58956</v>
      </c>
      <c r="P1048" s="125">
        <v>0</v>
      </c>
      <c r="Q1048" s="96">
        <v>91</v>
      </c>
      <c r="R1048" s="96">
        <v>0</v>
      </c>
      <c r="S1048" s="96">
        <v>5364996</v>
      </c>
      <c r="T1048" s="96">
        <v>0</v>
      </c>
      <c r="U1048" s="96">
        <v>91</v>
      </c>
      <c r="V1048" s="96">
        <v>0</v>
      </c>
      <c r="W1048" s="96">
        <v>5364996</v>
      </c>
    </row>
    <row r="1049" spans="2:23" ht="60">
      <c r="B1049" s="78">
        <v>90</v>
      </c>
      <c r="C1049" s="89" t="s">
        <v>0</v>
      </c>
      <c r="D1049" s="8" t="str">
        <f t="shared" si="60"/>
        <v>90Vigilancia de la salud ambiental</v>
      </c>
      <c r="E1049" s="8" t="s">
        <v>1</v>
      </c>
      <c r="F1049" s="78" t="s">
        <v>277</v>
      </c>
      <c r="G1049" s="78" t="s">
        <v>282</v>
      </c>
      <c r="H1049" s="78" t="s">
        <v>247</v>
      </c>
      <c r="I1049" s="8" t="s">
        <v>248</v>
      </c>
      <c r="J1049" s="8" t="s">
        <v>248</v>
      </c>
      <c r="K1049" s="77" t="s">
        <v>39</v>
      </c>
      <c r="L1049" s="89" t="s">
        <v>244</v>
      </c>
      <c r="M1049" s="8" t="str">
        <f t="shared" si="59"/>
        <v>90Vigilancia de la salud ambientalMARTIRESD. MARZO 2025</v>
      </c>
      <c r="N1049" s="125">
        <f t="shared" si="57"/>
        <v>0</v>
      </c>
      <c r="O1049" s="125">
        <f t="shared" si="58"/>
        <v>58956</v>
      </c>
      <c r="P1049" s="125">
        <v>0</v>
      </c>
      <c r="Q1049" s="96">
        <v>55</v>
      </c>
      <c r="R1049" s="96">
        <v>0</v>
      </c>
      <c r="S1049" s="96">
        <v>3242580</v>
      </c>
      <c r="T1049" s="96">
        <v>0</v>
      </c>
      <c r="U1049" s="96">
        <v>55</v>
      </c>
      <c r="V1049" s="96">
        <v>0</v>
      </c>
      <c r="W1049" s="96">
        <v>3242580</v>
      </c>
    </row>
    <row r="1050" spans="2:23" ht="72">
      <c r="B1050" s="78">
        <v>90</v>
      </c>
      <c r="C1050" s="89" t="s">
        <v>0</v>
      </c>
      <c r="D1050" s="8" t="str">
        <f t="shared" si="60"/>
        <v>90Vigilancia de la salud ambiental</v>
      </c>
      <c r="E1050" s="8" t="s">
        <v>1</v>
      </c>
      <c r="F1050" s="78" t="s">
        <v>277</v>
      </c>
      <c r="G1050" s="78" t="s">
        <v>282</v>
      </c>
      <c r="H1050" s="78" t="s">
        <v>247</v>
      </c>
      <c r="I1050" s="8" t="s">
        <v>248</v>
      </c>
      <c r="J1050" s="8" t="s">
        <v>248</v>
      </c>
      <c r="K1050" s="89" t="s">
        <v>42</v>
      </c>
      <c r="L1050" s="89" t="s">
        <v>244</v>
      </c>
      <c r="M1050" s="8" t="str">
        <f t="shared" si="59"/>
        <v>90Vigilancia de la salud ambientalANTONIO NARIÑOD. MARZO 2025</v>
      </c>
      <c r="N1050" s="125">
        <f t="shared" ref="N1050:N1113" si="61">IFERROR(R1050/P1050,0)</f>
        <v>0</v>
      </c>
      <c r="O1050" s="125">
        <f t="shared" ref="O1050:O1113" si="62">IFERROR(S1050/Q1050,0)</f>
        <v>58956</v>
      </c>
      <c r="P1050" s="125">
        <v>0</v>
      </c>
      <c r="Q1050" s="96">
        <v>62</v>
      </c>
      <c r="R1050" s="96">
        <v>0</v>
      </c>
      <c r="S1050" s="96">
        <v>3655272</v>
      </c>
      <c r="T1050" s="96">
        <v>0</v>
      </c>
      <c r="U1050" s="96">
        <v>62</v>
      </c>
      <c r="V1050" s="96">
        <v>0</v>
      </c>
      <c r="W1050" s="96">
        <v>3655272</v>
      </c>
    </row>
    <row r="1051" spans="2:23" ht="60">
      <c r="B1051" s="78">
        <v>90</v>
      </c>
      <c r="C1051" s="89" t="s">
        <v>0</v>
      </c>
      <c r="D1051" s="8" t="str">
        <f t="shared" si="60"/>
        <v>90Vigilancia de la salud ambiental</v>
      </c>
      <c r="E1051" s="8" t="s">
        <v>1</v>
      </c>
      <c r="F1051" s="78" t="s">
        <v>277</v>
      </c>
      <c r="G1051" s="78" t="s">
        <v>282</v>
      </c>
      <c r="H1051" s="78" t="s">
        <v>247</v>
      </c>
      <c r="I1051" s="8" t="s">
        <v>248</v>
      </c>
      <c r="J1051" s="8" t="s">
        <v>248</v>
      </c>
      <c r="K1051" s="77" t="s">
        <v>30</v>
      </c>
      <c r="L1051" s="89" t="s">
        <v>244</v>
      </c>
      <c r="M1051" s="8" t="str">
        <f t="shared" si="59"/>
        <v>90Vigilancia de la salud ambientalCANDELARIAD. MARZO 2025</v>
      </c>
      <c r="N1051" s="125">
        <f t="shared" si="61"/>
        <v>0</v>
      </c>
      <c r="O1051" s="125">
        <f t="shared" si="62"/>
        <v>58956</v>
      </c>
      <c r="P1051" s="125">
        <v>0</v>
      </c>
      <c r="Q1051" s="96">
        <v>17</v>
      </c>
      <c r="R1051" s="96">
        <v>0</v>
      </c>
      <c r="S1051" s="96">
        <v>1002252</v>
      </c>
      <c r="T1051" s="96">
        <v>0</v>
      </c>
      <c r="U1051" s="96">
        <v>17</v>
      </c>
      <c r="V1051" s="96">
        <v>0</v>
      </c>
      <c r="W1051" s="96">
        <v>1002252</v>
      </c>
    </row>
    <row r="1052" spans="2:23" ht="72">
      <c r="B1052" s="78">
        <v>90</v>
      </c>
      <c r="C1052" s="89" t="s">
        <v>0</v>
      </c>
      <c r="D1052" s="8" t="str">
        <f t="shared" si="60"/>
        <v>90Vigilancia de la salud ambiental</v>
      </c>
      <c r="E1052" s="8" t="s">
        <v>1</v>
      </c>
      <c r="F1052" s="78" t="s">
        <v>277</v>
      </c>
      <c r="G1052" s="78" t="s">
        <v>282</v>
      </c>
      <c r="H1052" s="78" t="s">
        <v>247</v>
      </c>
      <c r="I1052" s="8" t="s">
        <v>248</v>
      </c>
      <c r="J1052" s="8" t="s">
        <v>248</v>
      </c>
      <c r="K1052" s="89" t="s">
        <v>41</v>
      </c>
      <c r="L1052" s="89" t="s">
        <v>244</v>
      </c>
      <c r="M1052" s="8" t="str">
        <f t="shared" si="59"/>
        <v>90Vigilancia de la salud ambientalRAFAEL URIBE URIBED. MARZO 2025</v>
      </c>
      <c r="N1052" s="125">
        <f t="shared" si="61"/>
        <v>0</v>
      </c>
      <c r="O1052" s="125">
        <f t="shared" si="62"/>
        <v>58956</v>
      </c>
      <c r="P1052" s="125">
        <v>0</v>
      </c>
      <c r="Q1052" s="96">
        <v>102</v>
      </c>
      <c r="R1052" s="96">
        <v>0</v>
      </c>
      <c r="S1052" s="96">
        <v>6013512</v>
      </c>
      <c r="T1052" s="96">
        <v>0</v>
      </c>
      <c r="U1052" s="96">
        <v>102</v>
      </c>
      <c r="V1052" s="96">
        <v>0</v>
      </c>
      <c r="W1052" s="96">
        <v>6013512</v>
      </c>
    </row>
    <row r="1053" spans="2:23" ht="60">
      <c r="B1053" s="78">
        <v>93</v>
      </c>
      <c r="C1053" s="89" t="s">
        <v>0</v>
      </c>
      <c r="D1053" s="8" t="str">
        <f t="shared" si="60"/>
        <v>93Vigilancia de la salud ambiental</v>
      </c>
      <c r="E1053" s="8" t="s">
        <v>1</v>
      </c>
      <c r="F1053" s="78" t="s">
        <v>277</v>
      </c>
      <c r="G1053" s="78" t="s">
        <v>283</v>
      </c>
      <c r="H1053" s="78" t="s">
        <v>247</v>
      </c>
      <c r="I1053" s="8" t="s">
        <v>248</v>
      </c>
      <c r="J1053" s="8" t="s">
        <v>248</v>
      </c>
      <c r="K1053" s="77" t="s">
        <v>38</v>
      </c>
      <c r="L1053" s="89" t="s">
        <v>244</v>
      </c>
      <c r="M1053" s="8" t="str">
        <f t="shared" si="59"/>
        <v>93Vigilancia de la salud ambientalSANTA FED. MARZO 2025</v>
      </c>
      <c r="N1053" s="125">
        <f t="shared" si="61"/>
        <v>0</v>
      </c>
      <c r="O1053" s="125">
        <f t="shared" si="62"/>
        <v>90168</v>
      </c>
      <c r="P1053" s="125">
        <v>0</v>
      </c>
      <c r="Q1053" s="96">
        <v>2</v>
      </c>
      <c r="R1053" s="96">
        <v>0</v>
      </c>
      <c r="S1053" s="96">
        <v>180336</v>
      </c>
      <c r="T1053" s="96">
        <v>0</v>
      </c>
      <c r="U1053" s="96">
        <v>2</v>
      </c>
      <c r="V1053" s="96">
        <v>0</v>
      </c>
      <c r="W1053" s="96">
        <v>180336</v>
      </c>
    </row>
    <row r="1054" spans="2:23" ht="60">
      <c r="B1054" s="78">
        <v>93</v>
      </c>
      <c r="C1054" s="89" t="s">
        <v>0</v>
      </c>
      <c r="D1054" s="8" t="str">
        <f t="shared" si="60"/>
        <v>93Vigilancia de la salud ambiental</v>
      </c>
      <c r="E1054" s="8" t="s">
        <v>1</v>
      </c>
      <c r="F1054" s="78" t="s">
        <v>277</v>
      </c>
      <c r="G1054" s="78" t="s">
        <v>283</v>
      </c>
      <c r="H1054" s="78" t="s">
        <v>247</v>
      </c>
      <c r="I1054" s="8" t="s">
        <v>248</v>
      </c>
      <c r="J1054" s="8" t="s">
        <v>248</v>
      </c>
      <c r="K1054" s="89" t="s">
        <v>40</v>
      </c>
      <c r="L1054" s="89" t="s">
        <v>244</v>
      </c>
      <c r="M1054" s="8" t="str">
        <f t="shared" si="59"/>
        <v>93Vigilancia de la salud ambientalSAN CRISTOBALD. MARZO 2025</v>
      </c>
      <c r="N1054" s="125">
        <f t="shared" si="61"/>
        <v>0</v>
      </c>
      <c r="O1054" s="125">
        <f t="shared" si="62"/>
        <v>90168</v>
      </c>
      <c r="P1054" s="125">
        <v>0</v>
      </c>
      <c r="Q1054" s="96">
        <v>2</v>
      </c>
      <c r="R1054" s="96">
        <v>0</v>
      </c>
      <c r="S1054" s="96">
        <v>180336</v>
      </c>
      <c r="T1054" s="96">
        <v>0</v>
      </c>
      <c r="U1054" s="96">
        <v>2</v>
      </c>
      <c r="V1054" s="96">
        <v>0</v>
      </c>
      <c r="W1054" s="96">
        <v>180336</v>
      </c>
    </row>
    <row r="1055" spans="2:23" ht="72">
      <c r="B1055" s="78">
        <v>93</v>
      </c>
      <c r="C1055" s="89" t="s">
        <v>0</v>
      </c>
      <c r="D1055" s="8" t="str">
        <f t="shared" si="60"/>
        <v>93Vigilancia de la salud ambiental</v>
      </c>
      <c r="E1055" s="8" t="s">
        <v>1</v>
      </c>
      <c r="F1055" s="78" t="s">
        <v>277</v>
      </c>
      <c r="G1055" s="78" t="s">
        <v>283</v>
      </c>
      <c r="H1055" s="78" t="s">
        <v>247</v>
      </c>
      <c r="I1055" s="8" t="s">
        <v>248</v>
      </c>
      <c r="J1055" s="8" t="s">
        <v>248</v>
      </c>
      <c r="K1055" s="77" t="s">
        <v>42</v>
      </c>
      <c r="L1055" s="89" t="s">
        <v>244</v>
      </c>
      <c r="M1055" s="8" t="str">
        <f t="shared" si="59"/>
        <v>93Vigilancia de la salud ambientalANTONIO NARIÑOD. MARZO 2025</v>
      </c>
      <c r="N1055" s="125">
        <f t="shared" si="61"/>
        <v>0</v>
      </c>
      <c r="O1055" s="125">
        <f t="shared" si="62"/>
        <v>0</v>
      </c>
      <c r="P1055" s="125">
        <v>0</v>
      </c>
      <c r="Q1055" s="96">
        <v>0</v>
      </c>
      <c r="R1055" s="96">
        <v>0</v>
      </c>
      <c r="S1055" s="96">
        <v>0</v>
      </c>
      <c r="T1055" s="96">
        <v>0</v>
      </c>
      <c r="U1055" s="96">
        <v>0</v>
      </c>
      <c r="V1055" s="96">
        <v>0</v>
      </c>
      <c r="W1055" s="96">
        <v>0</v>
      </c>
    </row>
    <row r="1056" spans="2:23" ht="72">
      <c r="B1056" s="78">
        <v>93</v>
      </c>
      <c r="C1056" s="89" t="s">
        <v>0</v>
      </c>
      <c r="D1056" s="8" t="str">
        <f t="shared" si="60"/>
        <v>93Vigilancia de la salud ambiental</v>
      </c>
      <c r="E1056" s="8" t="s">
        <v>1</v>
      </c>
      <c r="F1056" s="78" t="s">
        <v>277</v>
      </c>
      <c r="G1056" s="78" t="s">
        <v>283</v>
      </c>
      <c r="H1056" s="78" t="s">
        <v>247</v>
      </c>
      <c r="I1056" s="8" t="s">
        <v>248</v>
      </c>
      <c r="J1056" s="8" t="s">
        <v>248</v>
      </c>
      <c r="K1056" s="89" t="s">
        <v>41</v>
      </c>
      <c r="L1056" s="89" t="s">
        <v>244</v>
      </c>
      <c r="M1056" s="8" t="str">
        <f t="shared" si="59"/>
        <v>93Vigilancia de la salud ambientalRAFAEL URIBE URIBED. MARZO 2025</v>
      </c>
      <c r="N1056" s="125">
        <f t="shared" si="61"/>
        <v>0</v>
      </c>
      <c r="O1056" s="125">
        <f t="shared" si="62"/>
        <v>90168</v>
      </c>
      <c r="P1056" s="125">
        <v>0</v>
      </c>
      <c r="Q1056" s="96">
        <v>1</v>
      </c>
      <c r="R1056" s="96">
        <v>0</v>
      </c>
      <c r="S1056" s="96">
        <v>90168</v>
      </c>
      <c r="T1056" s="96">
        <v>0</v>
      </c>
      <c r="U1056" s="96">
        <v>1</v>
      </c>
      <c r="V1056" s="96">
        <v>0</v>
      </c>
      <c r="W1056" s="96">
        <v>90168</v>
      </c>
    </row>
    <row r="1057" spans="2:23" ht="60">
      <c r="B1057" s="78">
        <v>94</v>
      </c>
      <c r="C1057" s="89" t="s">
        <v>0</v>
      </c>
      <c r="D1057" s="8" t="str">
        <f t="shared" si="60"/>
        <v>94Vigilancia de la salud ambiental</v>
      </c>
      <c r="E1057" s="8" t="s">
        <v>1</v>
      </c>
      <c r="F1057" s="78" t="s">
        <v>277</v>
      </c>
      <c r="G1057" s="78" t="s">
        <v>284</v>
      </c>
      <c r="H1057" s="78" t="s">
        <v>247</v>
      </c>
      <c r="I1057" s="8" t="s">
        <v>248</v>
      </c>
      <c r="J1057" s="8" t="s">
        <v>248</v>
      </c>
      <c r="K1057" s="77" t="s">
        <v>38</v>
      </c>
      <c r="L1057" s="89" t="s">
        <v>244</v>
      </c>
      <c r="M1057" s="8" t="str">
        <f t="shared" si="59"/>
        <v>94Vigilancia de la salud ambientalSANTA FED. MARZO 2025</v>
      </c>
      <c r="N1057" s="125">
        <f t="shared" si="61"/>
        <v>0</v>
      </c>
      <c r="O1057" s="125">
        <f t="shared" si="62"/>
        <v>149124</v>
      </c>
      <c r="P1057" s="125">
        <v>0</v>
      </c>
      <c r="Q1057" s="96">
        <v>17</v>
      </c>
      <c r="R1057" s="96">
        <v>0</v>
      </c>
      <c r="S1057" s="96">
        <v>2535108</v>
      </c>
      <c r="T1057" s="96">
        <v>0</v>
      </c>
      <c r="U1057" s="96">
        <v>17</v>
      </c>
      <c r="V1057" s="96">
        <v>0</v>
      </c>
      <c r="W1057" s="96">
        <v>2535108</v>
      </c>
    </row>
    <row r="1058" spans="2:23" ht="60">
      <c r="B1058" s="78">
        <v>94</v>
      </c>
      <c r="C1058" s="89" t="s">
        <v>0</v>
      </c>
      <c r="D1058" s="8" t="str">
        <f t="shared" si="60"/>
        <v>94Vigilancia de la salud ambiental</v>
      </c>
      <c r="E1058" s="8" t="s">
        <v>1</v>
      </c>
      <c r="F1058" s="78" t="s">
        <v>277</v>
      </c>
      <c r="G1058" s="78" t="s">
        <v>284</v>
      </c>
      <c r="H1058" s="78" t="s">
        <v>247</v>
      </c>
      <c r="I1058" s="8" t="s">
        <v>248</v>
      </c>
      <c r="J1058" s="8" t="s">
        <v>248</v>
      </c>
      <c r="K1058" s="89" t="s">
        <v>40</v>
      </c>
      <c r="L1058" s="89" t="s">
        <v>244</v>
      </c>
      <c r="M1058" s="8" t="str">
        <f t="shared" si="59"/>
        <v>94Vigilancia de la salud ambientalSAN CRISTOBALD. MARZO 2025</v>
      </c>
      <c r="N1058" s="125">
        <f t="shared" si="61"/>
        <v>0</v>
      </c>
      <c r="O1058" s="125">
        <f t="shared" si="62"/>
        <v>149124</v>
      </c>
      <c r="P1058" s="125">
        <v>0</v>
      </c>
      <c r="Q1058" s="96">
        <v>2</v>
      </c>
      <c r="R1058" s="96">
        <v>0</v>
      </c>
      <c r="S1058" s="96">
        <v>298248</v>
      </c>
      <c r="T1058" s="96">
        <v>0</v>
      </c>
      <c r="U1058" s="96">
        <v>2</v>
      </c>
      <c r="V1058" s="96">
        <v>0</v>
      </c>
      <c r="W1058" s="96">
        <v>298248</v>
      </c>
    </row>
    <row r="1059" spans="2:23" ht="60">
      <c r="B1059" s="78">
        <v>94</v>
      </c>
      <c r="C1059" s="89" t="s">
        <v>0</v>
      </c>
      <c r="D1059" s="8" t="str">
        <f t="shared" si="60"/>
        <v>94Vigilancia de la salud ambiental</v>
      </c>
      <c r="E1059" s="8" t="s">
        <v>1</v>
      </c>
      <c r="F1059" s="78" t="s">
        <v>277</v>
      </c>
      <c r="G1059" s="78" t="s">
        <v>284</v>
      </c>
      <c r="H1059" s="78" t="s">
        <v>247</v>
      </c>
      <c r="I1059" s="8" t="s">
        <v>248</v>
      </c>
      <c r="J1059" s="8" t="s">
        <v>248</v>
      </c>
      <c r="K1059" s="77" t="s">
        <v>39</v>
      </c>
      <c r="L1059" s="89" t="s">
        <v>244</v>
      </c>
      <c r="M1059" s="8" t="str">
        <f t="shared" si="59"/>
        <v>94Vigilancia de la salud ambientalMARTIRESD. MARZO 2025</v>
      </c>
      <c r="N1059" s="125">
        <f t="shared" si="61"/>
        <v>0</v>
      </c>
      <c r="O1059" s="125">
        <f t="shared" si="62"/>
        <v>149124</v>
      </c>
      <c r="P1059" s="125">
        <v>0</v>
      </c>
      <c r="Q1059" s="96">
        <v>34</v>
      </c>
      <c r="R1059" s="96">
        <v>0</v>
      </c>
      <c r="S1059" s="96">
        <v>5070216</v>
      </c>
      <c r="T1059" s="96">
        <v>0</v>
      </c>
      <c r="U1059" s="96">
        <v>34</v>
      </c>
      <c r="V1059" s="96">
        <v>0</v>
      </c>
      <c r="W1059" s="96">
        <v>5070216</v>
      </c>
    </row>
    <row r="1060" spans="2:23" ht="72">
      <c r="B1060" s="78">
        <v>94</v>
      </c>
      <c r="C1060" s="89" t="s">
        <v>0</v>
      </c>
      <c r="D1060" s="8" t="str">
        <f t="shared" si="60"/>
        <v>94Vigilancia de la salud ambiental</v>
      </c>
      <c r="E1060" s="8" t="s">
        <v>1</v>
      </c>
      <c r="F1060" s="78" t="s">
        <v>277</v>
      </c>
      <c r="G1060" s="78" t="s">
        <v>284</v>
      </c>
      <c r="H1060" s="78" t="s">
        <v>247</v>
      </c>
      <c r="I1060" s="8" t="s">
        <v>248</v>
      </c>
      <c r="J1060" s="8" t="s">
        <v>248</v>
      </c>
      <c r="K1060" s="89" t="s">
        <v>42</v>
      </c>
      <c r="L1060" s="89" t="s">
        <v>244</v>
      </c>
      <c r="M1060" s="8" t="str">
        <f t="shared" si="59"/>
        <v>94Vigilancia de la salud ambientalANTONIO NARIÑOD. MARZO 2025</v>
      </c>
      <c r="N1060" s="125">
        <f t="shared" si="61"/>
        <v>0</v>
      </c>
      <c r="O1060" s="125">
        <f t="shared" si="62"/>
        <v>149124</v>
      </c>
      <c r="P1060" s="125">
        <v>0</v>
      </c>
      <c r="Q1060" s="96">
        <v>3</v>
      </c>
      <c r="R1060" s="96">
        <v>0</v>
      </c>
      <c r="S1060" s="96">
        <v>447372</v>
      </c>
      <c r="T1060" s="96">
        <v>0</v>
      </c>
      <c r="U1060" s="96">
        <v>3</v>
      </c>
      <c r="V1060" s="96">
        <v>0</v>
      </c>
      <c r="W1060" s="96">
        <v>447372</v>
      </c>
    </row>
    <row r="1061" spans="2:23" ht="60">
      <c r="B1061" s="78">
        <v>94</v>
      </c>
      <c r="C1061" s="89" t="s">
        <v>0</v>
      </c>
      <c r="D1061" s="8" t="str">
        <f t="shared" si="60"/>
        <v>94Vigilancia de la salud ambiental</v>
      </c>
      <c r="E1061" s="8" t="s">
        <v>1</v>
      </c>
      <c r="F1061" s="78" t="s">
        <v>277</v>
      </c>
      <c r="G1061" s="78" t="s">
        <v>284</v>
      </c>
      <c r="H1061" s="78" t="s">
        <v>247</v>
      </c>
      <c r="I1061" s="8" t="s">
        <v>248</v>
      </c>
      <c r="J1061" s="8" t="s">
        <v>248</v>
      </c>
      <c r="K1061" s="77" t="s">
        <v>30</v>
      </c>
      <c r="L1061" s="89" t="s">
        <v>244</v>
      </c>
      <c r="M1061" s="8" t="str">
        <f t="shared" si="59"/>
        <v>94Vigilancia de la salud ambientalCANDELARIAD. MARZO 2025</v>
      </c>
      <c r="N1061" s="125">
        <f t="shared" si="61"/>
        <v>0</v>
      </c>
      <c r="O1061" s="125">
        <f t="shared" si="62"/>
        <v>149124</v>
      </c>
      <c r="P1061" s="125">
        <v>0</v>
      </c>
      <c r="Q1061" s="96">
        <v>2</v>
      </c>
      <c r="R1061" s="96">
        <v>0</v>
      </c>
      <c r="S1061" s="96">
        <v>298248</v>
      </c>
      <c r="T1061" s="96">
        <v>0</v>
      </c>
      <c r="U1061" s="96">
        <v>1</v>
      </c>
      <c r="V1061" s="96">
        <v>0</v>
      </c>
      <c r="W1061" s="96">
        <v>149124</v>
      </c>
    </row>
    <row r="1062" spans="2:23" ht="72">
      <c r="B1062" s="78">
        <v>94</v>
      </c>
      <c r="C1062" s="89" t="s">
        <v>0</v>
      </c>
      <c r="D1062" s="8" t="str">
        <f t="shared" si="60"/>
        <v>94Vigilancia de la salud ambiental</v>
      </c>
      <c r="E1062" s="8" t="s">
        <v>1</v>
      </c>
      <c r="F1062" s="78" t="s">
        <v>277</v>
      </c>
      <c r="G1062" s="78" t="s">
        <v>284</v>
      </c>
      <c r="H1062" s="78" t="s">
        <v>247</v>
      </c>
      <c r="I1062" s="8" t="s">
        <v>248</v>
      </c>
      <c r="J1062" s="8" t="s">
        <v>248</v>
      </c>
      <c r="K1062" s="89" t="s">
        <v>41</v>
      </c>
      <c r="L1062" s="89" t="s">
        <v>244</v>
      </c>
      <c r="M1062" s="8" t="str">
        <f t="shared" si="59"/>
        <v>94Vigilancia de la salud ambientalRAFAEL URIBE URIBED. MARZO 2025</v>
      </c>
      <c r="N1062" s="125">
        <f t="shared" si="61"/>
        <v>0</v>
      </c>
      <c r="O1062" s="125">
        <f t="shared" si="62"/>
        <v>149124</v>
      </c>
      <c r="P1062" s="125">
        <v>0</v>
      </c>
      <c r="Q1062" s="96">
        <v>6</v>
      </c>
      <c r="R1062" s="96">
        <v>0</v>
      </c>
      <c r="S1062" s="96">
        <v>894744</v>
      </c>
      <c r="T1062" s="96">
        <v>0</v>
      </c>
      <c r="U1062" s="96">
        <v>6</v>
      </c>
      <c r="V1062" s="96">
        <v>0</v>
      </c>
      <c r="W1062" s="96">
        <v>894744</v>
      </c>
    </row>
    <row r="1063" spans="2:23" ht="60">
      <c r="B1063" s="78">
        <v>95</v>
      </c>
      <c r="C1063" s="89" t="s">
        <v>0</v>
      </c>
      <c r="D1063" s="8" t="str">
        <f t="shared" si="60"/>
        <v>95Vigilancia de la salud ambiental</v>
      </c>
      <c r="E1063" s="8" t="s">
        <v>1</v>
      </c>
      <c r="F1063" s="78" t="s">
        <v>277</v>
      </c>
      <c r="G1063" s="78" t="s">
        <v>285</v>
      </c>
      <c r="H1063" s="78" t="s">
        <v>247</v>
      </c>
      <c r="I1063" s="8" t="s">
        <v>248</v>
      </c>
      <c r="J1063" s="8" t="s">
        <v>248</v>
      </c>
      <c r="K1063" s="77" t="s">
        <v>38</v>
      </c>
      <c r="L1063" s="89" t="s">
        <v>244</v>
      </c>
      <c r="M1063" s="8" t="str">
        <f t="shared" si="59"/>
        <v>95Vigilancia de la salud ambientalSANTA FED. MARZO 2025</v>
      </c>
      <c r="N1063" s="125">
        <f t="shared" si="61"/>
        <v>0</v>
      </c>
      <c r="O1063" s="125">
        <f t="shared" si="62"/>
        <v>149124</v>
      </c>
      <c r="P1063" s="125">
        <v>0</v>
      </c>
      <c r="Q1063" s="96">
        <v>2</v>
      </c>
      <c r="R1063" s="96">
        <v>0</v>
      </c>
      <c r="S1063" s="96">
        <v>298248</v>
      </c>
      <c r="T1063" s="96">
        <v>0</v>
      </c>
      <c r="U1063" s="96">
        <v>2</v>
      </c>
      <c r="V1063" s="96">
        <v>0</v>
      </c>
      <c r="W1063" s="96">
        <v>298248</v>
      </c>
    </row>
    <row r="1064" spans="2:23" ht="60">
      <c r="B1064" s="78">
        <v>95</v>
      </c>
      <c r="C1064" s="89" t="s">
        <v>0</v>
      </c>
      <c r="D1064" s="8" t="str">
        <f t="shared" si="60"/>
        <v>95Vigilancia de la salud ambiental</v>
      </c>
      <c r="E1064" s="8" t="s">
        <v>1</v>
      </c>
      <c r="F1064" s="78" t="s">
        <v>277</v>
      </c>
      <c r="G1064" s="78" t="s">
        <v>285</v>
      </c>
      <c r="H1064" s="78" t="s">
        <v>247</v>
      </c>
      <c r="I1064" s="8" t="s">
        <v>248</v>
      </c>
      <c r="J1064" s="8" t="s">
        <v>248</v>
      </c>
      <c r="K1064" s="89" t="s">
        <v>40</v>
      </c>
      <c r="L1064" s="89" t="s">
        <v>244</v>
      </c>
      <c r="M1064" s="8" t="str">
        <f t="shared" si="59"/>
        <v>95Vigilancia de la salud ambientalSAN CRISTOBALD. MARZO 2025</v>
      </c>
      <c r="N1064" s="125">
        <f t="shared" si="61"/>
        <v>0</v>
      </c>
      <c r="O1064" s="125">
        <f t="shared" si="62"/>
        <v>149124</v>
      </c>
      <c r="P1064" s="125">
        <v>0</v>
      </c>
      <c r="Q1064" s="96">
        <v>2</v>
      </c>
      <c r="R1064" s="96">
        <v>0</v>
      </c>
      <c r="S1064" s="96">
        <v>298248</v>
      </c>
      <c r="T1064" s="96">
        <v>0</v>
      </c>
      <c r="U1064" s="96">
        <v>2</v>
      </c>
      <c r="V1064" s="96">
        <v>0</v>
      </c>
      <c r="W1064" s="96">
        <v>298248</v>
      </c>
    </row>
    <row r="1065" spans="2:23" ht="60">
      <c r="B1065" s="78">
        <v>95</v>
      </c>
      <c r="C1065" s="89" t="s">
        <v>0</v>
      </c>
      <c r="D1065" s="8" t="str">
        <f t="shared" si="60"/>
        <v>95Vigilancia de la salud ambiental</v>
      </c>
      <c r="E1065" s="8" t="s">
        <v>1</v>
      </c>
      <c r="F1065" s="78" t="s">
        <v>277</v>
      </c>
      <c r="G1065" s="78" t="s">
        <v>285</v>
      </c>
      <c r="H1065" s="78" t="s">
        <v>247</v>
      </c>
      <c r="I1065" s="8" t="s">
        <v>248</v>
      </c>
      <c r="J1065" s="8" t="s">
        <v>248</v>
      </c>
      <c r="K1065" s="89" t="s">
        <v>39</v>
      </c>
      <c r="L1065" s="89" t="s">
        <v>244</v>
      </c>
      <c r="M1065" s="8" t="str">
        <f t="shared" si="59"/>
        <v>95Vigilancia de la salud ambientalMARTIRESD. MARZO 2025</v>
      </c>
      <c r="N1065" s="125">
        <f t="shared" si="61"/>
        <v>0</v>
      </c>
      <c r="O1065" s="125">
        <f t="shared" si="62"/>
        <v>149124</v>
      </c>
      <c r="P1065" s="125">
        <v>0</v>
      </c>
      <c r="Q1065" s="96">
        <v>10</v>
      </c>
      <c r="R1065" s="96">
        <v>0</v>
      </c>
      <c r="S1065" s="96">
        <v>1491240</v>
      </c>
      <c r="T1065" s="96">
        <v>0</v>
      </c>
      <c r="U1065" s="96">
        <v>10</v>
      </c>
      <c r="V1065" s="96">
        <v>0</v>
      </c>
      <c r="W1065" s="96">
        <v>1491240</v>
      </c>
    </row>
    <row r="1066" spans="2:23" ht="72">
      <c r="B1066" s="78">
        <v>95</v>
      </c>
      <c r="C1066" s="89" t="s">
        <v>0</v>
      </c>
      <c r="D1066" s="8" t="str">
        <f t="shared" si="60"/>
        <v>95Vigilancia de la salud ambiental</v>
      </c>
      <c r="E1066" s="8" t="s">
        <v>1</v>
      </c>
      <c r="F1066" s="78" t="s">
        <v>277</v>
      </c>
      <c r="G1066" s="78" t="s">
        <v>285</v>
      </c>
      <c r="H1066" s="78" t="s">
        <v>247</v>
      </c>
      <c r="I1066" s="8" t="s">
        <v>248</v>
      </c>
      <c r="J1066" s="8" t="s">
        <v>248</v>
      </c>
      <c r="K1066" s="77" t="s">
        <v>42</v>
      </c>
      <c r="L1066" s="89" t="s">
        <v>244</v>
      </c>
      <c r="M1066" s="8" t="str">
        <f t="shared" si="59"/>
        <v>95Vigilancia de la salud ambientalANTONIO NARIÑOD. MARZO 2025</v>
      </c>
      <c r="N1066" s="125">
        <f t="shared" si="61"/>
        <v>0</v>
      </c>
      <c r="O1066" s="125">
        <f t="shared" si="62"/>
        <v>149124</v>
      </c>
      <c r="P1066" s="125">
        <v>0</v>
      </c>
      <c r="Q1066" s="96">
        <v>2</v>
      </c>
      <c r="R1066" s="96">
        <v>0</v>
      </c>
      <c r="S1066" s="96">
        <v>298248</v>
      </c>
      <c r="T1066" s="96">
        <v>0</v>
      </c>
      <c r="U1066" s="96">
        <v>2</v>
      </c>
      <c r="V1066" s="96">
        <v>0</v>
      </c>
      <c r="W1066" s="96">
        <v>298248</v>
      </c>
    </row>
    <row r="1067" spans="2:23" ht="72">
      <c r="B1067" s="78">
        <v>95</v>
      </c>
      <c r="C1067" s="89" t="s">
        <v>0</v>
      </c>
      <c r="D1067" s="8" t="str">
        <f t="shared" si="60"/>
        <v>95Vigilancia de la salud ambiental</v>
      </c>
      <c r="E1067" s="8" t="s">
        <v>1</v>
      </c>
      <c r="F1067" s="78" t="s">
        <v>277</v>
      </c>
      <c r="G1067" s="78" t="s">
        <v>285</v>
      </c>
      <c r="H1067" s="78" t="s">
        <v>247</v>
      </c>
      <c r="I1067" s="8" t="s">
        <v>248</v>
      </c>
      <c r="J1067" s="8" t="s">
        <v>248</v>
      </c>
      <c r="K1067" s="89" t="s">
        <v>41</v>
      </c>
      <c r="L1067" s="89" t="s">
        <v>244</v>
      </c>
      <c r="M1067" s="8" t="str">
        <f t="shared" si="59"/>
        <v>95Vigilancia de la salud ambientalRAFAEL URIBE URIBED. MARZO 2025</v>
      </c>
      <c r="N1067" s="125">
        <f t="shared" si="61"/>
        <v>0</v>
      </c>
      <c r="O1067" s="125">
        <f t="shared" si="62"/>
        <v>149124</v>
      </c>
      <c r="P1067" s="125">
        <v>0</v>
      </c>
      <c r="Q1067" s="96">
        <v>1</v>
      </c>
      <c r="R1067" s="96">
        <v>0</v>
      </c>
      <c r="S1067" s="96">
        <v>149124</v>
      </c>
      <c r="T1067" s="96">
        <v>0</v>
      </c>
      <c r="U1067" s="96">
        <v>1</v>
      </c>
      <c r="V1067" s="96">
        <v>0</v>
      </c>
      <c r="W1067" s="96">
        <v>149124</v>
      </c>
    </row>
    <row r="1068" spans="2:23" ht="60">
      <c r="B1068" s="78">
        <v>96</v>
      </c>
      <c r="C1068" s="89" t="s">
        <v>0</v>
      </c>
      <c r="D1068" s="8" t="str">
        <f t="shared" si="60"/>
        <v>96Vigilancia de la salud ambiental</v>
      </c>
      <c r="E1068" s="8" t="s">
        <v>1</v>
      </c>
      <c r="F1068" s="78" t="s">
        <v>277</v>
      </c>
      <c r="G1068" s="78" t="s">
        <v>286</v>
      </c>
      <c r="H1068" s="78" t="s">
        <v>247</v>
      </c>
      <c r="I1068" s="8" t="s">
        <v>248</v>
      </c>
      <c r="J1068" s="8" t="s">
        <v>248</v>
      </c>
      <c r="K1068" s="89" t="s">
        <v>40</v>
      </c>
      <c r="L1068" s="89" t="s">
        <v>244</v>
      </c>
      <c r="M1068" s="8" t="str">
        <f t="shared" si="59"/>
        <v>96Vigilancia de la salud ambientalSAN CRISTOBALD. MARZO 2025</v>
      </c>
      <c r="N1068" s="125">
        <f t="shared" si="61"/>
        <v>0</v>
      </c>
      <c r="O1068" s="125">
        <f t="shared" si="62"/>
        <v>90168</v>
      </c>
      <c r="P1068" s="125">
        <v>0</v>
      </c>
      <c r="Q1068" s="96">
        <v>1</v>
      </c>
      <c r="R1068" s="96">
        <v>0</v>
      </c>
      <c r="S1068" s="96">
        <v>90168</v>
      </c>
      <c r="T1068" s="96">
        <v>0</v>
      </c>
      <c r="U1068" s="96">
        <v>1</v>
      </c>
      <c r="V1068" s="96">
        <v>0</v>
      </c>
      <c r="W1068" s="96">
        <v>90168</v>
      </c>
    </row>
    <row r="1069" spans="2:23" ht="60">
      <c r="B1069" s="78">
        <v>96</v>
      </c>
      <c r="C1069" s="89" t="s">
        <v>0</v>
      </c>
      <c r="D1069" s="8" t="str">
        <f t="shared" si="60"/>
        <v>96Vigilancia de la salud ambiental</v>
      </c>
      <c r="E1069" s="8" t="s">
        <v>1</v>
      </c>
      <c r="F1069" s="78" t="s">
        <v>277</v>
      </c>
      <c r="G1069" s="78" t="s">
        <v>286</v>
      </c>
      <c r="H1069" s="78" t="s">
        <v>247</v>
      </c>
      <c r="I1069" s="8" t="s">
        <v>248</v>
      </c>
      <c r="J1069" s="8" t="s">
        <v>248</v>
      </c>
      <c r="K1069" s="77" t="s">
        <v>30</v>
      </c>
      <c r="L1069" s="89" t="s">
        <v>244</v>
      </c>
      <c r="M1069" s="8" t="str">
        <f t="shared" si="59"/>
        <v>96Vigilancia de la salud ambientalCANDELARIAD. MARZO 2025</v>
      </c>
      <c r="N1069" s="125">
        <f t="shared" si="61"/>
        <v>0</v>
      </c>
      <c r="O1069" s="125">
        <f t="shared" si="62"/>
        <v>0</v>
      </c>
      <c r="P1069" s="125">
        <v>0</v>
      </c>
      <c r="Q1069" s="96">
        <v>0</v>
      </c>
      <c r="R1069" s="96">
        <v>0</v>
      </c>
      <c r="S1069" s="96">
        <v>0</v>
      </c>
      <c r="T1069" s="96">
        <v>0</v>
      </c>
      <c r="U1069" s="96">
        <v>0</v>
      </c>
      <c r="V1069" s="96">
        <v>0</v>
      </c>
      <c r="W1069" s="96">
        <v>0</v>
      </c>
    </row>
    <row r="1070" spans="2:23" ht="72">
      <c r="B1070" s="78">
        <v>96</v>
      </c>
      <c r="C1070" s="89" t="s">
        <v>0</v>
      </c>
      <c r="D1070" s="8" t="str">
        <f t="shared" si="60"/>
        <v>96Vigilancia de la salud ambiental</v>
      </c>
      <c r="E1070" s="8" t="s">
        <v>1</v>
      </c>
      <c r="F1070" s="78" t="s">
        <v>277</v>
      </c>
      <c r="G1070" s="78" t="s">
        <v>286</v>
      </c>
      <c r="H1070" s="78" t="s">
        <v>247</v>
      </c>
      <c r="I1070" s="8" t="s">
        <v>248</v>
      </c>
      <c r="J1070" s="8" t="s">
        <v>248</v>
      </c>
      <c r="K1070" s="77" t="s">
        <v>41</v>
      </c>
      <c r="L1070" s="89" t="s">
        <v>244</v>
      </c>
      <c r="M1070" s="8" t="str">
        <f t="shared" si="59"/>
        <v>96Vigilancia de la salud ambientalRAFAEL URIBE URIBED. MARZO 2025</v>
      </c>
      <c r="N1070" s="125">
        <f t="shared" si="61"/>
        <v>0</v>
      </c>
      <c r="O1070" s="125">
        <f t="shared" si="62"/>
        <v>90168</v>
      </c>
      <c r="P1070" s="125">
        <v>0</v>
      </c>
      <c r="Q1070" s="96">
        <v>1</v>
      </c>
      <c r="R1070" s="96">
        <v>0</v>
      </c>
      <c r="S1070" s="96">
        <v>90168</v>
      </c>
      <c r="T1070" s="96">
        <v>0</v>
      </c>
      <c r="U1070" s="96">
        <v>1</v>
      </c>
      <c r="V1070" s="96">
        <v>0</v>
      </c>
      <c r="W1070" s="96">
        <v>90168</v>
      </c>
    </row>
    <row r="1071" spans="2:23" ht="60">
      <c r="B1071" s="78">
        <v>97</v>
      </c>
      <c r="C1071" s="89" t="s">
        <v>0</v>
      </c>
      <c r="D1071" s="8" t="str">
        <f t="shared" si="60"/>
        <v>97Vigilancia de la salud ambiental</v>
      </c>
      <c r="E1071" s="8" t="s">
        <v>1</v>
      </c>
      <c r="F1071" s="78" t="s">
        <v>277</v>
      </c>
      <c r="G1071" s="78" t="s">
        <v>287</v>
      </c>
      <c r="H1071" s="78" t="s">
        <v>247</v>
      </c>
      <c r="I1071" s="8" t="s">
        <v>248</v>
      </c>
      <c r="J1071" s="8" t="s">
        <v>248</v>
      </c>
      <c r="K1071" s="77" t="s">
        <v>38</v>
      </c>
      <c r="L1071" s="89" t="s">
        <v>244</v>
      </c>
      <c r="M1071" s="8" t="str">
        <f t="shared" si="59"/>
        <v>97Vigilancia de la salud ambientalSANTA FED. MARZO 2025</v>
      </c>
      <c r="N1071" s="125">
        <f t="shared" si="61"/>
        <v>0</v>
      </c>
      <c r="O1071" s="125">
        <f t="shared" si="62"/>
        <v>58956</v>
      </c>
      <c r="P1071" s="125">
        <v>0</v>
      </c>
      <c r="Q1071" s="96">
        <v>72</v>
      </c>
      <c r="R1071" s="96">
        <v>0</v>
      </c>
      <c r="S1071" s="96">
        <v>4244832</v>
      </c>
      <c r="T1071" s="96">
        <v>0</v>
      </c>
      <c r="U1071" s="96">
        <v>69</v>
      </c>
      <c r="V1071" s="96">
        <v>0</v>
      </c>
      <c r="W1071" s="96">
        <v>4067964</v>
      </c>
    </row>
    <row r="1072" spans="2:23" ht="60">
      <c r="B1072" s="78">
        <v>97</v>
      </c>
      <c r="C1072" s="89" t="s">
        <v>0</v>
      </c>
      <c r="D1072" s="8" t="str">
        <f t="shared" si="60"/>
        <v>97Vigilancia de la salud ambiental</v>
      </c>
      <c r="E1072" s="8" t="s">
        <v>1</v>
      </c>
      <c r="F1072" s="78" t="s">
        <v>277</v>
      </c>
      <c r="G1072" s="78" t="s">
        <v>287</v>
      </c>
      <c r="H1072" s="78" t="s">
        <v>247</v>
      </c>
      <c r="I1072" s="8" t="s">
        <v>248</v>
      </c>
      <c r="J1072" s="8" t="s">
        <v>248</v>
      </c>
      <c r="K1072" s="89" t="s">
        <v>40</v>
      </c>
      <c r="L1072" s="89" t="s">
        <v>244</v>
      </c>
      <c r="M1072" s="8" t="str">
        <f t="shared" si="59"/>
        <v>97Vigilancia de la salud ambientalSAN CRISTOBALD. MARZO 2025</v>
      </c>
      <c r="N1072" s="125">
        <f t="shared" si="61"/>
        <v>0</v>
      </c>
      <c r="O1072" s="125">
        <f t="shared" si="62"/>
        <v>58956</v>
      </c>
      <c r="P1072" s="125">
        <v>0</v>
      </c>
      <c r="Q1072" s="96">
        <v>79</v>
      </c>
      <c r="R1072" s="96">
        <v>0</v>
      </c>
      <c r="S1072" s="96">
        <v>4657524</v>
      </c>
      <c r="T1072" s="96">
        <v>0</v>
      </c>
      <c r="U1072" s="96">
        <v>79</v>
      </c>
      <c r="V1072" s="96">
        <v>0</v>
      </c>
      <c r="W1072" s="96">
        <v>4657524</v>
      </c>
    </row>
    <row r="1073" spans="2:23" ht="60">
      <c r="B1073" s="78">
        <v>97</v>
      </c>
      <c r="C1073" s="89" t="s">
        <v>0</v>
      </c>
      <c r="D1073" s="8" t="str">
        <f t="shared" si="60"/>
        <v>97Vigilancia de la salud ambiental</v>
      </c>
      <c r="E1073" s="8" t="s">
        <v>1</v>
      </c>
      <c r="F1073" s="78" t="s">
        <v>277</v>
      </c>
      <c r="G1073" s="78" t="s">
        <v>287</v>
      </c>
      <c r="H1073" s="78" t="s">
        <v>247</v>
      </c>
      <c r="I1073" s="8" t="s">
        <v>248</v>
      </c>
      <c r="J1073" s="8" t="s">
        <v>248</v>
      </c>
      <c r="K1073" s="77" t="s">
        <v>39</v>
      </c>
      <c r="L1073" s="89" t="s">
        <v>244</v>
      </c>
      <c r="M1073" s="8" t="str">
        <f t="shared" si="59"/>
        <v>97Vigilancia de la salud ambientalMARTIRESD. MARZO 2025</v>
      </c>
      <c r="N1073" s="125">
        <f t="shared" si="61"/>
        <v>0</v>
      </c>
      <c r="O1073" s="125">
        <f t="shared" si="62"/>
        <v>58956</v>
      </c>
      <c r="P1073" s="125">
        <v>0</v>
      </c>
      <c r="Q1073" s="96">
        <v>52</v>
      </c>
      <c r="R1073" s="96">
        <v>0</v>
      </c>
      <c r="S1073" s="96">
        <v>3065712</v>
      </c>
      <c r="T1073" s="96">
        <v>0</v>
      </c>
      <c r="U1073" s="96">
        <v>52</v>
      </c>
      <c r="V1073" s="96">
        <v>0</v>
      </c>
      <c r="W1073" s="96">
        <v>3065712</v>
      </c>
    </row>
    <row r="1074" spans="2:23" ht="72">
      <c r="B1074" s="78">
        <v>97</v>
      </c>
      <c r="C1074" s="89" t="s">
        <v>0</v>
      </c>
      <c r="D1074" s="8" t="str">
        <f t="shared" si="60"/>
        <v>97Vigilancia de la salud ambiental</v>
      </c>
      <c r="E1074" s="8" t="s">
        <v>1</v>
      </c>
      <c r="F1074" s="78" t="s">
        <v>277</v>
      </c>
      <c r="G1074" s="78" t="s">
        <v>287</v>
      </c>
      <c r="H1074" s="78" t="s">
        <v>247</v>
      </c>
      <c r="I1074" s="8" t="s">
        <v>248</v>
      </c>
      <c r="J1074" s="8" t="s">
        <v>248</v>
      </c>
      <c r="K1074" s="89" t="s">
        <v>42</v>
      </c>
      <c r="L1074" s="89" t="s">
        <v>244</v>
      </c>
      <c r="M1074" s="8" t="str">
        <f t="shared" si="59"/>
        <v>97Vigilancia de la salud ambientalANTONIO NARIÑOD. MARZO 2025</v>
      </c>
      <c r="N1074" s="125">
        <f t="shared" si="61"/>
        <v>0</v>
      </c>
      <c r="O1074" s="125">
        <f t="shared" si="62"/>
        <v>58956</v>
      </c>
      <c r="P1074" s="125">
        <v>0</v>
      </c>
      <c r="Q1074" s="96">
        <v>68</v>
      </c>
      <c r="R1074" s="96">
        <v>0</v>
      </c>
      <c r="S1074" s="96">
        <v>4009008</v>
      </c>
      <c r="T1074" s="96">
        <v>0</v>
      </c>
      <c r="U1074" s="96">
        <v>68</v>
      </c>
      <c r="V1074" s="96">
        <v>0</v>
      </c>
      <c r="W1074" s="96">
        <v>4009008</v>
      </c>
    </row>
    <row r="1075" spans="2:23" ht="60">
      <c r="B1075" s="78">
        <v>97</v>
      </c>
      <c r="C1075" s="89" t="s">
        <v>0</v>
      </c>
      <c r="D1075" s="8" t="str">
        <f t="shared" si="60"/>
        <v>97Vigilancia de la salud ambiental</v>
      </c>
      <c r="E1075" s="8" t="s">
        <v>1</v>
      </c>
      <c r="F1075" s="78" t="s">
        <v>277</v>
      </c>
      <c r="G1075" s="78" t="s">
        <v>287</v>
      </c>
      <c r="H1075" s="78" t="s">
        <v>247</v>
      </c>
      <c r="I1075" s="8" t="s">
        <v>248</v>
      </c>
      <c r="J1075" s="8" t="s">
        <v>248</v>
      </c>
      <c r="K1075" s="89" t="s">
        <v>30</v>
      </c>
      <c r="L1075" s="89" t="s">
        <v>244</v>
      </c>
      <c r="M1075" s="8" t="str">
        <f t="shared" si="59"/>
        <v>97Vigilancia de la salud ambientalCANDELARIAD. MARZO 2025</v>
      </c>
      <c r="N1075" s="125">
        <f t="shared" si="61"/>
        <v>0</v>
      </c>
      <c r="O1075" s="125">
        <f t="shared" si="62"/>
        <v>58956</v>
      </c>
      <c r="P1075" s="125">
        <v>0</v>
      </c>
      <c r="Q1075" s="96">
        <v>15</v>
      </c>
      <c r="R1075" s="96">
        <v>0</v>
      </c>
      <c r="S1075" s="96">
        <v>884340</v>
      </c>
      <c r="T1075" s="96">
        <v>0</v>
      </c>
      <c r="U1075" s="96">
        <v>15</v>
      </c>
      <c r="V1075" s="96">
        <v>0</v>
      </c>
      <c r="W1075" s="96">
        <v>884340</v>
      </c>
    </row>
    <row r="1076" spans="2:23" ht="72">
      <c r="B1076" s="78">
        <v>97</v>
      </c>
      <c r="C1076" s="89" t="s">
        <v>0</v>
      </c>
      <c r="D1076" s="8" t="str">
        <f t="shared" si="60"/>
        <v>97Vigilancia de la salud ambiental</v>
      </c>
      <c r="E1076" s="8" t="s">
        <v>1</v>
      </c>
      <c r="F1076" s="78" t="s">
        <v>277</v>
      </c>
      <c r="G1076" s="78" t="s">
        <v>287</v>
      </c>
      <c r="H1076" s="78" t="s">
        <v>247</v>
      </c>
      <c r="I1076" s="8" t="s">
        <v>248</v>
      </c>
      <c r="J1076" s="8" t="s">
        <v>248</v>
      </c>
      <c r="K1076" s="77" t="s">
        <v>41</v>
      </c>
      <c r="L1076" s="89" t="s">
        <v>244</v>
      </c>
      <c r="M1076" s="8" t="str">
        <f t="shared" si="59"/>
        <v>97Vigilancia de la salud ambientalRAFAEL URIBE URIBED. MARZO 2025</v>
      </c>
      <c r="N1076" s="125">
        <f t="shared" si="61"/>
        <v>0</v>
      </c>
      <c r="O1076" s="125">
        <f t="shared" si="62"/>
        <v>58956</v>
      </c>
      <c r="P1076" s="125">
        <v>0</v>
      </c>
      <c r="Q1076" s="96">
        <v>103</v>
      </c>
      <c r="R1076" s="96">
        <v>0</v>
      </c>
      <c r="S1076" s="96">
        <v>6072468</v>
      </c>
      <c r="T1076" s="96">
        <v>0</v>
      </c>
      <c r="U1076" s="96">
        <v>103</v>
      </c>
      <c r="V1076" s="96">
        <v>0</v>
      </c>
      <c r="W1076" s="96">
        <v>6072468</v>
      </c>
    </row>
    <row r="1077" spans="2:23" ht="60">
      <c r="B1077" s="78">
        <v>99</v>
      </c>
      <c r="C1077" s="89" t="s">
        <v>0</v>
      </c>
      <c r="D1077" s="8" t="str">
        <f t="shared" si="60"/>
        <v>99Vigilancia de la salud ambiental</v>
      </c>
      <c r="E1077" s="8" t="s">
        <v>1</v>
      </c>
      <c r="F1077" s="78" t="s">
        <v>277</v>
      </c>
      <c r="G1077" s="78" t="s">
        <v>288</v>
      </c>
      <c r="H1077" s="78" t="s">
        <v>247</v>
      </c>
      <c r="I1077" s="8" t="s">
        <v>248</v>
      </c>
      <c r="J1077" s="8" t="s">
        <v>248</v>
      </c>
      <c r="K1077" s="89" t="s">
        <v>38</v>
      </c>
      <c r="L1077" s="89" t="s">
        <v>244</v>
      </c>
      <c r="M1077" s="8" t="str">
        <f t="shared" si="59"/>
        <v>99Vigilancia de la salud ambientalSANTA FED. MARZO 2025</v>
      </c>
      <c r="N1077" s="125">
        <f t="shared" si="61"/>
        <v>0</v>
      </c>
      <c r="O1077" s="125">
        <f t="shared" si="62"/>
        <v>497080</v>
      </c>
      <c r="P1077" s="125">
        <v>0</v>
      </c>
      <c r="Q1077" s="96">
        <v>3</v>
      </c>
      <c r="R1077" s="96">
        <v>0</v>
      </c>
      <c r="S1077" s="96">
        <v>1491240</v>
      </c>
      <c r="T1077" s="96">
        <v>0</v>
      </c>
      <c r="U1077" s="96">
        <v>3</v>
      </c>
      <c r="V1077" s="96">
        <v>0</v>
      </c>
      <c r="W1077" s="96">
        <v>1491240</v>
      </c>
    </row>
    <row r="1078" spans="2:23" ht="60">
      <c r="B1078" s="78">
        <v>99</v>
      </c>
      <c r="C1078" s="89" t="s">
        <v>0</v>
      </c>
      <c r="D1078" s="8" t="str">
        <f t="shared" si="60"/>
        <v>99Vigilancia de la salud ambiental</v>
      </c>
      <c r="E1078" s="8" t="s">
        <v>1</v>
      </c>
      <c r="F1078" s="78" t="s">
        <v>277</v>
      </c>
      <c r="G1078" s="78" t="s">
        <v>288</v>
      </c>
      <c r="H1078" s="78" t="s">
        <v>247</v>
      </c>
      <c r="I1078" s="8" t="s">
        <v>248</v>
      </c>
      <c r="J1078" s="8" t="s">
        <v>248</v>
      </c>
      <c r="K1078" s="77" t="s">
        <v>40</v>
      </c>
      <c r="L1078" s="89" t="s">
        <v>244</v>
      </c>
      <c r="M1078" s="8" t="str">
        <f t="shared" si="59"/>
        <v>99Vigilancia de la salud ambientalSAN CRISTOBALD. MARZO 2025</v>
      </c>
      <c r="N1078" s="125">
        <f t="shared" si="61"/>
        <v>0</v>
      </c>
      <c r="O1078" s="125">
        <f t="shared" si="62"/>
        <v>497080</v>
      </c>
      <c r="P1078" s="125">
        <v>0</v>
      </c>
      <c r="Q1078" s="96">
        <v>8</v>
      </c>
      <c r="R1078" s="96">
        <v>0</v>
      </c>
      <c r="S1078" s="96">
        <v>3976640</v>
      </c>
      <c r="T1078" s="96">
        <v>0</v>
      </c>
      <c r="U1078" s="96">
        <v>8</v>
      </c>
      <c r="V1078" s="96">
        <v>0</v>
      </c>
      <c r="W1078" s="96">
        <v>3976640</v>
      </c>
    </row>
    <row r="1079" spans="2:23" ht="60">
      <c r="B1079" s="78">
        <v>99</v>
      </c>
      <c r="C1079" s="89" t="s">
        <v>0</v>
      </c>
      <c r="D1079" s="8" t="str">
        <f t="shared" si="60"/>
        <v>99Vigilancia de la salud ambiental</v>
      </c>
      <c r="E1079" s="8" t="s">
        <v>1</v>
      </c>
      <c r="F1079" s="78" t="s">
        <v>277</v>
      </c>
      <c r="G1079" s="78" t="s">
        <v>288</v>
      </c>
      <c r="H1079" s="78" t="s">
        <v>247</v>
      </c>
      <c r="I1079" s="8" t="s">
        <v>248</v>
      </c>
      <c r="J1079" s="8" t="s">
        <v>248</v>
      </c>
      <c r="K1079" s="89" t="s">
        <v>39</v>
      </c>
      <c r="L1079" s="89" t="s">
        <v>244</v>
      </c>
      <c r="M1079" s="8" t="str">
        <f t="shared" si="59"/>
        <v>99Vigilancia de la salud ambientalMARTIRESD. MARZO 2025</v>
      </c>
      <c r="N1079" s="125">
        <f t="shared" si="61"/>
        <v>0</v>
      </c>
      <c r="O1079" s="125">
        <f t="shared" si="62"/>
        <v>497080</v>
      </c>
      <c r="P1079" s="125">
        <v>0</v>
      </c>
      <c r="Q1079" s="96">
        <v>3</v>
      </c>
      <c r="R1079" s="96">
        <v>0</v>
      </c>
      <c r="S1079" s="96">
        <v>1491240</v>
      </c>
      <c r="T1079" s="96">
        <v>0</v>
      </c>
      <c r="U1079" s="96">
        <v>3</v>
      </c>
      <c r="V1079" s="96">
        <v>0</v>
      </c>
      <c r="W1079" s="96">
        <v>1491240</v>
      </c>
    </row>
    <row r="1080" spans="2:23" ht="72">
      <c r="B1080" s="78">
        <v>99</v>
      </c>
      <c r="C1080" s="89" t="s">
        <v>0</v>
      </c>
      <c r="D1080" s="8" t="str">
        <f t="shared" si="60"/>
        <v>99Vigilancia de la salud ambiental</v>
      </c>
      <c r="E1080" s="8" t="s">
        <v>1</v>
      </c>
      <c r="F1080" s="78" t="s">
        <v>277</v>
      </c>
      <c r="G1080" s="78" t="s">
        <v>288</v>
      </c>
      <c r="H1080" s="78" t="s">
        <v>247</v>
      </c>
      <c r="I1080" s="8" t="s">
        <v>248</v>
      </c>
      <c r="J1080" s="8" t="s">
        <v>248</v>
      </c>
      <c r="K1080" s="77" t="s">
        <v>42</v>
      </c>
      <c r="L1080" s="89" t="s">
        <v>244</v>
      </c>
      <c r="M1080" s="8" t="str">
        <f t="shared" si="59"/>
        <v>99Vigilancia de la salud ambientalANTONIO NARIÑOD. MARZO 2025</v>
      </c>
      <c r="N1080" s="125">
        <f t="shared" si="61"/>
        <v>0</v>
      </c>
      <c r="O1080" s="125">
        <f t="shared" si="62"/>
        <v>497080</v>
      </c>
      <c r="P1080" s="125">
        <v>0</v>
      </c>
      <c r="Q1080" s="96">
        <v>3</v>
      </c>
      <c r="R1080" s="96">
        <v>0</v>
      </c>
      <c r="S1080" s="96">
        <v>1491240</v>
      </c>
      <c r="T1080" s="96">
        <v>0</v>
      </c>
      <c r="U1080" s="96">
        <v>3</v>
      </c>
      <c r="V1080" s="96">
        <v>0</v>
      </c>
      <c r="W1080" s="96">
        <v>1491240</v>
      </c>
    </row>
    <row r="1081" spans="2:23" ht="60">
      <c r="B1081" s="78">
        <v>99</v>
      </c>
      <c r="C1081" s="89" t="s">
        <v>0</v>
      </c>
      <c r="D1081" s="8" t="str">
        <f t="shared" si="60"/>
        <v>99Vigilancia de la salud ambiental</v>
      </c>
      <c r="E1081" s="8" t="s">
        <v>1</v>
      </c>
      <c r="F1081" s="78" t="s">
        <v>277</v>
      </c>
      <c r="G1081" s="78" t="s">
        <v>288</v>
      </c>
      <c r="H1081" s="78" t="s">
        <v>247</v>
      </c>
      <c r="I1081" s="8" t="s">
        <v>248</v>
      </c>
      <c r="J1081" s="8" t="s">
        <v>248</v>
      </c>
      <c r="K1081" s="89" t="s">
        <v>30</v>
      </c>
      <c r="L1081" s="89" t="s">
        <v>244</v>
      </c>
      <c r="M1081" s="8" t="str">
        <f t="shared" si="59"/>
        <v>99Vigilancia de la salud ambientalCANDELARIAD. MARZO 2025</v>
      </c>
      <c r="N1081" s="125">
        <f t="shared" si="61"/>
        <v>0</v>
      </c>
      <c r="O1081" s="125">
        <f t="shared" si="62"/>
        <v>0</v>
      </c>
      <c r="P1081" s="125">
        <v>0</v>
      </c>
      <c r="Q1081" s="96">
        <v>0</v>
      </c>
      <c r="R1081" s="96">
        <v>0</v>
      </c>
      <c r="S1081" s="96">
        <v>0</v>
      </c>
      <c r="T1081" s="96">
        <v>0</v>
      </c>
      <c r="U1081" s="96">
        <v>0</v>
      </c>
      <c r="V1081" s="96">
        <v>0</v>
      </c>
      <c r="W1081" s="96">
        <v>0</v>
      </c>
    </row>
    <row r="1082" spans="2:23" ht="72">
      <c r="B1082" s="78">
        <v>99</v>
      </c>
      <c r="C1082" s="89" t="s">
        <v>0</v>
      </c>
      <c r="D1082" s="8" t="str">
        <f t="shared" si="60"/>
        <v>99Vigilancia de la salud ambiental</v>
      </c>
      <c r="E1082" s="8" t="s">
        <v>1</v>
      </c>
      <c r="F1082" s="78" t="s">
        <v>277</v>
      </c>
      <c r="G1082" s="78" t="s">
        <v>288</v>
      </c>
      <c r="H1082" s="78" t="s">
        <v>247</v>
      </c>
      <c r="I1082" s="8" t="s">
        <v>248</v>
      </c>
      <c r="J1082" s="8" t="s">
        <v>248</v>
      </c>
      <c r="K1082" s="77" t="s">
        <v>41</v>
      </c>
      <c r="L1082" s="89" t="s">
        <v>244</v>
      </c>
      <c r="M1082" s="8" t="str">
        <f t="shared" si="59"/>
        <v>99Vigilancia de la salud ambientalRAFAEL URIBE URIBED. MARZO 2025</v>
      </c>
      <c r="N1082" s="125">
        <f t="shared" si="61"/>
        <v>0</v>
      </c>
      <c r="O1082" s="125">
        <f t="shared" si="62"/>
        <v>497080</v>
      </c>
      <c r="P1082" s="125">
        <v>0</v>
      </c>
      <c r="Q1082" s="96">
        <v>8</v>
      </c>
      <c r="R1082" s="96">
        <v>0</v>
      </c>
      <c r="S1082" s="96">
        <v>3976640</v>
      </c>
      <c r="T1082" s="96">
        <v>0</v>
      </c>
      <c r="U1082" s="96">
        <v>8</v>
      </c>
      <c r="V1082" s="96">
        <v>0</v>
      </c>
      <c r="W1082" s="96">
        <v>3976640</v>
      </c>
    </row>
    <row r="1083" spans="2:23" ht="60">
      <c r="B1083" s="78">
        <v>104</v>
      </c>
      <c r="C1083" s="89" t="s">
        <v>0</v>
      </c>
      <c r="D1083" s="8" t="str">
        <f t="shared" si="60"/>
        <v>104Vigilancia de la salud ambiental</v>
      </c>
      <c r="E1083" s="8" t="s">
        <v>1</v>
      </c>
      <c r="F1083" s="78" t="s">
        <v>277</v>
      </c>
      <c r="G1083" s="78" t="s">
        <v>289</v>
      </c>
      <c r="H1083" s="78" t="s">
        <v>247</v>
      </c>
      <c r="I1083" s="8" t="s">
        <v>248</v>
      </c>
      <c r="J1083" s="8" t="s">
        <v>248</v>
      </c>
      <c r="K1083" s="89" t="s">
        <v>38</v>
      </c>
      <c r="L1083" s="89" t="s">
        <v>244</v>
      </c>
      <c r="M1083" s="8" t="str">
        <f t="shared" si="59"/>
        <v>104Vigilancia de la salud ambientalSANTA FED. MARZO 2025</v>
      </c>
      <c r="N1083" s="125">
        <f t="shared" si="61"/>
        <v>0</v>
      </c>
      <c r="O1083" s="125">
        <f t="shared" si="62"/>
        <v>90168</v>
      </c>
      <c r="P1083" s="125">
        <v>0</v>
      </c>
      <c r="Q1083" s="96">
        <v>229</v>
      </c>
      <c r="R1083" s="96">
        <v>0</v>
      </c>
      <c r="S1083" s="96">
        <v>20648472</v>
      </c>
      <c r="T1083" s="96">
        <v>0</v>
      </c>
      <c r="U1083" s="96">
        <v>225</v>
      </c>
      <c r="V1083" s="96">
        <v>0</v>
      </c>
      <c r="W1083" s="96">
        <v>20287800</v>
      </c>
    </row>
    <row r="1084" spans="2:23" ht="60">
      <c r="B1084" s="78">
        <v>104</v>
      </c>
      <c r="C1084" s="89" t="s">
        <v>0</v>
      </c>
      <c r="D1084" s="8" t="str">
        <f t="shared" si="60"/>
        <v>104Vigilancia de la salud ambiental</v>
      </c>
      <c r="E1084" s="8" t="s">
        <v>1</v>
      </c>
      <c r="F1084" s="78" t="s">
        <v>277</v>
      </c>
      <c r="G1084" s="78" t="s">
        <v>289</v>
      </c>
      <c r="H1084" s="78" t="s">
        <v>247</v>
      </c>
      <c r="I1084" s="8" t="s">
        <v>248</v>
      </c>
      <c r="J1084" s="8" t="s">
        <v>248</v>
      </c>
      <c r="K1084" s="77" t="s">
        <v>40</v>
      </c>
      <c r="L1084" s="89" t="s">
        <v>244</v>
      </c>
      <c r="M1084" s="8" t="str">
        <f t="shared" si="59"/>
        <v>104Vigilancia de la salud ambientalSAN CRISTOBALD. MARZO 2025</v>
      </c>
      <c r="N1084" s="125">
        <f t="shared" si="61"/>
        <v>0</v>
      </c>
      <c r="O1084" s="125">
        <f t="shared" si="62"/>
        <v>90168</v>
      </c>
      <c r="P1084" s="125">
        <v>0</v>
      </c>
      <c r="Q1084" s="96">
        <v>215</v>
      </c>
      <c r="R1084" s="96">
        <v>0</v>
      </c>
      <c r="S1084" s="96">
        <v>19386120</v>
      </c>
      <c r="T1084" s="96">
        <v>0</v>
      </c>
      <c r="U1084" s="96">
        <v>211</v>
      </c>
      <c r="V1084" s="96">
        <v>0</v>
      </c>
      <c r="W1084" s="96">
        <v>19025448</v>
      </c>
    </row>
    <row r="1085" spans="2:23" ht="60">
      <c r="B1085" s="78">
        <v>104</v>
      </c>
      <c r="C1085" s="89" t="s">
        <v>0</v>
      </c>
      <c r="D1085" s="8" t="str">
        <f t="shared" si="60"/>
        <v>104Vigilancia de la salud ambiental</v>
      </c>
      <c r="E1085" s="8" t="s">
        <v>1</v>
      </c>
      <c r="F1085" s="78" t="s">
        <v>277</v>
      </c>
      <c r="G1085" s="78" t="s">
        <v>289</v>
      </c>
      <c r="H1085" s="78" t="s">
        <v>247</v>
      </c>
      <c r="I1085" s="8" t="s">
        <v>248</v>
      </c>
      <c r="J1085" s="8" t="s">
        <v>248</v>
      </c>
      <c r="K1085" s="89" t="s">
        <v>39</v>
      </c>
      <c r="L1085" s="89" t="s">
        <v>244</v>
      </c>
      <c r="M1085" s="8" t="str">
        <f t="shared" si="59"/>
        <v>104Vigilancia de la salud ambientalMARTIRESD. MARZO 2025</v>
      </c>
      <c r="N1085" s="125">
        <f t="shared" si="61"/>
        <v>0</v>
      </c>
      <c r="O1085" s="125">
        <f t="shared" si="62"/>
        <v>90168</v>
      </c>
      <c r="P1085" s="125">
        <v>0</v>
      </c>
      <c r="Q1085" s="96">
        <v>265</v>
      </c>
      <c r="R1085" s="96">
        <v>0</v>
      </c>
      <c r="S1085" s="96">
        <v>23894520</v>
      </c>
      <c r="T1085" s="96">
        <v>0</v>
      </c>
      <c r="U1085" s="96">
        <v>265</v>
      </c>
      <c r="V1085" s="96">
        <v>0</v>
      </c>
      <c r="W1085" s="96">
        <v>23894520</v>
      </c>
    </row>
    <row r="1086" spans="2:23" ht="72">
      <c r="B1086" s="78">
        <v>104</v>
      </c>
      <c r="C1086" s="89" t="s">
        <v>0</v>
      </c>
      <c r="D1086" s="8" t="str">
        <f t="shared" si="60"/>
        <v>104Vigilancia de la salud ambiental</v>
      </c>
      <c r="E1086" s="8" t="s">
        <v>1</v>
      </c>
      <c r="F1086" s="78" t="s">
        <v>277</v>
      </c>
      <c r="G1086" s="78" t="s">
        <v>289</v>
      </c>
      <c r="H1086" s="78" t="s">
        <v>247</v>
      </c>
      <c r="I1086" s="8" t="s">
        <v>248</v>
      </c>
      <c r="J1086" s="8" t="s">
        <v>248</v>
      </c>
      <c r="K1086" s="89" t="s">
        <v>42</v>
      </c>
      <c r="L1086" s="89" t="s">
        <v>244</v>
      </c>
      <c r="M1086" s="8" t="str">
        <f t="shared" si="59"/>
        <v>104Vigilancia de la salud ambientalANTONIO NARIÑOD. MARZO 2025</v>
      </c>
      <c r="N1086" s="125">
        <f t="shared" si="61"/>
        <v>0</v>
      </c>
      <c r="O1086" s="125">
        <f t="shared" si="62"/>
        <v>90168</v>
      </c>
      <c r="P1086" s="125">
        <v>0</v>
      </c>
      <c r="Q1086" s="96">
        <v>177</v>
      </c>
      <c r="R1086" s="96">
        <v>0</v>
      </c>
      <c r="S1086" s="96">
        <v>15959736</v>
      </c>
      <c r="T1086" s="96">
        <v>0</v>
      </c>
      <c r="U1086" s="96">
        <v>177</v>
      </c>
      <c r="V1086" s="96">
        <v>0</v>
      </c>
      <c r="W1086" s="96">
        <v>15959736</v>
      </c>
    </row>
    <row r="1087" spans="2:23" ht="60">
      <c r="B1087" s="78">
        <v>104</v>
      </c>
      <c r="C1087" s="89" t="s">
        <v>0</v>
      </c>
      <c r="D1087" s="8" t="str">
        <f t="shared" si="60"/>
        <v>104Vigilancia de la salud ambiental</v>
      </c>
      <c r="E1087" s="8" t="s">
        <v>1</v>
      </c>
      <c r="F1087" s="78" t="s">
        <v>277</v>
      </c>
      <c r="G1087" s="78" t="s">
        <v>289</v>
      </c>
      <c r="H1087" s="78" t="s">
        <v>247</v>
      </c>
      <c r="I1087" s="8" t="s">
        <v>248</v>
      </c>
      <c r="J1087" s="8" t="s">
        <v>248</v>
      </c>
      <c r="K1087" s="89" t="s">
        <v>30</v>
      </c>
      <c r="L1087" s="89" t="s">
        <v>244</v>
      </c>
      <c r="M1087" s="8" t="str">
        <f t="shared" si="59"/>
        <v>104Vigilancia de la salud ambientalCANDELARIAD. MARZO 2025</v>
      </c>
      <c r="N1087" s="125">
        <f t="shared" si="61"/>
        <v>0</v>
      </c>
      <c r="O1087" s="125">
        <f t="shared" si="62"/>
        <v>90168</v>
      </c>
      <c r="P1087" s="125">
        <v>0</v>
      </c>
      <c r="Q1087" s="96">
        <v>91</v>
      </c>
      <c r="R1087" s="96">
        <v>0</v>
      </c>
      <c r="S1087" s="96">
        <v>8205288</v>
      </c>
      <c r="T1087" s="96">
        <v>0</v>
      </c>
      <c r="U1087" s="96">
        <v>91</v>
      </c>
      <c r="V1087" s="96">
        <v>0</v>
      </c>
      <c r="W1087" s="96">
        <v>8205288</v>
      </c>
    </row>
    <row r="1088" spans="2:23" ht="72">
      <c r="B1088" s="78">
        <v>104</v>
      </c>
      <c r="C1088" s="89" t="s">
        <v>0</v>
      </c>
      <c r="D1088" s="8" t="str">
        <f t="shared" si="60"/>
        <v>104Vigilancia de la salud ambiental</v>
      </c>
      <c r="E1088" s="8" t="s">
        <v>1</v>
      </c>
      <c r="F1088" s="78" t="s">
        <v>277</v>
      </c>
      <c r="G1088" s="78" t="s">
        <v>289</v>
      </c>
      <c r="H1088" s="78" t="s">
        <v>247</v>
      </c>
      <c r="I1088" s="8" t="s">
        <v>248</v>
      </c>
      <c r="J1088" s="8" t="s">
        <v>248</v>
      </c>
      <c r="K1088" s="89" t="s">
        <v>41</v>
      </c>
      <c r="L1088" s="89" t="s">
        <v>244</v>
      </c>
      <c r="M1088" s="8" t="str">
        <f t="shared" si="59"/>
        <v>104Vigilancia de la salud ambientalRAFAEL URIBE URIBED. MARZO 2025</v>
      </c>
      <c r="N1088" s="125">
        <f t="shared" si="61"/>
        <v>0</v>
      </c>
      <c r="O1088" s="125">
        <f t="shared" si="62"/>
        <v>90168</v>
      </c>
      <c r="P1088" s="125">
        <v>0</v>
      </c>
      <c r="Q1088" s="96">
        <v>237</v>
      </c>
      <c r="R1088" s="96">
        <v>0</v>
      </c>
      <c r="S1088" s="96">
        <v>21369816</v>
      </c>
      <c r="T1088" s="96">
        <v>0</v>
      </c>
      <c r="U1088" s="96">
        <v>211</v>
      </c>
      <c r="V1088" s="96">
        <v>0</v>
      </c>
      <c r="W1088" s="96">
        <v>19025448</v>
      </c>
    </row>
    <row r="1089" spans="2:23" ht="60">
      <c r="B1089" s="78">
        <v>1005</v>
      </c>
      <c r="C1089" s="89" t="s">
        <v>0</v>
      </c>
      <c r="D1089" s="8" t="str">
        <f t="shared" si="60"/>
        <v>1005Vigilancia de la salud ambiental</v>
      </c>
      <c r="E1089" s="8" t="s">
        <v>1</v>
      </c>
      <c r="F1089" s="78" t="s">
        <v>256</v>
      </c>
      <c r="G1089" s="78" t="s">
        <v>290</v>
      </c>
      <c r="H1089" s="78" t="s">
        <v>247</v>
      </c>
      <c r="I1089" s="8" t="s">
        <v>248</v>
      </c>
      <c r="J1089" s="8" t="s">
        <v>248</v>
      </c>
      <c r="K1089" s="89" t="s">
        <v>38</v>
      </c>
      <c r="L1089" s="89" t="s">
        <v>244</v>
      </c>
      <c r="M1089" s="8" t="str">
        <f t="shared" si="59"/>
        <v>1005Vigilancia de la salud ambientalSANTA FED. MARZO 2025</v>
      </c>
      <c r="N1089" s="125">
        <f t="shared" si="61"/>
        <v>0</v>
      </c>
      <c r="O1089" s="125">
        <f t="shared" si="62"/>
        <v>90168</v>
      </c>
      <c r="P1089" s="125">
        <v>0</v>
      </c>
      <c r="Q1089" s="96">
        <v>5</v>
      </c>
      <c r="R1089" s="96">
        <v>0</v>
      </c>
      <c r="S1089" s="96">
        <v>450840</v>
      </c>
      <c r="T1089" s="96">
        <v>0</v>
      </c>
      <c r="U1089" s="96">
        <v>5</v>
      </c>
      <c r="V1089" s="96">
        <v>0</v>
      </c>
      <c r="W1089" s="96">
        <v>450840</v>
      </c>
    </row>
    <row r="1090" spans="2:23" ht="60">
      <c r="B1090" s="78">
        <v>1005</v>
      </c>
      <c r="C1090" s="89" t="s">
        <v>0</v>
      </c>
      <c r="D1090" s="8" t="str">
        <f t="shared" si="60"/>
        <v>1005Vigilancia de la salud ambiental</v>
      </c>
      <c r="E1090" s="8" t="s">
        <v>1</v>
      </c>
      <c r="F1090" s="78" t="s">
        <v>256</v>
      </c>
      <c r="G1090" s="78" t="s">
        <v>290</v>
      </c>
      <c r="H1090" s="78" t="s">
        <v>247</v>
      </c>
      <c r="I1090" s="8" t="s">
        <v>248</v>
      </c>
      <c r="J1090" s="8" t="s">
        <v>248</v>
      </c>
      <c r="K1090" s="89" t="s">
        <v>40</v>
      </c>
      <c r="L1090" s="89" t="s">
        <v>244</v>
      </c>
      <c r="M1090" s="8" t="str">
        <f t="shared" si="59"/>
        <v>1005Vigilancia de la salud ambientalSAN CRISTOBALD. MARZO 2025</v>
      </c>
      <c r="N1090" s="125">
        <f t="shared" si="61"/>
        <v>0</v>
      </c>
      <c r="O1090" s="125">
        <f t="shared" si="62"/>
        <v>90168</v>
      </c>
      <c r="P1090" s="125">
        <v>0</v>
      </c>
      <c r="Q1090" s="96">
        <v>10</v>
      </c>
      <c r="R1090" s="96">
        <v>0</v>
      </c>
      <c r="S1090" s="96">
        <v>901680</v>
      </c>
      <c r="T1090" s="96">
        <v>0</v>
      </c>
      <c r="U1090" s="96">
        <v>10</v>
      </c>
      <c r="V1090" s="96">
        <v>0</v>
      </c>
      <c r="W1090" s="96">
        <v>901680</v>
      </c>
    </row>
    <row r="1091" spans="2:23" ht="60">
      <c r="B1091" s="78">
        <v>1005</v>
      </c>
      <c r="C1091" s="89" t="s">
        <v>0</v>
      </c>
      <c r="D1091" s="8" t="str">
        <f t="shared" si="60"/>
        <v>1005Vigilancia de la salud ambiental</v>
      </c>
      <c r="E1091" s="8" t="s">
        <v>1</v>
      </c>
      <c r="F1091" s="78" t="s">
        <v>256</v>
      </c>
      <c r="G1091" s="78" t="s">
        <v>290</v>
      </c>
      <c r="H1091" s="78" t="s">
        <v>247</v>
      </c>
      <c r="I1091" s="8" t="s">
        <v>248</v>
      </c>
      <c r="J1091" s="8" t="s">
        <v>248</v>
      </c>
      <c r="K1091" s="77" t="s">
        <v>39</v>
      </c>
      <c r="L1091" s="89" t="s">
        <v>244</v>
      </c>
      <c r="M1091" s="8" t="str">
        <f t="shared" ref="M1091:M1154" si="63">+D1091&amp;K1091&amp;L1091</f>
        <v>1005Vigilancia de la salud ambientalMARTIRESD. MARZO 2025</v>
      </c>
      <c r="N1091" s="125">
        <f t="shared" si="61"/>
        <v>0</v>
      </c>
      <c r="O1091" s="125">
        <f t="shared" si="62"/>
        <v>90168</v>
      </c>
      <c r="P1091" s="125">
        <v>0</v>
      </c>
      <c r="Q1091" s="96">
        <v>5</v>
      </c>
      <c r="R1091" s="96">
        <v>0</v>
      </c>
      <c r="S1091" s="96">
        <v>450840</v>
      </c>
      <c r="T1091" s="96">
        <v>0</v>
      </c>
      <c r="U1091" s="96">
        <v>5</v>
      </c>
      <c r="V1091" s="96">
        <v>0</v>
      </c>
      <c r="W1091" s="96">
        <v>450840</v>
      </c>
    </row>
    <row r="1092" spans="2:23" ht="72">
      <c r="B1092" s="78">
        <v>1005</v>
      </c>
      <c r="C1092" s="89" t="s">
        <v>0</v>
      </c>
      <c r="D1092" s="8" t="str">
        <f t="shared" ref="D1092:D1155" si="64">+B1092&amp;C1092</f>
        <v>1005Vigilancia de la salud ambiental</v>
      </c>
      <c r="E1092" s="8" t="s">
        <v>1</v>
      </c>
      <c r="F1092" s="78" t="s">
        <v>256</v>
      </c>
      <c r="G1092" s="78" t="s">
        <v>290</v>
      </c>
      <c r="H1092" s="78" t="s">
        <v>247</v>
      </c>
      <c r="I1092" s="8" t="s">
        <v>248</v>
      </c>
      <c r="J1092" s="8" t="s">
        <v>248</v>
      </c>
      <c r="K1092" s="77" t="s">
        <v>42</v>
      </c>
      <c r="L1092" s="89" t="s">
        <v>244</v>
      </c>
      <c r="M1092" s="8" t="str">
        <f t="shared" si="63"/>
        <v>1005Vigilancia de la salud ambientalANTONIO NARIÑOD. MARZO 2025</v>
      </c>
      <c r="N1092" s="125">
        <f t="shared" si="61"/>
        <v>0</v>
      </c>
      <c r="O1092" s="125">
        <f t="shared" si="62"/>
        <v>90168</v>
      </c>
      <c r="P1092" s="125">
        <v>0</v>
      </c>
      <c r="Q1092" s="96">
        <v>6</v>
      </c>
      <c r="R1092" s="96">
        <v>0</v>
      </c>
      <c r="S1092" s="96">
        <v>541008</v>
      </c>
      <c r="T1092" s="96">
        <v>0</v>
      </c>
      <c r="U1092" s="96">
        <v>6</v>
      </c>
      <c r="V1092" s="96">
        <v>0</v>
      </c>
      <c r="W1092" s="96">
        <v>541008</v>
      </c>
    </row>
    <row r="1093" spans="2:23" ht="60">
      <c r="B1093" s="78">
        <v>1005</v>
      </c>
      <c r="C1093" s="89" t="s">
        <v>0</v>
      </c>
      <c r="D1093" s="8" t="str">
        <f t="shared" si="64"/>
        <v>1005Vigilancia de la salud ambiental</v>
      </c>
      <c r="E1093" s="8" t="s">
        <v>1</v>
      </c>
      <c r="F1093" s="78" t="s">
        <v>256</v>
      </c>
      <c r="G1093" s="78" t="s">
        <v>290</v>
      </c>
      <c r="H1093" s="78" t="s">
        <v>247</v>
      </c>
      <c r="I1093" s="8" t="s">
        <v>248</v>
      </c>
      <c r="J1093" s="8" t="s">
        <v>248</v>
      </c>
      <c r="K1093" s="89" t="s">
        <v>30</v>
      </c>
      <c r="L1093" s="89" t="s">
        <v>244</v>
      </c>
      <c r="M1093" s="8" t="str">
        <f t="shared" si="63"/>
        <v>1005Vigilancia de la salud ambientalCANDELARIAD. MARZO 2025</v>
      </c>
      <c r="N1093" s="125">
        <f t="shared" si="61"/>
        <v>0</v>
      </c>
      <c r="O1093" s="125">
        <f t="shared" si="62"/>
        <v>90168</v>
      </c>
      <c r="P1093" s="125">
        <v>0</v>
      </c>
      <c r="Q1093" s="96">
        <v>1</v>
      </c>
      <c r="R1093" s="96">
        <v>0</v>
      </c>
      <c r="S1093" s="96">
        <v>90168</v>
      </c>
      <c r="T1093" s="96">
        <v>0</v>
      </c>
      <c r="U1093" s="96">
        <v>1</v>
      </c>
      <c r="V1093" s="96">
        <v>0</v>
      </c>
      <c r="W1093" s="96">
        <v>90168</v>
      </c>
    </row>
    <row r="1094" spans="2:23" ht="72">
      <c r="B1094" s="78">
        <v>1005</v>
      </c>
      <c r="C1094" s="89" t="s">
        <v>0</v>
      </c>
      <c r="D1094" s="8" t="str">
        <f t="shared" si="64"/>
        <v>1005Vigilancia de la salud ambiental</v>
      </c>
      <c r="E1094" s="8" t="s">
        <v>1</v>
      </c>
      <c r="F1094" s="78" t="s">
        <v>256</v>
      </c>
      <c r="G1094" s="78" t="s">
        <v>290</v>
      </c>
      <c r="H1094" s="78" t="s">
        <v>247</v>
      </c>
      <c r="I1094" s="8" t="s">
        <v>248</v>
      </c>
      <c r="J1094" s="8" t="s">
        <v>248</v>
      </c>
      <c r="K1094" s="77" t="s">
        <v>41</v>
      </c>
      <c r="L1094" s="89" t="s">
        <v>244</v>
      </c>
      <c r="M1094" s="8" t="str">
        <f t="shared" si="63"/>
        <v>1005Vigilancia de la salud ambientalRAFAEL URIBE URIBED. MARZO 2025</v>
      </c>
      <c r="N1094" s="125">
        <f t="shared" si="61"/>
        <v>0</v>
      </c>
      <c r="O1094" s="125">
        <f t="shared" si="62"/>
        <v>90168</v>
      </c>
      <c r="P1094" s="125">
        <v>0</v>
      </c>
      <c r="Q1094" s="96">
        <v>11</v>
      </c>
      <c r="R1094" s="96">
        <v>0</v>
      </c>
      <c r="S1094" s="96">
        <v>991848</v>
      </c>
      <c r="T1094" s="96">
        <v>0</v>
      </c>
      <c r="U1094" s="96">
        <v>11</v>
      </c>
      <c r="V1094" s="96">
        <v>0</v>
      </c>
      <c r="W1094" s="96">
        <v>991848</v>
      </c>
    </row>
    <row r="1095" spans="2:23" ht="72">
      <c r="B1095" s="78">
        <v>1006</v>
      </c>
      <c r="C1095" s="89" t="s">
        <v>0</v>
      </c>
      <c r="D1095" s="8" t="str">
        <f t="shared" si="64"/>
        <v>1006Vigilancia de la salud ambiental</v>
      </c>
      <c r="E1095" s="8" t="s">
        <v>1</v>
      </c>
      <c r="F1095" s="78" t="s">
        <v>256</v>
      </c>
      <c r="G1095" s="78" t="s">
        <v>291</v>
      </c>
      <c r="H1095" s="78" t="s">
        <v>247</v>
      </c>
      <c r="I1095" s="8" t="s">
        <v>248</v>
      </c>
      <c r="J1095" s="8" t="s">
        <v>248</v>
      </c>
      <c r="K1095" s="89" t="s">
        <v>41</v>
      </c>
      <c r="L1095" s="89" t="s">
        <v>244</v>
      </c>
      <c r="M1095" s="8" t="str">
        <f t="shared" si="63"/>
        <v>1006Vigilancia de la salud ambientalRAFAEL URIBE URIBED. MARZO 2025</v>
      </c>
      <c r="N1095" s="125">
        <f t="shared" si="61"/>
        <v>0</v>
      </c>
      <c r="O1095" s="125">
        <f t="shared" si="62"/>
        <v>0</v>
      </c>
      <c r="P1095" s="125">
        <v>0</v>
      </c>
      <c r="Q1095" s="96">
        <v>0</v>
      </c>
      <c r="R1095" s="96">
        <v>0</v>
      </c>
      <c r="S1095" s="96">
        <v>0</v>
      </c>
      <c r="T1095" s="96">
        <v>0</v>
      </c>
      <c r="U1095" s="96">
        <v>0</v>
      </c>
      <c r="V1095" s="96">
        <v>0</v>
      </c>
      <c r="W1095" s="96">
        <v>0</v>
      </c>
    </row>
    <row r="1096" spans="2:23" ht="60">
      <c r="B1096" s="78">
        <v>1007</v>
      </c>
      <c r="C1096" s="89" t="s">
        <v>0</v>
      </c>
      <c r="D1096" s="8" t="str">
        <f t="shared" si="64"/>
        <v>1007Vigilancia de la salud ambiental</v>
      </c>
      <c r="E1096" s="8" t="s">
        <v>1</v>
      </c>
      <c r="F1096" s="78" t="s">
        <v>256</v>
      </c>
      <c r="G1096" s="78" t="s">
        <v>292</v>
      </c>
      <c r="H1096" s="78" t="s">
        <v>247</v>
      </c>
      <c r="I1096" s="8" t="s">
        <v>248</v>
      </c>
      <c r="J1096" s="8" t="s">
        <v>248</v>
      </c>
      <c r="K1096" s="89" t="s">
        <v>38</v>
      </c>
      <c r="L1096" s="89" t="s">
        <v>244</v>
      </c>
      <c r="M1096" s="8" t="str">
        <f t="shared" si="63"/>
        <v>1007Vigilancia de la salud ambientalSANTA FED. MARZO 2025</v>
      </c>
      <c r="N1096" s="125">
        <f t="shared" si="61"/>
        <v>0</v>
      </c>
      <c r="O1096" s="125">
        <f t="shared" si="62"/>
        <v>0</v>
      </c>
      <c r="P1096" s="125">
        <v>0</v>
      </c>
      <c r="Q1096" s="96">
        <v>0</v>
      </c>
      <c r="R1096" s="96">
        <v>0</v>
      </c>
      <c r="S1096" s="96">
        <v>0</v>
      </c>
      <c r="T1096" s="96">
        <v>0</v>
      </c>
      <c r="U1096" s="96">
        <v>0</v>
      </c>
      <c r="V1096" s="96">
        <v>0</v>
      </c>
      <c r="W1096" s="96">
        <v>0</v>
      </c>
    </row>
    <row r="1097" spans="2:23" ht="60">
      <c r="B1097" s="78">
        <v>1007</v>
      </c>
      <c r="C1097" s="89" t="s">
        <v>0</v>
      </c>
      <c r="D1097" s="8" t="str">
        <f t="shared" si="64"/>
        <v>1007Vigilancia de la salud ambiental</v>
      </c>
      <c r="E1097" s="8" t="s">
        <v>1</v>
      </c>
      <c r="F1097" s="78" t="s">
        <v>256</v>
      </c>
      <c r="G1097" s="78" t="s">
        <v>292</v>
      </c>
      <c r="H1097" s="78" t="s">
        <v>247</v>
      </c>
      <c r="I1097" s="8" t="s">
        <v>248</v>
      </c>
      <c r="J1097" s="8" t="s">
        <v>248</v>
      </c>
      <c r="K1097" s="77" t="s">
        <v>40</v>
      </c>
      <c r="L1097" s="89" t="s">
        <v>244</v>
      </c>
      <c r="M1097" s="8" t="str">
        <f t="shared" si="63"/>
        <v>1007Vigilancia de la salud ambientalSAN CRISTOBALD. MARZO 2025</v>
      </c>
      <c r="N1097" s="125">
        <f t="shared" si="61"/>
        <v>0</v>
      </c>
      <c r="O1097" s="125">
        <f t="shared" si="62"/>
        <v>0</v>
      </c>
      <c r="P1097" s="125">
        <v>0</v>
      </c>
      <c r="Q1097" s="96">
        <v>0</v>
      </c>
      <c r="R1097" s="96">
        <v>0</v>
      </c>
      <c r="S1097" s="96">
        <v>0</v>
      </c>
      <c r="T1097" s="96">
        <v>0</v>
      </c>
      <c r="U1097" s="96">
        <v>0</v>
      </c>
      <c r="V1097" s="96">
        <v>0</v>
      </c>
      <c r="W1097" s="96">
        <v>0</v>
      </c>
    </row>
    <row r="1098" spans="2:23" ht="60">
      <c r="B1098" s="78">
        <v>1007</v>
      </c>
      <c r="C1098" s="89" t="s">
        <v>0</v>
      </c>
      <c r="D1098" s="8" t="str">
        <f t="shared" si="64"/>
        <v>1007Vigilancia de la salud ambiental</v>
      </c>
      <c r="E1098" s="8" t="s">
        <v>1</v>
      </c>
      <c r="F1098" s="78" t="s">
        <v>256</v>
      </c>
      <c r="G1098" s="78" t="s">
        <v>292</v>
      </c>
      <c r="H1098" s="78" t="s">
        <v>247</v>
      </c>
      <c r="I1098" s="8" t="s">
        <v>248</v>
      </c>
      <c r="J1098" s="8" t="s">
        <v>248</v>
      </c>
      <c r="K1098" s="77" t="s">
        <v>39</v>
      </c>
      <c r="L1098" s="89" t="s">
        <v>244</v>
      </c>
      <c r="M1098" s="8" t="str">
        <f t="shared" si="63"/>
        <v>1007Vigilancia de la salud ambientalMARTIRESD. MARZO 2025</v>
      </c>
      <c r="N1098" s="125">
        <f t="shared" si="61"/>
        <v>0</v>
      </c>
      <c r="O1098" s="125">
        <f t="shared" si="62"/>
        <v>240448</v>
      </c>
      <c r="P1098" s="125">
        <v>0</v>
      </c>
      <c r="Q1098" s="96">
        <v>2</v>
      </c>
      <c r="R1098" s="96">
        <v>0</v>
      </c>
      <c r="S1098" s="96">
        <v>480896</v>
      </c>
      <c r="T1098" s="96">
        <v>0</v>
      </c>
      <c r="U1098" s="96">
        <v>2</v>
      </c>
      <c r="V1098" s="96">
        <v>0</v>
      </c>
      <c r="W1098" s="96">
        <v>480896</v>
      </c>
    </row>
    <row r="1099" spans="2:23" ht="72">
      <c r="B1099" s="78">
        <v>1007</v>
      </c>
      <c r="C1099" s="89" t="s">
        <v>0</v>
      </c>
      <c r="D1099" s="8" t="str">
        <f t="shared" si="64"/>
        <v>1007Vigilancia de la salud ambiental</v>
      </c>
      <c r="E1099" s="8" t="s">
        <v>1</v>
      </c>
      <c r="F1099" s="78" t="s">
        <v>256</v>
      </c>
      <c r="G1099" s="78" t="s">
        <v>292</v>
      </c>
      <c r="H1099" s="78" t="s">
        <v>247</v>
      </c>
      <c r="I1099" s="8" t="s">
        <v>248</v>
      </c>
      <c r="J1099" s="8" t="s">
        <v>248</v>
      </c>
      <c r="K1099" s="89" t="s">
        <v>42</v>
      </c>
      <c r="L1099" s="89" t="s">
        <v>244</v>
      </c>
      <c r="M1099" s="8" t="str">
        <f t="shared" si="63"/>
        <v>1007Vigilancia de la salud ambientalANTONIO NARIÑOD. MARZO 2025</v>
      </c>
      <c r="N1099" s="125">
        <f t="shared" si="61"/>
        <v>0</v>
      </c>
      <c r="O1099" s="125">
        <f t="shared" si="62"/>
        <v>240448</v>
      </c>
      <c r="P1099" s="125">
        <v>0</v>
      </c>
      <c r="Q1099" s="96">
        <v>2</v>
      </c>
      <c r="R1099" s="96">
        <v>0</v>
      </c>
      <c r="S1099" s="96">
        <v>480896</v>
      </c>
      <c r="T1099" s="96">
        <v>0</v>
      </c>
      <c r="U1099" s="96">
        <v>1</v>
      </c>
      <c r="V1099" s="96">
        <v>0</v>
      </c>
      <c r="W1099" s="96">
        <v>240448</v>
      </c>
    </row>
    <row r="1100" spans="2:23" ht="72">
      <c r="B1100" s="78">
        <v>1007</v>
      </c>
      <c r="C1100" s="89" t="s">
        <v>0</v>
      </c>
      <c r="D1100" s="8" t="str">
        <f t="shared" si="64"/>
        <v>1007Vigilancia de la salud ambiental</v>
      </c>
      <c r="E1100" s="8" t="s">
        <v>1</v>
      </c>
      <c r="F1100" s="78" t="s">
        <v>256</v>
      </c>
      <c r="G1100" s="78" t="s">
        <v>292</v>
      </c>
      <c r="H1100" s="78" t="s">
        <v>247</v>
      </c>
      <c r="I1100" s="8" t="s">
        <v>248</v>
      </c>
      <c r="J1100" s="8" t="s">
        <v>248</v>
      </c>
      <c r="K1100" s="77" t="s">
        <v>41</v>
      </c>
      <c r="L1100" s="89" t="s">
        <v>244</v>
      </c>
      <c r="M1100" s="8" t="str">
        <f t="shared" si="63"/>
        <v>1007Vigilancia de la salud ambientalRAFAEL URIBE URIBED. MARZO 2025</v>
      </c>
      <c r="N1100" s="125">
        <f t="shared" si="61"/>
        <v>0</v>
      </c>
      <c r="O1100" s="125">
        <f t="shared" si="62"/>
        <v>240448</v>
      </c>
      <c r="P1100" s="125">
        <v>0</v>
      </c>
      <c r="Q1100" s="96">
        <v>1</v>
      </c>
      <c r="R1100" s="96">
        <v>0</v>
      </c>
      <c r="S1100" s="96">
        <v>240448</v>
      </c>
      <c r="T1100" s="96">
        <v>0</v>
      </c>
      <c r="U1100" s="96">
        <v>1</v>
      </c>
      <c r="V1100" s="96">
        <v>0</v>
      </c>
      <c r="W1100" s="96">
        <v>240448</v>
      </c>
    </row>
    <row r="1101" spans="2:23" ht="60">
      <c r="B1101" s="78">
        <v>1013</v>
      </c>
      <c r="C1101" s="89" t="s">
        <v>0</v>
      </c>
      <c r="D1101" s="8" t="str">
        <f t="shared" si="64"/>
        <v>1013Vigilancia de la salud ambiental</v>
      </c>
      <c r="E1101" s="8" t="s">
        <v>1</v>
      </c>
      <c r="F1101" s="78" t="s">
        <v>293</v>
      </c>
      <c r="G1101" s="78" t="s">
        <v>294</v>
      </c>
      <c r="H1101" s="78" t="s">
        <v>247</v>
      </c>
      <c r="I1101" s="8" t="s">
        <v>248</v>
      </c>
      <c r="J1101" s="8" t="s">
        <v>248</v>
      </c>
      <c r="K1101" s="89" t="s">
        <v>38</v>
      </c>
      <c r="L1101" s="89" t="s">
        <v>244</v>
      </c>
      <c r="M1101" s="8" t="str">
        <f t="shared" si="63"/>
        <v>1013Vigilancia de la salud ambientalSANTA FED. MARZO 2025</v>
      </c>
      <c r="N1101" s="125">
        <f t="shared" si="61"/>
        <v>0</v>
      </c>
      <c r="O1101" s="125">
        <f t="shared" si="62"/>
        <v>120224</v>
      </c>
      <c r="P1101" s="125">
        <v>0</v>
      </c>
      <c r="Q1101" s="96">
        <v>1</v>
      </c>
      <c r="R1101" s="96">
        <v>0</v>
      </c>
      <c r="S1101" s="96">
        <v>120224</v>
      </c>
      <c r="T1101" s="96">
        <v>0</v>
      </c>
      <c r="U1101" s="96">
        <v>1</v>
      </c>
      <c r="V1101" s="96">
        <v>0</v>
      </c>
      <c r="W1101" s="96">
        <v>120224</v>
      </c>
    </row>
    <row r="1102" spans="2:23" ht="60">
      <c r="B1102" s="78">
        <v>1013</v>
      </c>
      <c r="C1102" s="89" t="s">
        <v>0</v>
      </c>
      <c r="D1102" s="8" t="str">
        <f t="shared" si="64"/>
        <v>1013Vigilancia de la salud ambiental</v>
      </c>
      <c r="E1102" s="8" t="s">
        <v>1</v>
      </c>
      <c r="F1102" s="78" t="s">
        <v>293</v>
      </c>
      <c r="G1102" s="78" t="s">
        <v>294</v>
      </c>
      <c r="H1102" s="78" t="s">
        <v>247</v>
      </c>
      <c r="I1102" s="8" t="s">
        <v>248</v>
      </c>
      <c r="J1102" s="8" t="s">
        <v>248</v>
      </c>
      <c r="K1102" s="77" t="s">
        <v>40</v>
      </c>
      <c r="L1102" s="89" t="s">
        <v>244</v>
      </c>
      <c r="M1102" s="8" t="str">
        <f t="shared" si="63"/>
        <v>1013Vigilancia de la salud ambientalSAN CRISTOBALD. MARZO 2025</v>
      </c>
      <c r="N1102" s="125">
        <f t="shared" si="61"/>
        <v>0</v>
      </c>
      <c r="O1102" s="125">
        <f t="shared" si="62"/>
        <v>120224</v>
      </c>
      <c r="P1102" s="125">
        <v>0</v>
      </c>
      <c r="Q1102" s="96">
        <v>4</v>
      </c>
      <c r="R1102" s="96">
        <v>0</v>
      </c>
      <c r="S1102" s="96">
        <v>480896</v>
      </c>
      <c r="T1102" s="96">
        <v>0</v>
      </c>
      <c r="U1102" s="96">
        <v>3</v>
      </c>
      <c r="V1102" s="96">
        <v>0</v>
      </c>
      <c r="W1102" s="96">
        <v>360672</v>
      </c>
    </row>
    <row r="1103" spans="2:23" ht="60">
      <c r="B1103" s="78">
        <v>1013</v>
      </c>
      <c r="C1103" s="89" t="s">
        <v>0</v>
      </c>
      <c r="D1103" s="8" t="str">
        <f t="shared" si="64"/>
        <v>1013Vigilancia de la salud ambiental</v>
      </c>
      <c r="E1103" s="8" t="s">
        <v>1</v>
      </c>
      <c r="F1103" s="78" t="s">
        <v>293</v>
      </c>
      <c r="G1103" s="78" t="s">
        <v>294</v>
      </c>
      <c r="H1103" s="78" t="s">
        <v>247</v>
      </c>
      <c r="I1103" s="8" t="s">
        <v>248</v>
      </c>
      <c r="J1103" s="8" t="s">
        <v>248</v>
      </c>
      <c r="K1103" s="89" t="s">
        <v>39</v>
      </c>
      <c r="L1103" s="89" t="s">
        <v>244</v>
      </c>
      <c r="M1103" s="8" t="str">
        <f t="shared" si="63"/>
        <v>1013Vigilancia de la salud ambientalMARTIRESD. MARZO 2025</v>
      </c>
      <c r="N1103" s="125">
        <f t="shared" si="61"/>
        <v>0</v>
      </c>
      <c r="O1103" s="125">
        <f t="shared" si="62"/>
        <v>120224</v>
      </c>
      <c r="P1103" s="125">
        <v>0</v>
      </c>
      <c r="Q1103" s="96">
        <v>2</v>
      </c>
      <c r="R1103" s="96">
        <v>0</v>
      </c>
      <c r="S1103" s="96">
        <v>240448</v>
      </c>
      <c r="T1103" s="96">
        <v>0</v>
      </c>
      <c r="U1103" s="96">
        <v>2</v>
      </c>
      <c r="V1103" s="96">
        <v>0</v>
      </c>
      <c r="W1103" s="96">
        <v>240448</v>
      </c>
    </row>
    <row r="1104" spans="2:23" ht="72">
      <c r="B1104" s="78">
        <v>1013</v>
      </c>
      <c r="C1104" s="89" t="s">
        <v>0</v>
      </c>
      <c r="D1104" s="8" t="str">
        <f t="shared" si="64"/>
        <v>1013Vigilancia de la salud ambiental</v>
      </c>
      <c r="E1104" s="8" t="s">
        <v>1</v>
      </c>
      <c r="F1104" s="78" t="s">
        <v>293</v>
      </c>
      <c r="G1104" s="78" t="s">
        <v>294</v>
      </c>
      <c r="H1104" s="78" t="s">
        <v>247</v>
      </c>
      <c r="I1104" s="8" t="s">
        <v>248</v>
      </c>
      <c r="J1104" s="8" t="s">
        <v>248</v>
      </c>
      <c r="K1104" s="77" t="s">
        <v>42</v>
      </c>
      <c r="L1104" s="89" t="s">
        <v>244</v>
      </c>
      <c r="M1104" s="8" t="str">
        <f t="shared" si="63"/>
        <v>1013Vigilancia de la salud ambientalANTONIO NARIÑOD. MARZO 2025</v>
      </c>
      <c r="N1104" s="125">
        <f t="shared" si="61"/>
        <v>0</v>
      </c>
      <c r="O1104" s="125">
        <f t="shared" si="62"/>
        <v>120224</v>
      </c>
      <c r="P1104" s="125">
        <v>0</v>
      </c>
      <c r="Q1104" s="96">
        <v>4</v>
      </c>
      <c r="R1104" s="96">
        <v>0</v>
      </c>
      <c r="S1104" s="96">
        <v>480896</v>
      </c>
      <c r="T1104" s="96">
        <v>0</v>
      </c>
      <c r="U1104" s="96">
        <v>2</v>
      </c>
      <c r="V1104" s="96">
        <v>0</v>
      </c>
      <c r="W1104" s="96">
        <v>240448</v>
      </c>
    </row>
    <row r="1105" spans="2:23" ht="60">
      <c r="B1105" s="78">
        <v>1013</v>
      </c>
      <c r="C1105" s="89" t="s">
        <v>0</v>
      </c>
      <c r="D1105" s="8" t="str">
        <f t="shared" si="64"/>
        <v>1013Vigilancia de la salud ambiental</v>
      </c>
      <c r="E1105" s="8" t="s">
        <v>1</v>
      </c>
      <c r="F1105" s="78" t="s">
        <v>293</v>
      </c>
      <c r="G1105" s="78" t="s">
        <v>294</v>
      </c>
      <c r="H1105" s="78" t="s">
        <v>247</v>
      </c>
      <c r="I1105" s="8" t="s">
        <v>248</v>
      </c>
      <c r="J1105" s="8" t="s">
        <v>248</v>
      </c>
      <c r="K1105" s="89" t="s">
        <v>30</v>
      </c>
      <c r="L1105" s="89" t="s">
        <v>244</v>
      </c>
      <c r="M1105" s="8" t="str">
        <f t="shared" si="63"/>
        <v>1013Vigilancia de la salud ambientalCANDELARIAD. MARZO 2025</v>
      </c>
      <c r="N1105" s="125">
        <f t="shared" si="61"/>
        <v>0</v>
      </c>
      <c r="O1105" s="125">
        <f t="shared" si="62"/>
        <v>120224</v>
      </c>
      <c r="P1105" s="125">
        <v>0</v>
      </c>
      <c r="Q1105" s="96">
        <v>1</v>
      </c>
      <c r="R1105" s="96">
        <v>0</v>
      </c>
      <c r="S1105" s="96">
        <v>120224</v>
      </c>
      <c r="T1105" s="96">
        <v>0</v>
      </c>
      <c r="U1105" s="96">
        <v>1</v>
      </c>
      <c r="V1105" s="96">
        <v>0</v>
      </c>
      <c r="W1105" s="96">
        <v>120224</v>
      </c>
    </row>
    <row r="1106" spans="2:23" ht="72">
      <c r="B1106" s="78">
        <v>1013</v>
      </c>
      <c r="C1106" s="89" t="s">
        <v>0</v>
      </c>
      <c r="D1106" s="8" t="str">
        <f t="shared" si="64"/>
        <v>1013Vigilancia de la salud ambiental</v>
      </c>
      <c r="E1106" s="8" t="s">
        <v>1</v>
      </c>
      <c r="F1106" s="78" t="s">
        <v>293</v>
      </c>
      <c r="G1106" s="78" t="s">
        <v>294</v>
      </c>
      <c r="H1106" s="78" t="s">
        <v>247</v>
      </c>
      <c r="I1106" s="8" t="s">
        <v>248</v>
      </c>
      <c r="J1106" s="8" t="s">
        <v>248</v>
      </c>
      <c r="K1106" s="77" t="s">
        <v>41</v>
      </c>
      <c r="L1106" s="89" t="s">
        <v>244</v>
      </c>
      <c r="M1106" s="8" t="str">
        <f t="shared" si="63"/>
        <v>1013Vigilancia de la salud ambientalRAFAEL URIBE URIBED. MARZO 2025</v>
      </c>
      <c r="N1106" s="125">
        <f t="shared" si="61"/>
        <v>0</v>
      </c>
      <c r="O1106" s="125">
        <f t="shared" si="62"/>
        <v>120224</v>
      </c>
      <c r="P1106" s="125">
        <v>0</v>
      </c>
      <c r="Q1106" s="96">
        <v>8</v>
      </c>
      <c r="R1106" s="96">
        <v>0</v>
      </c>
      <c r="S1106" s="96">
        <v>961792</v>
      </c>
      <c r="T1106" s="96">
        <v>0</v>
      </c>
      <c r="U1106" s="96">
        <v>8</v>
      </c>
      <c r="V1106" s="96">
        <v>0</v>
      </c>
      <c r="W1106" s="96">
        <v>961792</v>
      </c>
    </row>
    <row r="1107" spans="2:23" ht="60">
      <c r="B1107" s="78">
        <v>1015</v>
      </c>
      <c r="C1107" s="89" t="s">
        <v>0</v>
      </c>
      <c r="D1107" s="8" t="str">
        <f t="shared" si="64"/>
        <v>1015Vigilancia de la salud ambiental</v>
      </c>
      <c r="E1107" s="8" t="s">
        <v>1</v>
      </c>
      <c r="F1107" s="78" t="s">
        <v>266</v>
      </c>
      <c r="G1107" s="78" t="s">
        <v>295</v>
      </c>
      <c r="H1107" s="78" t="s">
        <v>247</v>
      </c>
      <c r="I1107" s="8" t="s">
        <v>248</v>
      </c>
      <c r="J1107" s="8" t="s">
        <v>248</v>
      </c>
      <c r="K1107" s="77" t="s">
        <v>38</v>
      </c>
      <c r="L1107" s="89" t="s">
        <v>244</v>
      </c>
      <c r="M1107" s="8" t="str">
        <f t="shared" si="63"/>
        <v>1015Vigilancia de la salud ambientalSANTA FED. MARZO 2025</v>
      </c>
      <c r="N1107" s="125">
        <f t="shared" si="61"/>
        <v>0</v>
      </c>
      <c r="O1107" s="125">
        <f t="shared" si="62"/>
        <v>0</v>
      </c>
      <c r="P1107" s="125">
        <v>0</v>
      </c>
      <c r="Q1107" s="96">
        <v>0</v>
      </c>
      <c r="R1107" s="96">
        <v>0</v>
      </c>
      <c r="S1107" s="96">
        <v>0</v>
      </c>
      <c r="T1107" s="96">
        <v>0</v>
      </c>
      <c r="U1107" s="96">
        <v>0</v>
      </c>
      <c r="V1107" s="96">
        <v>0</v>
      </c>
      <c r="W1107" s="96">
        <v>0</v>
      </c>
    </row>
    <row r="1108" spans="2:23" ht="60">
      <c r="B1108" s="78">
        <v>1015</v>
      </c>
      <c r="C1108" s="89" t="s">
        <v>0</v>
      </c>
      <c r="D1108" s="8" t="str">
        <f t="shared" si="64"/>
        <v>1015Vigilancia de la salud ambiental</v>
      </c>
      <c r="E1108" s="8" t="s">
        <v>1</v>
      </c>
      <c r="F1108" s="78" t="s">
        <v>266</v>
      </c>
      <c r="G1108" s="78" t="s">
        <v>295</v>
      </c>
      <c r="H1108" s="78" t="s">
        <v>247</v>
      </c>
      <c r="I1108" s="8" t="s">
        <v>248</v>
      </c>
      <c r="J1108" s="8" t="s">
        <v>248</v>
      </c>
      <c r="K1108" s="89" t="s">
        <v>40</v>
      </c>
      <c r="L1108" s="89" t="s">
        <v>244</v>
      </c>
      <c r="M1108" s="8" t="str">
        <f t="shared" si="63"/>
        <v>1015Vigilancia de la salud ambientalSAN CRISTOBALD. MARZO 2025</v>
      </c>
      <c r="N1108" s="125">
        <f t="shared" si="61"/>
        <v>0</v>
      </c>
      <c r="O1108" s="125">
        <f t="shared" si="62"/>
        <v>0</v>
      </c>
      <c r="P1108" s="125">
        <v>0</v>
      </c>
      <c r="Q1108" s="96">
        <v>0</v>
      </c>
      <c r="R1108" s="96">
        <v>0</v>
      </c>
      <c r="S1108" s="96">
        <v>0</v>
      </c>
      <c r="T1108" s="96">
        <v>0</v>
      </c>
      <c r="U1108" s="96">
        <v>0</v>
      </c>
      <c r="V1108" s="96">
        <v>0</v>
      </c>
      <c r="W1108" s="96">
        <v>0</v>
      </c>
    </row>
    <row r="1109" spans="2:23" ht="60">
      <c r="B1109" s="78">
        <v>1015</v>
      </c>
      <c r="C1109" s="89" t="s">
        <v>0</v>
      </c>
      <c r="D1109" s="8" t="str">
        <f t="shared" si="64"/>
        <v>1015Vigilancia de la salud ambiental</v>
      </c>
      <c r="E1109" s="8" t="s">
        <v>1</v>
      </c>
      <c r="F1109" s="78" t="s">
        <v>266</v>
      </c>
      <c r="G1109" s="78" t="s">
        <v>295</v>
      </c>
      <c r="H1109" s="78" t="s">
        <v>247</v>
      </c>
      <c r="I1109" s="8" t="s">
        <v>248</v>
      </c>
      <c r="J1109" s="8" t="s">
        <v>248</v>
      </c>
      <c r="K1109" s="77" t="s">
        <v>39</v>
      </c>
      <c r="L1109" s="89" t="s">
        <v>244</v>
      </c>
      <c r="M1109" s="8" t="str">
        <f t="shared" si="63"/>
        <v>1015Vigilancia de la salud ambientalMARTIRESD. MARZO 2025</v>
      </c>
      <c r="N1109" s="125">
        <f t="shared" si="61"/>
        <v>0</v>
      </c>
      <c r="O1109" s="125">
        <f t="shared" si="62"/>
        <v>0</v>
      </c>
      <c r="P1109" s="125">
        <v>0</v>
      </c>
      <c r="Q1109" s="96">
        <v>0</v>
      </c>
      <c r="R1109" s="96">
        <v>0</v>
      </c>
      <c r="S1109" s="96">
        <v>0</v>
      </c>
      <c r="T1109" s="96">
        <v>0</v>
      </c>
      <c r="U1109" s="96">
        <v>0</v>
      </c>
      <c r="V1109" s="96">
        <v>0</v>
      </c>
      <c r="W1109" s="96">
        <v>0</v>
      </c>
    </row>
    <row r="1110" spans="2:23" ht="72">
      <c r="B1110" s="78">
        <v>1015</v>
      </c>
      <c r="C1110" s="89" t="s">
        <v>0</v>
      </c>
      <c r="D1110" s="8" t="str">
        <f t="shared" si="64"/>
        <v>1015Vigilancia de la salud ambiental</v>
      </c>
      <c r="E1110" s="8" t="s">
        <v>1</v>
      </c>
      <c r="F1110" s="78" t="s">
        <v>266</v>
      </c>
      <c r="G1110" s="78" t="s">
        <v>295</v>
      </c>
      <c r="H1110" s="78" t="s">
        <v>247</v>
      </c>
      <c r="I1110" s="8" t="s">
        <v>248</v>
      </c>
      <c r="J1110" s="8" t="s">
        <v>248</v>
      </c>
      <c r="K1110" s="89" t="s">
        <v>42</v>
      </c>
      <c r="L1110" s="89" t="s">
        <v>244</v>
      </c>
      <c r="M1110" s="8" t="str">
        <f t="shared" si="63"/>
        <v>1015Vigilancia de la salud ambientalANTONIO NARIÑOD. MARZO 2025</v>
      </c>
      <c r="N1110" s="125">
        <f t="shared" si="61"/>
        <v>0</v>
      </c>
      <c r="O1110" s="125">
        <f t="shared" si="62"/>
        <v>0</v>
      </c>
      <c r="P1110" s="125">
        <v>0</v>
      </c>
      <c r="Q1110" s="96">
        <v>0</v>
      </c>
      <c r="R1110" s="96">
        <v>0</v>
      </c>
      <c r="S1110" s="96">
        <v>0</v>
      </c>
      <c r="T1110" s="96">
        <v>0</v>
      </c>
      <c r="U1110" s="96">
        <v>0</v>
      </c>
      <c r="V1110" s="96">
        <v>0</v>
      </c>
      <c r="W1110" s="96">
        <v>0</v>
      </c>
    </row>
    <row r="1111" spans="2:23" ht="60">
      <c r="B1111" s="78">
        <v>1015</v>
      </c>
      <c r="C1111" s="89" t="s">
        <v>0</v>
      </c>
      <c r="D1111" s="8" t="str">
        <f t="shared" si="64"/>
        <v>1015Vigilancia de la salud ambiental</v>
      </c>
      <c r="E1111" s="8" t="s">
        <v>1</v>
      </c>
      <c r="F1111" s="78" t="s">
        <v>266</v>
      </c>
      <c r="G1111" s="78" t="s">
        <v>295</v>
      </c>
      <c r="H1111" s="78" t="s">
        <v>247</v>
      </c>
      <c r="I1111" s="8" t="s">
        <v>248</v>
      </c>
      <c r="J1111" s="8" t="s">
        <v>248</v>
      </c>
      <c r="K1111" s="77" t="s">
        <v>30</v>
      </c>
      <c r="L1111" s="89" t="s">
        <v>244</v>
      </c>
      <c r="M1111" s="8" t="str">
        <f t="shared" si="63"/>
        <v>1015Vigilancia de la salud ambientalCANDELARIAD. MARZO 2025</v>
      </c>
      <c r="N1111" s="125">
        <f t="shared" si="61"/>
        <v>0</v>
      </c>
      <c r="O1111" s="125">
        <f t="shared" si="62"/>
        <v>104040</v>
      </c>
      <c r="P1111" s="125">
        <v>0</v>
      </c>
      <c r="Q1111" s="96">
        <v>1</v>
      </c>
      <c r="R1111" s="96">
        <v>0</v>
      </c>
      <c r="S1111" s="96">
        <v>104040</v>
      </c>
      <c r="T1111" s="96">
        <v>0</v>
      </c>
      <c r="U1111" s="96">
        <v>0</v>
      </c>
      <c r="V1111" s="96">
        <v>0</v>
      </c>
      <c r="W1111" s="96">
        <v>0</v>
      </c>
    </row>
    <row r="1112" spans="2:23" ht="72">
      <c r="B1112" s="78">
        <v>1015</v>
      </c>
      <c r="C1112" s="89" t="s">
        <v>0</v>
      </c>
      <c r="D1112" s="8" t="str">
        <f t="shared" si="64"/>
        <v>1015Vigilancia de la salud ambiental</v>
      </c>
      <c r="E1112" s="8" t="s">
        <v>1</v>
      </c>
      <c r="F1112" s="78" t="s">
        <v>266</v>
      </c>
      <c r="G1112" s="78" t="s">
        <v>295</v>
      </c>
      <c r="H1112" s="78" t="s">
        <v>247</v>
      </c>
      <c r="I1112" s="8" t="s">
        <v>248</v>
      </c>
      <c r="J1112" s="8" t="s">
        <v>248</v>
      </c>
      <c r="K1112" s="89" t="s">
        <v>41</v>
      </c>
      <c r="L1112" s="89" t="s">
        <v>244</v>
      </c>
      <c r="M1112" s="8" t="str">
        <f t="shared" si="63"/>
        <v>1015Vigilancia de la salud ambientalRAFAEL URIBE URIBED. MARZO 2025</v>
      </c>
      <c r="N1112" s="125">
        <f t="shared" si="61"/>
        <v>0</v>
      </c>
      <c r="O1112" s="125">
        <f t="shared" si="62"/>
        <v>0</v>
      </c>
      <c r="P1112" s="125">
        <v>0</v>
      </c>
      <c r="Q1112" s="96">
        <v>0</v>
      </c>
      <c r="R1112" s="96">
        <v>0</v>
      </c>
      <c r="S1112" s="96">
        <v>0</v>
      </c>
      <c r="T1112" s="96">
        <v>0</v>
      </c>
      <c r="U1112" s="96">
        <v>0</v>
      </c>
      <c r="V1112" s="96">
        <v>0</v>
      </c>
      <c r="W1112" s="96">
        <v>0</v>
      </c>
    </row>
    <row r="1113" spans="2:23" ht="72">
      <c r="B1113" s="78">
        <v>1062</v>
      </c>
      <c r="C1113" s="89" t="s">
        <v>0</v>
      </c>
      <c r="D1113" s="8" t="str">
        <f t="shared" si="64"/>
        <v>1062Vigilancia de la salud ambiental</v>
      </c>
      <c r="E1113" s="8" t="s">
        <v>1</v>
      </c>
      <c r="F1113" s="78" t="s">
        <v>296</v>
      </c>
      <c r="G1113" s="78" t="s">
        <v>297</v>
      </c>
      <c r="H1113" s="78" t="s">
        <v>298</v>
      </c>
      <c r="I1113" s="8" t="s">
        <v>248</v>
      </c>
      <c r="J1113" s="8" t="s">
        <v>248</v>
      </c>
      <c r="K1113" s="77" t="s">
        <v>42</v>
      </c>
      <c r="L1113" s="89" t="s">
        <v>244</v>
      </c>
      <c r="M1113" s="8" t="str">
        <f t="shared" si="63"/>
        <v>1062Vigilancia de la salud ambientalANTONIO NARIÑOD. MARZO 2025</v>
      </c>
      <c r="N1113" s="125">
        <f t="shared" si="61"/>
        <v>0</v>
      </c>
      <c r="O1113" s="125">
        <f t="shared" si="62"/>
        <v>2552457</v>
      </c>
      <c r="P1113" s="125">
        <v>0</v>
      </c>
      <c r="Q1113" s="96">
        <v>2</v>
      </c>
      <c r="R1113" s="96">
        <v>0</v>
      </c>
      <c r="S1113" s="96">
        <v>5104914</v>
      </c>
      <c r="T1113" s="96">
        <v>0</v>
      </c>
      <c r="U1113" s="96">
        <v>2</v>
      </c>
      <c r="V1113" s="96">
        <v>0</v>
      </c>
      <c r="W1113" s="96">
        <v>5104914</v>
      </c>
    </row>
    <row r="1114" spans="2:23" ht="60">
      <c r="B1114" s="78">
        <v>1063</v>
      </c>
      <c r="C1114" s="89" t="s">
        <v>0</v>
      </c>
      <c r="D1114" s="8" t="str">
        <f t="shared" si="64"/>
        <v>1063Vigilancia de la salud ambiental</v>
      </c>
      <c r="E1114" s="8" t="s">
        <v>1</v>
      </c>
      <c r="F1114" s="78" t="s">
        <v>296</v>
      </c>
      <c r="G1114" s="78" t="s">
        <v>299</v>
      </c>
      <c r="H1114" s="78" t="s">
        <v>298</v>
      </c>
      <c r="I1114" s="8" t="s">
        <v>248</v>
      </c>
      <c r="J1114" s="8" t="s">
        <v>248</v>
      </c>
      <c r="K1114" s="89" t="s">
        <v>39</v>
      </c>
      <c r="L1114" s="89" t="s">
        <v>244</v>
      </c>
      <c r="M1114" s="8" t="str">
        <f t="shared" si="63"/>
        <v>1063Vigilancia de la salud ambientalMARTIRESD. MARZO 2025</v>
      </c>
      <c r="N1114" s="125">
        <f t="shared" ref="N1114:N1177" si="65">IFERROR(R1114/P1114,0)</f>
        <v>0</v>
      </c>
      <c r="O1114" s="125">
        <f t="shared" ref="O1114:O1177" si="66">IFERROR(S1114/Q1114,0)</f>
        <v>2552457</v>
      </c>
      <c r="P1114" s="125">
        <v>0</v>
      </c>
      <c r="Q1114" s="96">
        <v>12</v>
      </c>
      <c r="R1114" s="96">
        <v>0</v>
      </c>
      <c r="S1114" s="96">
        <v>30629484</v>
      </c>
      <c r="T1114" s="96">
        <v>0</v>
      </c>
      <c r="U1114" s="96">
        <v>12</v>
      </c>
      <c r="V1114" s="96">
        <v>0</v>
      </c>
      <c r="W1114" s="96">
        <v>30629484</v>
      </c>
    </row>
    <row r="1115" spans="2:23" ht="60">
      <c r="B1115" s="78">
        <v>1064</v>
      </c>
      <c r="C1115" s="89" t="s">
        <v>0</v>
      </c>
      <c r="D1115" s="8" t="str">
        <f t="shared" si="64"/>
        <v>1064Vigilancia de la salud ambiental</v>
      </c>
      <c r="E1115" s="8" t="s">
        <v>1</v>
      </c>
      <c r="F1115" s="78" t="s">
        <v>296</v>
      </c>
      <c r="G1115" s="78" t="s">
        <v>300</v>
      </c>
      <c r="H1115" s="78" t="s">
        <v>298</v>
      </c>
      <c r="I1115" s="8" t="s">
        <v>248</v>
      </c>
      <c r="J1115" s="8" t="s">
        <v>248</v>
      </c>
      <c r="K1115" s="77" t="s">
        <v>38</v>
      </c>
      <c r="L1115" s="89" t="s">
        <v>244</v>
      </c>
      <c r="M1115" s="8" t="str">
        <f t="shared" si="63"/>
        <v>1064Vigilancia de la salud ambientalSANTA FED. MARZO 2025</v>
      </c>
      <c r="N1115" s="125">
        <f t="shared" si="65"/>
        <v>0</v>
      </c>
      <c r="O1115" s="125">
        <f t="shared" si="66"/>
        <v>8082843</v>
      </c>
      <c r="P1115" s="125">
        <v>0</v>
      </c>
      <c r="Q1115" s="96">
        <v>13</v>
      </c>
      <c r="R1115" s="96">
        <v>0</v>
      </c>
      <c r="S1115" s="96">
        <v>105076959</v>
      </c>
      <c r="T1115" s="96">
        <v>0</v>
      </c>
      <c r="U1115" s="96">
        <v>13</v>
      </c>
      <c r="V1115" s="96">
        <v>0</v>
      </c>
      <c r="W1115" s="96">
        <v>105076959</v>
      </c>
    </row>
    <row r="1116" spans="2:23" ht="60">
      <c r="B1116" s="78">
        <v>1066</v>
      </c>
      <c r="C1116" s="89" t="s">
        <v>0</v>
      </c>
      <c r="D1116" s="8" t="str">
        <f t="shared" si="64"/>
        <v>1066Vigilancia de la salud ambiental</v>
      </c>
      <c r="E1116" s="8" t="s">
        <v>1</v>
      </c>
      <c r="F1116" s="78" t="s">
        <v>296</v>
      </c>
      <c r="G1116" s="78" t="s">
        <v>301</v>
      </c>
      <c r="H1116" s="78" t="s">
        <v>298</v>
      </c>
      <c r="I1116" s="8" t="s">
        <v>248</v>
      </c>
      <c r="J1116" s="8" t="s">
        <v>248</v>
      </c>
      <c r="K1116" s="89" t="s">
        <v>40</v>
      </c>
      <c r="L1116" s="89" t="s">
        <v>244</v>
      </c>
      <c r="M1116" s="8" t="str">
        <f t="shared" si="63"/>
        <v>1066Vigilancia de la salud ambientalSAN CRISTOBALD. MARZO 2025</v>
      </c>
      <c r="N1116" s="125">
        <f t="shared" si="65"/>
        <v>0</v>
      </c>
      <c r="O1116" s="125">
        <f t="shared" si="66"/>
        <v>8933599</v>
      </c>
      <c r="P1116" s="125">
        <v>0</v>
      </c>
      <c r="Q1116" s="96">
        <v>1</v>
      </c>
      <c r="R1116" s="96">
        <v>0</v>
      </c>
      <c r="S1116" s="96">
        <v>8933599</v>
      </c>
      <c r="T1116" s="96">
        <v>0</v>
      </c>
      <c r="U1116" s="96">
        <v>1</v>
      </c>
      <c r="V1116" s="96">
        <v>0</v>
      </c>
      <c r="W1116" s="96">
        <v>8933599</v>
      </c>
    </row>
    <row r="1117" spans="2:23" ht="60">
      <c r="B1117" s="78">
        <v>1067</v>
      </c>
      <c r="C1117" s="89" t="s">
        <v>0</v>
      </c>
      <c r="D1117" s="8" t="str">
        <f t="shared" si="64"/>
        <v>1067Vigilancia de la salud ambiental</v>
      </c>
      <c r="E1117" s="8" t="s">
        <v>1</v>
      </c>
      <c r="F1117" s="78" t="s">
        <v>296</v>
      </c>
      <c r="G1117" s="78" t="s">
        <v>302</v>
      </c>
      <c r="H1117" s="78" t="s">
        <v>298</v>
      </c>
      <c r="I1117" s="8" t="s">
        <v>248</v>
      </c>
      <c r="J1117" s="8" t="s">
        <v>248</v>
      </c>
      <c r="K1117" s="89" t="s">
        <v>39</v>
      </c>
      <c r="L1117" s="89" t="s">
        <v>244</v>
      </c>
      <c r="M1117" s="8" t="str">
        <f t="shared" si="63"/>
        <v>1067Vigilancia de la salud ambientalMARTIRESD. MARZO 2025</v>
      </c>
      <c r="N1117" s="125">
        <f t="shared" si="65"/>
        <v>0</v>
      </c>
      <c r="O1117" s="125">
        <f t="shared" si="66"/>
        <v>3616139</v>
      </c>
      <c r="P1117" s="125">
        <v>0</v>
      </c>
      <c r="Q1117" s="96">
        <v>3</v>
      </c>
      <c r="R1117" s="96">
        <v>0</v>
      </c>
      <c r="S1117" s="96">
        <v>10848417</v>
      </c>
      <c r="T1117" s="96">
        <v>0</v>
      </c>
      <c r="U1117" s="96">
        <v>3</v>
      </c>
      <c r="V1117" s="96">
        <v>0</v>
      </c>
      <c r="W1117" s="96">
        <v>10848417</v>
      </c>
    </row>
    <row r="1118" spans="2:23" ht="102.6">
      <c r="B1118" s="78">
        <v>1075</v>
      </c>
      <c r="C1118" s="89" t="s">
        <v>0</v>
      </c>
      <c r="D1118" s="8" t="str">
        <f t="shared" si="64"/>
        <v>1075Vigilancia de la salud ambiental</v>
      </c>
      <c r="E1118" s="8" t="s">
        <v>1</v>
      </c>
      <c r="F1118" s="78" t="s">
        <v>303</v>
      </c>
      <c r="G1118" s="78" t="s">
        <v>304</v>
      </c>
      <c r="H1118" s="78" t="s">
        <v>305</v>
      </c>
      <c r="I1118" s="8" t="s">
        <v>248</v>
      </c>
      <c r="J1118" s="8" t="s">
        <v>248</v>
      </c>
      <c r="K1118" s="77" t="s">
        <v>38</v>
      </c>
      <c r="L1118" s="89" t="s">
        <v>244</v>
      </c>
      <c r="M1118" s="8" t="str">
        <f t="shared" si="63"/>
        <v>1075Vigilancia de la salud ambientalSANTA FED. MARZO 2025</v>
      </c>
      <c r="N1118" s="125">
        <f t="shared" si="65"/>
        <v>0</v>
      </c>
      <c r="O1118" s="125">
        <f t="shared" si="66"/>
        <v>120226</v>
      </c>
      <c r="P1118" s="125">
        <v>0</v>
      </c>
      <c r="Q1118" s="96">
        <v>1</v>
      </c>
      <c r="R1118" s="96">
        <v>0</v>
      </c>
      <c r="S1118" s="96">
        <v>120226</v>
      </c>
      <c r="T1118" s="96">
        <v>0</v>
      </c>
      <c r="U1118" s="96">
        <v>1</v>
      </c>
      <c r="V1118" s="96">
        <v>0</v>
      </c>
      <c r="W1118" s="96">
        <v>120226</v>
      </c>
    </row>
    <row r="1119" spans="2:23" ht="102.6">
      <c r="B1119" s="78">
        <v>1075</v>
      </c>
      <c r="C1119" s="89" t="s">
        <v>0</v>
      </c>
      <c r="D1119" s="8" t="str">
        <f t="shared" si="64"/>
        <v>1075Vigilancia de la salud ambiental</v>
      </c>
      <c r="E1119" s="8" t="s">
        <v>1</v>
      </c>
      <c r="F1119" s="78" t="s">
        <v>303</v>
      </c>
      <c r="G1119" s="78" t="s">
        <v>304</v>
      </c>
      <c r="H1119" s="78" t="s">
        <v>305</v>
      </c>
      <c r="I1119" s="8" t="s">
        <v>248</v>
      </c>
      <c r="J1119" s="8" t="s">
        <v>248</v>
      </c>
      <c r="K1119" s="77" t="s">
        <v>40</v>
      </c>
      <c r="L1119" s="89" t="s">
        <v>244</v>
      </c>
      <c r="M1119" s="8" t="str">
        <f t="shared" si="63"/>
        <v>1075Vigilancia de la salud ambientalSAN CRISTOBALD. MARZO 2025</v>
      </c>
      <c r="N1119" s="125">
        <f t="shared" si="65"/>
        <v>0</v>
      </c>
      <c r="O1119" s="125">
        <f t="shared" si="66"/>
        <v>120226</v>
      </c>
      <c r="P1119" s="125">
        <v>0</v>
      </c>
      <c r="Q1119" s="96">
        <v>1</v>
      </c>
      <c r="R1119" s="96">
        <v>0</v>
      </c>
      <c r="S1119" s="96">
        <v>120226</v>
      </c>
      <c r="T1119" s="96">
        <v>0</v>
      </c>
      <c r="U1119" s="96">
        <v>1</v>
      </c>
      <c r="V1119" s="96">
        <v>0</v>
      </c>
      <c r="W1119" s="96">
        <v>120226</v>
      </c>
    </row>
    <row r="1120" spans="2:23" ht="102.6">
      <c r="B1120" s="78">
        <v>1075</v>
      </c>
      <c r="C1120" s="89" t="s">
        <v>0</v>
      </c>
      <c r="D1120" s="8" t="str">
        <f t="shared" si="64"/>
        <v>1075Vigilancia de la salud ambiental</v>
      </c>
      <c r="E1120" s="8" t="s">
        <v>1</v>
      </c>
      <c r="F1120" s="78" t="s">
        <v>303</v>
      </c>
      <c r="G1120" s="78" t="s">
        <v>304</v>
      </c>
      <c r="H1120" s="78" t="s">
        <v>305</v>
      </c>
      <c r="I1120" s="8" t="s">
        <v>248</v>
      </c>
      <c r="J1120" s="8" t="s">
        <v>248</v>
      </c>
      <c r="K1120" s="77" t="s">
        <v>39</v>
      </c>
      <c r="L1120" s="89" t="s">
        <v>244</v>
      </c>
      <c r="M1120" s="8" t="str">
        <f t="shared" si="63"/>
        <v>1075Vigilancia de la salud ambientalMARTIRESD. MARZO 2025</v>
      </c>
      <c r="N1120" s="125">
        <f t="shared" si="65"/>
        <v>0</v>
      </c>
      <c r="O1120" s="125">
        <f t="shared" si="66"/>
        <v>120226</v>
      </c>
      <c r="P1120" s="125">
        <v>0</v>
      </c>
      <c r="Q1120" s="96">
        <v>2</v>
      </c>
      <c r="R1120" s="96">
        <v>0</v>
      </c>
      <c r="S1120" s="96">
        <v>240452</v>
      </c>
      <c r="T1120" s="96">
        <v>0</v>
      </c>
      <c r="U1120" s="96">
        <v>2</v>
      </c>
      <c r="V1120" s="96">
        <v>0</v>
      </c>
      <c r="W1120" s="96">
        <v>240452</v>
      </c>
    </row>
    <row r="1121" spans="2:23" ht="102.6">
      <c r="B1121" s="78">
        <v>1075</v>
      </c>
      <c r="C1121" s="89" t="s">
        <v>0</v>
      </c>
      <c r="D1121" s="8" t="str">
        <f t="shared" si="64"/>
        <v>1075Vigilancia de la salud ambiental</v>
      </c>
      <c r="E1121" s="8" t="s">
        <v>1</v>
      </c>
      <c r="F1121" s="78" t="s">
        <v>303</v>
      </c>
      <c r="G1121" s="78" t="s">
        <v>304</v>
      </c>
      <c r="H1121" s="78" t="s">
        <v>305</v>
      </c>
      <c r="I1121" s="8" t="s">
        <v>248</v>
      </c>
      <c r="J1121" s="8" t="s">
        <v>248</v>
      </c>
      <c r="K1121" s="77" t="s">
        <v>42</v>
      </c>
      <c r="L1121" s="89" t="s">
        <v>244</v>
      </c>
      <c r="M1121" s="8" t="str">
        <f t="shared" si="63"/>
        <v>1075Vigilancia de la salud ambientalANTONIO NARIÑOD. MARZO 2025</v>
      </c>
      <c r="N1121" s="125">
        <f t="shared" si="65"/>
        <v>0</v>
      </c>
      <c r="O1121" s="125">
        <f t="shared" si="66"/>
        <v>120226</v>
      </c>
      <c r="P1121" s="125">
        <v>0</v>
      </c>
      <c r="Q1121" s="96">
        <v>2</v>
      </c>
      <c r="R1121" s="96">
        <v>0</v>
      </c>
      <c r="S1121" s="96">
        <v>240452</v>
      </c>
      <c r="T1121" s="96">
        <v>0</v>
      </c>
      <c r="U1121" s="96">
        <v>2</v>
      </c>
      <c r="V1121" s="96">
        <v>0</v>
      </c>
      <c r="W1121" s="96">
        <v>240452</v>
      </c>
    </row>
    <row r="1122" spans="2:23" ht="102.6">
      <c r="B1122" s="78">
        <v>1075</v>
      </c>
      <c r="C1122" s="89" t="s">
        <v>0</v>
      </c>
      <c r="D1122" s="8" t="str">
        <f t="shared" si="64"/>
        <v>1075Vigilancia de la salud ambiental</v>
      </c>
      <c r="E1122" s="8" t="s">
        <v>1</v>
      </c>
      <c r="F1122" s="78" t="s">
        <v>303</v>
      </c>
      <c r="G1122" s="78" t="s">
        <v>304</v>
      </c>
      <c r="H1122" s="78" t="s">
        <v>305</v>
      </c>
      <c r="I1122" s="8" t="s">
        <v>248</v>
      </c>
      <c r="J1122" s="8" t="s">
        <v>248</v>
      </c>
      <c r="K1122" s="89" t="s">
        <v>30</v>
      </c>
      <c r="L1122" s="89" t="s">
        <v>244</v>
      </c>
      <c r="M1122" s="8" t="str">
        <f t="shared" si="63"/>
        <v>1075Vigilancia de la salud ambientalCANDELARIAD. MARZO 2025</v>
      </c>
      <c r="N1122" s="125">
        <f t="shared" si="65"/>
        <v>0</v>
      </c>
      <c r="O1122" s="125">
        <f t="shared" si="66"/>
        <v>120226</v>
      </c>
      <c r="P1122" s="125">
        <v>0</v>
      </c>
      <c r="Q1122" s="96">
        <v>2</v>
      </c>
      <c r="R1122" s="96">
        <v>0</v>
      </c>
      <c r="S1122" s="96">
        <v>240452</v>
      </c>
      <c r="T1122" s="96">
        <v>0</v>
      </c>
      <c r="U1122" s="96">
        <v>2</v>
      </c>
      <c r="V1122" s="96">
        <v>0</v>
      </c>
      <c r="W1122" s="96">
        <v>240452</v>
      </c>
    </row>
    <row r="1123" spans="2:23" ht="102.6">
      <c r="B1123" s="78">
        <v>1075</v>
      </c>
      <c r="C1123" s="89" t="s">
        <v>0</v>
      </c>
      <c r="D1123" s="8" t="str">
        <f t="shared" si="64"/>
        <v>1075Vigilancia de la salud ambiental</v>
      </c>
      <c r="E1123" s="8" t="s">
        <v>1</v>
      </c>
      <c r="F1123" s="78" t="s">
        <v>303</v>
      </c>
      <c r="G1123" s="78" t="s">
        <v>304</v>
      </c>
      <c r="H1123" s="78" t="s">
        <v>305</v>
      </c>
      <c r="I1123" s="8" t="s">
        <v>248</v>
      </c>
      <c r="J1123" s="8" t="s">
        <v>248</v>
      </c>
      <c r="K1123" s="78" t="s">
        <v>41</v>
      </c>
      <c r="L1123" s="78" t="s">
        <v>244</v>
      </c>
      <c r="M1123" s="8" t="str">
        <f t="shared" si="63"/>
        <v>1075Vigilancia de la salud ambientalRAFAEL URIBE URIBED. MARZO 2025</v>
      </c>
      <c r="N1123" s="125">
        <f t="shared" si="65"/>
        <v>0</v>
      </c>
      <c r="O1123" s="125">
        <f t="shared" si="66"/>
        <v>120226</v>
      </c>
      <c r="P1123" s="125">
        <v>0</v>
      </c>
      <c r="Q1123" s="96">
        <v>1</v>
      </c>
      <c r="R1123" s="96">
        <v>0</v>
      </c>
      <c r="S1123" s="96">
        <v>120226</v>
      </c>
      <c r="T1123" s="96">
        <v>0</v>
      </c>
      <c r="U1123" s="96">
        <v>1</v>
      </c>
      <c r="V1123" s="96">
        <v>0</v>
      </c>
      <c r="W1123" s="96">
        <v>120226</v>
      </c>
    </row>
    <row r="1124" spans="2:23" ht="60">
      <c r="B1124" s="78">
        <v>1102</v>
      </c>
      <c r="C1124" s="89" t="s">
        <v>0</v>
      </c>
      <c r="D1124" s="8" t="str">
        <f t="shared" si="64"/>
        <v>1102Vigilancia de la salud ambiental</v>
      </c>
      <c r="E1124" s="8" t="s">
        <v>1</v>
      </c>
      <c r="F1124" s="78" t="s">
        <v>293</v>
      </c>
      <c r="G1124" s="78" t="s">
        <v>306</v>
      </c>
      <c r="H1124" s="78" t="s">
        <v>307</v>
      </c>
      <c r="I1124" s="8" t="s">
        <v>248</v>
      </c>
      <c r="J1124" s="8" t="s">
        <v>248</v>
      </c>
      <c r="K1124" s="78" t="s">
        <v>38</v>
      </c>
      <c r="L1124" s="78" t="s">
        <v>244</v>
      </c>
      <c r="M1124" s="8" t="str">
        <f t="shared" si="63"/>
        <v>1102Vigilancia de la salud ambientalSANTA FED. MARZO 2025</v>
      </c>
      <c r="N1124" s="125">
        <f t="shared" si="65"/>
        <v>0</v>
      </c>
      <c r="O1124" s="125">
        <f t="shared" si="66"/>
        <v>994</v>
      </c>
      <c r="P1124" s="125">
        <v>0</v>
      </c>
      <c r="Q1124" s="96">
        <v>6000</v>
      </c>
      <c r="R1124" s="96">
        <v>0</v>
      </c>
      <c r="S1124" s="96">
        <v>5964000</v>
      </c>
      <c r="T1124" s="96">
        <v>0</v>
      </c>
      <c r="U1124" s="96">
        <v>6000</v>
      </c>
      <c r="V1124" s="96">
        <v>0</v>
      </c>
      <c r="W1124" s="96">
        <v>5964000</v>
      </c>
    </row>
    <row r="1125" spans="2:23" ht="60">
      <c r="B1125" s="78">
        <v>1102</v>
      </c>
      <c r="C1125" s="89" t="s">
        <v>0</v>
      </c>
      <c r="D1125" s="8" t="str">
        <f t="shared" si="64"/>
        <v>1102Vigilancia de la salud ambiental</v>
      </c>
      <c r="E1125" s="8" t="s">
        <v>1</v>
      </c>
      <c r="F1125" s="78" t="s">
        <v>293</v>
      </c>
      <c r="G1125" s="78" t="s">
        <v>306</v>
      </c>
      <c r="H1125" s="78" t="s">
        <v>307</v>
      </c>
      <c r="I1125" s="8" t="s">
        <v>248</v>
      </c>
      <c r="J1125" s="8" t="s">
        <v>248</v>
      </c>
      <c r="K1125" s="78" t="s">
        <v>40</v>
      </c>
      <c r="L1125" s="78" t="s">
        <v>244</v>
      </c>
      <c r="M1125" s="8" t="str">
        <f t="shared" si="63"/>
        <v>1102Vigilancia de la salud ambientalSAN CRISTOBALD. MARZO 2025</v>
      </c>
      <c r="N1125" s="125">
        <f t="shared" si="65"/>
        <v>0</v>
      </c>
      <c r="O1125" s="125">
        <f t="shared" si="66"/>
        <v>994</v>
      </c>
      <c r="P1125" s="125">
        <v>0</v>
      </c>
      <c r="Q1125" s="96">
        <v>12152</v>
      </c>
      <c r="R1125" s="96">
        <v>0</v>
      </c>
      <c r="S1125" s="96">
        <v>12079088</v>
      </c>
      <c r="T1125" s="96">
        <v>0</v>
      </c>
      <c r="U1125" s="96">
        <v>6624</v>
      </c>
      <c r="V1125" s="96">
        <v>0</v>
      </c>
      <c r="W1125" s="96">
        <v>6584256</v>
      </c>
    </row>
    <row r="1126" spans="2:23" ht="60">
      <c r="B1126" s="78">
        <v>1102</v>
      </c>
      <c r="C1126" s="89" t="s">
        <v>0</v>
      </c>
      <c r="D1126" s="8" t="str">
        <f t="shared" si="64"/>
        <v>1102Vigilancia de la salud ambiental</v>
      </c>
      <c r="E1126" s="8" t="s">
        <v>1</v>
      </c>
      <c r="F1126" s="78" t="s">
        <v>293</v>
      </c>
      <c r="G1126" s="78" t="s">
        <v>306</v>
      </c>
      <c r="H1126" s="78" t="s">
        <v>307</v>
      </c>
      <c r="I1126" s="8" t="s">
        <v>248</v>
      </c>
      <c r="J1126" s="8" t="s">
        <v>248</v>
      </c>
      <c r="K1126" s="78" t="s">
        <v>39</v>
      </c>
      <c r="L1126" s="78" t="s">
        <v>244</v>
      </c>
      <c r="M1126" s="8" t="str">
        <f t="shared" si="63"/>
        <v>1102Vigilancia de la salud ambientalMARTIRESD. MARZO 2025</v>
      </c>
      <c r="N1126" s="125">
        <f t="shared" si="65"/>
        <v>0</v>
      </c>
      <c r="O1126" s="125">
        <f t="shared" si="66"/>
        <v>994</v>
      </c>
      <c r="P1126" s="125">
        <v>0</v>
      </c>
      <c r="Q1126" s="96">
        <v>9500</v>
      </c>
      <c r="R1126" s="96">
        <v>0</v>
      </c>
      <c r="S1126" s="96">
        <v>9443000</v>
      </c>
      <c r="T1126" s="96">
        <v>0</v>
      </c>
      <c r="U1126" s="96">
        <v>9500</v>
      </c>
      <c r="V1126" s="96">
        <v>0</v>
      </c>
      <c r="W1126" s="96">
        <v>9443000</v>
      </c>
    </row>
    <row r="1127" spans="2:23" ht="72">
      <c r="B1127" s="78">
        <v>1102</v>
      </c>
      <c r="C1127" s="89" t="s">
        <v>0</v>
      </c>
      <c r="D1127" s="8" t="str">
        <f t="shared" si="64"/>
        <v>1102Vigilancia de la salud ambiental</v>
      </c>
      <c r="E1127" s="8" t="s">
        <v>1</v>
      </c>
      <c r="F1127" s="78" t="s">
        <v>293</v>
      </c>
      <c r="G1127" s="78" t="s">
        <v>306</v>
      </c>
      <c r="H1127" s="78" t="s">
        <v>307</v>
      </c>
      <c r="I1127" s="8" t="s">
        <v>248</v>
      </c>
      <c r="J1127" s="8" t="s">
        <v>248</v>
      </c>
      <c r="K1127" s="78" t="s">
        <v>42</v>
      </c>
      <c r="L1127" s="78" t="s">
        <v>244</v>
      </c>
      <c r="M1127" s="8" t="str">
        <f t="shared" si="63"/>
        <v>1102Vigilancia de la salud ambientalANTONIO NARIÑOD. MARZO 2025</v>
      </c>
      <c r="N1127" s="125">
        <f t="shared" si="65"/>
        <v>0</v>
      </c>
      <c r="O1127" s="125">
        <f t="shared" si="66"/>
        <v>0</v>
      </c>
      <c r="P1127" s="125">
        <v>0</v>
      </c>
      <c r="Q1127" s="96">
        <v>0</v>
      </c>
      <c r="R1127" s="96">
        <v>0</v>
      </c>
      <c r="S1127" s="96">
        <v>0</v>
      </c>
      <c r="T1127" s="96">
        <v>0</v>
      </c>
      <c r="U1127" s="96">
        <v>0</v>
      </c>
      <c r="V1127" s="96">
        <v>0</v>
      </c>
      <c r="W1127" s="96">
        <v>0</v>
      </c>
    </row>
    <row r="1128" spans="2:23" ht="60">
      <c r="B1128" s="78">
        <v>1102</v>
      </c>
      <c r="C1128" s="89" t="s">
        <v>0</v>
      </c>
      <c r="D1128" s="8" t="str">
        <f t="shared" si="64"/>
        <v>1102Vigilancia de la salud ambiental</v>
      </c>
      <c r="E1128" s="8" t="s">
        <v>1</v>
      </c>
      <c r="F1128" s="78" t="s">
        <v>293</v>
      </c>
      <c r="G1128" s="78" t="s">
        <v>306</v>
      </c>
      <c r="H1128" s="78" t="s">
        <v>307</v>
      </c>
      <c r="I1128" s="8" t="s">
        <v>248</v>
      </c>
      <c r="J1128" s="8" t="s">
        <v>248</v>
      </c>
      <c r="K1128" s="78" t="s">
        <v>30</v>
      </c>
      <c r="L1128" s="78" t="s">
        <v>244</v>
      </c>
      <c r="M1128" s="8" t="str">
        <f t="shared" si="63"/>
        <v>1102Vigilancia de la salud ambientalCANDELARIAD. MARZO 2025</v>
      </c>
      <c r="N1128" s="125">
        <f t="shared" si="65"/>
        <v>0</v>
      </c>
      <c r="O1128" s="125">
        <f t="shared" si="66"/>
        <v>994</v>
      </c>
      <c r="P1128" s="125">
        <v>0</v>
      </c>
      <c r="Q1128" s="96">
        <v>4000</v>
      </c>
      <c r="R1128" s="96">
        <v>0</v>
      </c>
      <c r="S1128" s="96">
        <v>3976000</v>
      </c>
      <c r="T1128" s="96">
        <v>0</v>
      </c>
      <c r="U1128" s="96">
        <v>4000</v>
      </c>
      <c r="V1128" s="96">
        <v>0</v>
      </c>
      <c r="W1128" s="96">
        <v>3976000</v>
      </c>
    </row>
    <row r="1129" spans="2:23" ht="72">
      <c r="B1129" s="78">
        <v>1102</v>
      </c>
      <c r="C1129" s="89" t="s">
        <v>0</v>
      </c>
      <c r="D1129" s="8" t="str">
        <f t="shared" si="64"/>
        <v>1102Vigilancia de la salud ambiental</v>
      </c>
      <c r="E1129" s="8" t="s">
        <v>1</v>
      </c>
      <c r="F1129" s="78" t="s">
        <v>293</v>
      </c>
      <c r="G1129" s="78" t="s">
        <v>306</v>
      </c>
      <c r="H1129" s="78" t="s">
        <v>307</v>
      </c>
      <c r="I1129" s="8" t="s">
        <v>248</v>
      </c>
      <c r="J1129" s="8" t="s">
        <v>248</v>
      </c>
      <c r="K1129" s="78" t="s">
        <v>41</v>
      </c>
      <c r="L1129" s="78" t="s">
        <v>244</v>
      </c>
      <c r="M1129" s="8" t="str">
        <f t="shared" si="63"/>
        <v>1102Vigilancia de la salud ambientalRAFAEL URIBE URIBED. MARZO 2025</v>
      </c>
      <c r="N1129" s="125">
        <f t="shared" si="65"/>
        <v>0</v>
      </c>
      <c r="O1129" s="125">
        <f t="shared" si="66"/>
        <v>994</v>
      </c>
      <c r="P1129" s="125">
        <v>0</v>
      </c>
      <c r="Q1129" s="96">
        <v>19276</v>
      </c>
      <c r="R1129" s="96">
        <v>0</v>
      </c>
      <c r="S1129" s="96">
        <v>19160344</v>
      </c>
      <c r="T1129" s="96">
        <v>0</v>
      </c>
      <c r="U1129" s="96">
        <v>19276</v>
      </c>
      <c r="V1129" s="96">
        <v>0</v>
      </c>
      <c r="W1129" s="96">
        <v>19160344</v>
      </c>
    </row>
    <row r="1130" spans="2:23" ht="60">
      <c r="B1130" s="78">
        <v>1103</v>
      </c>
      <c r="C1130" s="89" t="s">
        <v>0</v>
      </c>
      <c r="D1130" s="8" t="str">
        <f t="shared" si="64"/>
        <v>1103Vigilancia de la salud ambiental</v>
      </c>
      <c r="E1130" s="8" t="s">
        <v>1</v>
      </c>
      <c r="F1130" s="78" t="s">
        <v>293</v>
      </c>
      <c r="G1130" s="78" t="s">
        <v>308</v>
      </c>
      <c r="H1130" s="78" t="s">
        <v>307</v>
      </c>
      <c r="I1130" s="8" t="s">
        <v>248</v>
      </c>
      <c r="J1130" s="8" t="s">
        <v>248</v>
      </c>
      <c r="K1130" s="78" t="s">
        <v>38</v>
      </c>
      <c r="L1130" s="78" t="s">
        <v>244</v>
      </c>
      <c r="M1130" s="8" t="str">
        <f t="shared" si="63"/>
        <v>1103Vigilancia de la salud ambientalSANTA FED. MARZO 2025</v>
      </c>
      <c r="N1130" s="125">
        <f t="shared" si="65"/>
        <v>0</v>
      </c>
      <c r="O1130" s="125">
        <f t="shared" si="66"/>
        <v>829</v>
      </c>
      <c r="P1130" s="125">
        <v>0</v>
      </c>
      <c r="Q1130" s="96">
        <v>37000</v>
      </c>
      <c r="R1130" s="96">
        <v>0</v>
      </c>
      <c r="S1130" s="96">
        <v>30673000</v>
      </c>
      <c r="T1130" s="96">
        <v>0</v>
      </c>
      <c r="U1130" s="96">
        <v>37000</v>
      </c>
      <c r="V1130" s="96">
        <v>0</v>
      </c>
      <c r="W1130" s="96">
        <v>30673000</v>
      </c>
    </row>
    <row r="1131" spans="2:23" ht="60">
      <c r="B1131" s="78">
        <v>1103</v>
      </c>
      <c r="C1131" s="89" t="s">
        <v>0</v>
      </c>
      <c r="D1131" s="8" t="str">
        <f t="shared" si="64"/>
        <v>1103Vigilancia de la salud ambiental</v>
      </c>
      <c r="E1131" s="8" t="s">
        <v>1</v>
      </c>
      <c r="F1131" s="78" t="s">
        <v>293</v>
      </c>
      <c r="G1131" s="78" t="s">
        <v>308</v>
      </c>
      <c r="H1131" s="78" t="s">
        <v>307</v>
      </c>
      <c r="I1131" s="8" t="s">
        <v>248</v>
      </c>
      <c r="J1131" s="8" t="s">
        <v>248</v>
      </c>
      <c r="K1131" s="78" t="s">
        <v>40</v>
      </c>
      <c r="L1131" s="78" t="s">
        <v>244</v>
      </c>
      <c r="M1131" s="8" t="str">
        <f t="shared" si="63"/>
        <v>1103Vigilancia de la salud ambientalSAN CRISTOBALD. MARZO 2025</v>
      </c>
      <c r="N1131" s="125">
        <f t="shared" si="65"/>
        <v>0</v>
      </c>
      <c r="O1131" s="125">
        <f t="shared" si="66"/>
        <v>829</v>
      </c>
      <c r="P1131" s="125">
        <v>0</v>
      </c>
      <c r="Q1131" s="96">
        <v>32546</v>
      </c>
      <c r="R1131" s="96">
        <v>0</v>
      </c>
      <c r="S1131" s="96">
        <v>26980634</v>
      </c>
      <c r="T1131" s="96">
        <v>0</v>
      </c>
      <c r="U1131" s="96">
        <v>32546</v>
      </c>
      <c r="V1131" s="96">
        <v>0</v>
      </c>
      <c r="W1131" s="96">
        <v>26980634</v>
      </c>
    </row>
    <row r="1132" spans="2:23" ht="60">
      <c r="B1132" s="78">
        <v>1103</v>
      </c>
      <c r="C1132" s="89" t="s">
        <v>0</v>
      </c>
      <c r="D1132" s="8" t="str">
        <f t="shared" si="64"/>
        <v>1103Vigilancia de la salud ambiental</v>
      </c>
      <c r="E1132" s="8" t="s">
        <v>1</v>
      </c>
      <c r="F1132" s="78" t="s">
        <v>293</v>
      </c>
      <c r="G1132" s="78" t="s">
        <v>308</v>
      </c>
      <c r="H1132" s="78" t="s">
        <v>307</v>
      </c>
      <c r="I1132" s="8" t="s">
        <v>248</v>
      </c>
      <c r="J1132" s="8" t="s">
        <v>248</v>
      </c>
      <c r="K1132" s="78" t="s">
        <v>39</v>
      </c>
      <c r="L1132" s="78" t="s">
        <v>244</v>
      </c>
      <c r="M1132" s="8" t="str">
        <f t="shared" si="63"/>
        <v>1103Vigilancia de la salud ambientalMARTIRESD. MARZO 2025</v>
      </c>
      <c r="N1132" s="125">
        <f t="shared" si="65"/>
        <v>0</v>
      </c>
      <c r="O1132" s="125">
        <f t="shared" si="66"/>
        <v>829</v>
      </c>
      <c r="P1132" s="125">
        <v>0</v>
      </c>
      <c r="Q1132" s="96">
        <v>22000</v>
      </c>
      <c r="R1132" s="96">
        <v>0</v>
      </c>
      <c r="S1132" s="96">
        <v>18238000</v>
      </c>
      <c r="T1132" s="96">
        <v>0</v>
      </c>
      <c r="U1132" s="96">
        <v>22000</v>
      </c>
      <c r="V1132" s="96">
        <v>0</v>
      </c>
      <c r="W1132" s="96">
        <v>18238000</v>
      </c>
    </row>
    <row r="1133" spans="2:23" ht="72">
      <c r="B1133" s="78">
        <v>1103</v>
      </c>
      <c r="C1133" s="89" t="s">
        <v>0</v>
      </c>
      <c r="D1133" s="8" t="str">
        <f t="shared" si="64"/>
        <v>1103Vigilancia de la salud ambiental</v>
      </c>
      <c r="E1133" s="8" t="s">
        <v>1</v>
      </c>
      <c r="F1133" s="78" t="s">
        <v>293</v>
      </c>
      <c r="G1133" s="78" t="s">
        <v>308</v>
      </c>
      <c r="H1133" s="78" t="s">
        <v>307</v>
      </c>
      <c r="I1133" s="8" t="s">
        <v>248</v>
      </c>
      <c r="J1133" s="8" t="s">
        <v>248</v>
      </c>
      <c r="K1133" s="78" t="s">
        <v>42</v>
      </c>
      <c r="L1133" s="78" t="s">
        <v>244</v>
      </c>
      <c r="M1133" s="8" t="str">
        <f t="shared" si="63"/>
        <v>1103Vigilancia de la salud ambientalANTONIO NARIÑOD. MARZO 2025</v>
      </c>
      <c r="N1133" s="125">
        <f t="shared" si="65"/>
        <v>0</v>
      </c>
      <c r="O1133" s="125">
        <f t="shared" si="66"/>
        <v>829</v>
      </c>
      <c r="P1133" s="125">
        <v>0</v>
      </c>
      <c r="Q1133" s="96">
        <v>19267</v>
      </c>
      <c r="R1133" s="96">
        <v>0</v>
      </c>
      <c r="S1133" s="96">
        <v>15972343</v>
      </c>
      <c r="T1133" s="96">
        <v>0</v>
      </c>
      <c r="U1133" s="96">
        <v>19267</v>
      </c>
      <c r="V1133" s="96">
        <v>0</v>
      </c>
      <c r="W1133" s="96">
        <v>15972343</v>
      </c>
    </row>
    <row r="1134" spans="2:23" ht="60">
      <c r="B1134" s="78">
        <v>1103</v>
      </c>
      <c r="C1134" s="89" t="s">
        <v>0</v>
      </c>
      <c r="D1134" s="8" t="str">
        <f t="shared" si="64"/>
        <v>1103Vigilancia de la salud ambiental</v>
      </c>
      <c r="E1134" s="8" t="s">
        <v>1</v>
      </c>
      <c r="F1134" s="78" t="s">
        <v>293</v>
      </c>
      <c r="G1134" s="78" t="s">
        <v>308</v>
      </c>
      <c r="H1134" s="78" t="s">
        <v>307</v>
      </c>
      <c r="I1134" s="8" t="s">
        <v>248</v>
      </c>
      <c r="J1134" s="8" t="s">
        <v>248</v>
      </c>
      <c r="K1134" s="78" t="s">
        <v>30</v>
      </c>
      <c r="L1134" s="78" t="s">
        <v>244</v>
      </c>
      <c r="M1134" s="8" t="str">
        <f t="shared" si="63"/>
        <v>1103Vigilancia de la salud ambientalCANDELARIAD. MARZO 2025</v>
      </c>
      <c r="N1134" s="125">
        <f t="shared" si="65"/>
        <v>0</v>
      </c>
      <c r="O1134" s="125">
        <f t="shared" si="66"/>
        <v>829</v>
      </c>
      <c r="P1134" s="125">
        <v>0</v>
      </c>
      <c r="Q1134" s="96">
        <v>7000</v>
      </c>
      <c r="R1134" s="96">
        <v>0</v>
      </c>
      <c r="S1134" s="96">
        <v>5803000</v>
      </c>
      <c r="T1134" s="96">
        <v>0</v>
      </c>
      <c r="U1134" s="96">
        <v>7000</v>
      </c>
      <c r="V1134" s="96">
        <v>0</v>
      </c>
      <c r="W1134" s="96">
        <v>5803000</v>
      </c>
    </row>
    <row r="1135" spans="2:23" ht="72">
      <c r="B1135" s="78">
        <v>1103</v>
      </c>
      <c r="C1135" s="89" t="s">
        <v>0</v>
      </c>
      <c r="D1135" s="8" t="str">
        <f t="shared" si="64"/>
        <v>1103Vigilancia de la salud ambiental</v>
      </c>
      <c r="E1135" s="8" t="s">
        <v>1</v>
      </c>
      <c r="F1135" s="78" t="s">
        <v>293</v>
      </c>
      <c r="G1135" s="78" t="s">
        <v>308</v>
      </c>
      <c r="H1135" s="78" t="s">
        <v>307</v>
      </c>
      <c r="I1135" s="8" t="s">
        <v>248</v>
      </c>
      <c r="J1135" s="8" t="s">
        <v>248</v>
      </c>
      <c r="K1135" s="78" t="s">
        <v>41</v>
      </c>
      <c r="L1135" s="78" t="s">
        <v>244</v>
      </c>
      <c r="M1135" s="8" t="str">
        <f t="shared" si="63"/>
        <v>1103Vigilancia de la salud ambientalRAFAEL URIBE URIBED. MARZO 2025</v>
      </c>
      <c r="N1135" s="125">
        <f t="shared" si="65"/>
        <v>0</v>
      </c>
      <c r="O1135" s="125">
        <f t="shared" si="66"/>
        <v>829</v>
      </c>
      <c r="P1135" s="125">
        <v>0</v>
      </c>
      <c r="Q1135" s="96">
        <v>23000</v>
      </c>
      <c r="R1135" s="96">
        <v>0</v>
      </c>
      <c r="S1135" s="96">
        <v>19067000</v>
      </c>
      <c r="T1135" s="96">
        <v>0</v>
      </c>
      <c r="U1135" s="96">
        <v>23000</v>
      </c>
      <c r="V1135" s="96">
        <v>0</v>
      </c>
      <c r="W1135" s="96">
        <v>19067000</v>
      </c>
    </row>
    <row r="1136" spans="2:23" ht="60">
      <c r="B1136" s="78">
        <v>1108</v>
      </c>
      <c r="C1136" s="89" t="s">
        <v>0</v>
      </c>
      <c r="D1136" s="8" t="str">
        <f t="shared" si="64"/>
        <v>1108Vigilancia de la salud ambiental</v>
      </c>
      <c r="E1136" s="8" t="s">
        <v>1</v>
      </c>
      <c r="F1136" s="78" t="s">
        <v>293</v>
      </c>
      <c r="G1136" s="78" t="s">
        <v>309</v>
      </c>
      <c r="H1136" s="78" t="s">
        <v>310</v>
      </c>
      <c r="I1136" s="8" t="s">
        <v>248</v>
      </c>
      <c r="J1136" s="8" t="s">
        <v>248</v>
      </c>
      <c r="K1136" s="78" t="s">
        <v>38</v>
      </c>
      <c r="L1136" s="78" t="s">
        <v>244</v>
      </c>
      <c r="M1136" s="8" t="str">
        <f t="shared" si="63"/>
        <v>1108Vigilancia de la salud ambientalSANTA FED. MARZO 2025</v>
      </c>
      <c r="N1136" s="125">
        <f t="shared" si="65"/>
        <v>0</v>
      </c>
      <c r="O1136" s="125">
        <f t="shared" si="66"/>
        <v>3931</v>
      </c>
      <c r="P1136" s="125">
        <v>0</v>
      </c>
      <c r="Q1136" s="96">
        <v>1056</v>
      </c>
      <c r="R1136" s="96">
        <v>0</v>
      </c>
      <c r="S1136" s="96">
        <v>4151136</v>
      </c>
      <c r="T1136" s="96">
        <v>0</v>
      </c>
      <c r="U1136" s="96">
        <v>657</v>
      </c>
      <c r="V1136" s="96">
        <v>0</v>
      </c>
      <c r="W1136" s="96">
        <v>2582667</v>
      </c>
    </row>
    <row r="1137" spans="2:23" ht="60">
      <c r="B1137" s="78">
        <v>1108</v>
      </c>
      <c r="C1137" s="89" t="s">
        <v>0</v>
      </c>
      <c r="D1137" s="8" t="str">
        <f t="shared" si="64"/>
        <v>1108Vigilancia de la salud ambiental</v>
      </c>
      <c r="E1137" s="8" t="s">
        <v>1</v>
      </c>
      <c r="F1137" s="78" t="s">
        <v>293</v>
      </c>
      <c r="G1137" s="78" t="s">
        <v>309</v>
      </c>
      <c r="H1137" s="78" t="s">
        <v>310</v>
      </c>
      <c r="I1137" s="8" t="s">
        <v>248</v>
      </c>
      <c r="J1137" s="8" t="s">
        <v>248</v>
      </c>
      <c r="K1137" s="78" t="s">
        <v>40</v>
      </c>
      <c r="L1137" s="78" t="s">
        <v>244</v>
      </c>
      <c r="M1137" s="8" t="str">
        <f t="shared" si="63"/>
        <v>1108Vigilancia de la salud ambientalSAN CRISTOBALD. MARZO 2025</v>
      </c>
      <c r="N1137" s="125">
        <f t="shared" si="65"/>
        <v>0</v>
      </c>
      <c r="O1137" s="125">
        <f t="shared" si="66"/>
        <v>3931</v>
      </c>
      <c r="P1137" s="125">
        <v>0</v>
      </c>
      <c r="Q1137" s="96">
        <v>4311</v>
      </c>
      <c r="R1137" s="96">
        <v>0</v>
      </c>
      <c r="S1137" s="96">
        <v>16946541</v>
      </c>
      <c r="T1137" s="96">
        <v>0</v>
      </c>
      <c r="U1137" s="96">
        <v>4068</v>
      </c>
      <c r="V1137" s="96">
        <v>0</v>
      </c>
      <c r="W1137" s="96">
        <v>15991308</v>
      </c>
    </row>
    <row r="1138" spans="2:23" ht="60">
      <c r="B1138" s="78">
        <v>1108</v>
      </c>
      <c r="C1138" s="89" t="s">
        <v>0</v>
      </c>
      <c r="D1138" s="8" t="str">
        <f t="shared" si="64"/>
        <v>1108Vigilancia de la salud ambiental</v>
      </c>
      <c r="E1138" s="8" t="s">
        <v>1</v>
      </c>
      <c r="F1138" s="78" t="s">
        <v>293</v>
      </c>
      <c r="G1138" s="78" t="s">
        <v>309</v>
      </c>
      <c r="H1138" s="78" t="s">
        <v>310</v>
      </c>
      <c r="I1138" s="8" t="s">
        <v>248</v>
      </c>
      <c r="J1138" s="8" t="s">
        <v>248</v>
      </c>
      <c r="K1138" s="78" t="s">
        <v>39</v>
      </c>
      <c r="L1138" s="78" t="s">
        <v>244</v>
      </c>
      <c r="M1138" s="8" t="str">
        <f t="shared" si="63"/>
        <v>1108Vigilancia de la salud ambientalMARTIRESD. MARZO 2025</v>
      </c>
      <c r="N1138" s="125">
        <f t="shared" si="65"/>
        <v>0</v>
      </c>
      <c r="O1138" s="125">
        <f t="shared" si="66"/>
        <v>3931</v>
      </c>
      <c r="P1138" s="125">
        <v>0</v>
      </c>
      <c r="Q1138" s="96">
        <v>565</v>
      </c>
      <c r="R1138" s="96">
        <v>0</v>
      </c>
      <c r="S1138" s="96">
        <v>2221015</v>
      </c>
      <c r="T1138" s="96">
        <v>0</v>
      </c>
      <c r="U1138" s="96">
        <v>366</v>
      </c>
      <c r="V1138" s="96">
        <v>0</v>
      </c>
      <c r="W1138" s="96">
        <v>1438746</v>
      </c>
    </row>
    <row r="1139" spans="2:23" ht="72">
      <c r="B1139" s="78">
        <v>1108</v>
      </c>
      <c r="C1139" s="89" t="s">
        <v>0</v>
      </c>
      <c r="D1139" s="8" t="str">
        <f t="shared" si="64"/>
        <v>1108Vigilancia de la salud ambiental</v>
      </c>
      <c r="E1139" s="8" t="s">
        <v>1</v>
      </c>
      <c r="F1139" s="78" t="s">
        <v>293</v>
      </c>
      <c r="G1139" s="78" t="s">
        <v>309</v>
      </c>
      <c r="H1139" s="78" t="s">
        <v>310</v>
      </c>
      <c r="I1139" s="8" t="s">
        <v>248</v>
      </c>
      <c r="J1139" s="8" t="s">
        <v>248</v>
      </c>
      <c r="K1139" s="78" t="s">
        <v>42</v>
      </c>
      <c r="L1139" s="78" t="s">
        <v>244</v>
      </c>
      <c r="M1139" s="8" t="str">
        <f t="shared" si="63"/>
        <v>1108Vigilancia de la salud ambientalANTONIO NARIÑOD. MARZO 2025</v>
      </c>
      <c r="N1139" s="125">
        <f t="shared" si="65"/>
        <v>0</v>
      </c>
      <c r="O1139" s="125">
        <f t="shared" si="66"/>
        <v>3931</v>
      </c>
      <c r="P1139" s="125">
        <v>0</v>
      </c>
      <c r="Q1139" s="96">
        <v>567</v>
      </c>
      <c r="R1139" s="96">
        <v>0</v>
      </c>
      <c r="S1139" s="96">
        <v>2228877</v>
      </c>
      <c r="T1139" s="96">
        <v>0</v>
      </c>
      <c r="U1139" s="96">
        <v>567</v>
      </c>
      <c r="V1139" s="96">
        <v>0</v>
      </c>
      <c r="W1139" s="96">
        <v>2228877</v>
      </c>
    </row>
    <row r="1140" spans="2:23" ht="60">
      <c r="B1140" s="78">
        <v>1108</v>
      </c>
      <c r="C1140" s="89" t="s">
        <v>0</v>
      </c>
      <c r="D1140" s="8" t="str">
        <f t="shared" si="64"/>
        <v>1108Vigilancia de la salud ambiental</v>
      </c>
      <c r="E1140" s="8" t="s">
        <v>1</v>
      </c>
      <c r="F1140" s="78" t="s">
        <v>293</v>
      </c>
      <c r="G1140" s="78" t="s">
        <v>309</v>
      </c>
      <c r="H1140" s="78" t="s">
        <v>310</v>
      </c>
      <c r="I1140" s="8" t="s">
        <v>248</v>
      </c>
      <c r="J1140" s="8" t="s">
        <v>248</v>
      </c>
      <c r="K1140" s="78" t="s">
        <v>30</v>
      </c>
      <c r="L1140" s="78" t="s">
        <v>244</v>
      </c>
      <c r="M1140" s="8" t="str">
        <f t="shared" si="63"/>
        <v>1108Vigilancia de la salud ambientalCANDELARIAD. MARZO 2025</v>
      </c>
      <c r="N1140" s="125">
        <f t="shared" si="65"/>
        <v>0</v>
      </c>
      <c r="O1140" s="125">
        <f t="shared" si="66"/>
        <v>3931</v>
      </c>
      <c r="P1140" s="125">
        <v>0</v>
      </c>
      <c r="Q1140" s="96">
        <v>106</v>
      </c>
      <c r="R1140" s="96">
        <v>0</v>
      </c>
      <c r="S1140" s="96">
        <v>416686</v>
      </c>
      <c r="T1140" s="96">
        <v>0</v>
      </c>
      <c r="U1140" s="96">
        <v>70</v>
      </c>
      <c r="V1140" s="96">
        <v>0</v>
      </c>
      <c r="W1140" s="96">
        <v>275170</v>
      </c>
    </row>
    <row r="1141" spans="2:23" ht="72">
      <c r="B1141" s="78">
        <v>1108</v>
      </c>
      <c r="C1141" s="89" t="s">
        <v>0</v>
      </c>
      <c r="D1141" s="8" t="str">
        <f t="shared" si="64"/>
        <v>1108Vigilancia de la salud ambiental</v>
      </c>
      <c r="E1141" s="8" t="s">
        <v>1</v>
      </c>
      <c r="F1141" s="78" t="s">
        <v>293</v>
      </c>
      <c r="G1141" s="78" t="s">
        <v>309</v>
      </c>
      <c r="H1141" s="78" t="s">
        <v>310</v>
      </c>
      <c r="I1141" s="8" t="s">
        <v>248</v>
      </c>
      <c r="J1141" s="8" t="s">
        <v>248</v>
      </c>
      <c r="K1141" s="78" t="s">
        <v>41</v>
      </c>
      <c r="L1141" s="78" t="s">
        <v>244</v>
      </c>
      <c r="M1141" s="8" t="str">
        <f t="shared" si="63"/>
        <v>1108Vigilancia de la salud ambientalRAFAEL URIBE URIBED. MARZO 2025</v>
      </c>
      <c r="N1141" s="125">
        <f t="shared" si="65"/>
        <v>0</v>
      </c>
      <c r="O1141" s="125">
        <f t="shared" si="66"/>
        <v>3931</v>
      </c>
      <c r="P1141" s="125">
        <v>0</v>
      </c>
      <c r="Q1141" s="96">
        <v>3425</v>
      </c>
      <c r="R1141" s="96">
        <v>0</v>
      </c>
      <c r="S1141" s="96">
        <v>13463675</v>
      </c>
      <c r="T1141" s="96">
        <v>0</v>
      </c>
      <c r="U1141" s="96">
        <v>3425</v>
      </c>
      <c r="V1141" s="96">
        <v>0</v>
      </c>
      <c r="W1141" s="96">
        <v>13463675</v>
      </c>
    </row>
    <row r="1142" spans="2:23" ht="72">
      <c r="B1142" s="78">
        <v>1113</v>
      </c>
      <c r="C1142" s="89" t="s">
        <v>0</v>
      </c>
      <c r="D1142" s="8" t="str">
        <f t="shared" si="64"/>
        <v>1113Vigilancia de la salud ambiental</v>
      </c>
      <c r="E1142" s="8" t="s">
        <v>1</v>
      </c>
      <c r="F1142" s="78" t="s">
        <v>277</v>
      </c>
      <c r="G1142" s="78" t="s">
        <v>311</v>
      </c>
      <c r="H1142" s="78" t="s">
        <v>312</v>
      </c>
      <c r="I1142" s="8" t="s">
        <v>248</v>
      </c>
      <c r="J1142" s="8" t="s">
        <v>248</v>
      </c>
      <c r="K1142" s="78" t="s">
        <v>42</v>
      </c>
      <c r="L1142" s="78" t="s">
        <v>244</v>
      </c>
      <c r="M1142" s="8" t="str">
        <f t="shared" si="63"/>
        <v>1113Vigilancia de la salud ambientalANTONIO NARIÑOD. MARZO 2025</v>
      </c>
      <c r="N1142" s="125">
        <f t="shared" si="65"/>
        <v>0</v>
      </c>
      <c r="O1142" s="125">
        <f t="shared" si="66"/>
        <v>2103951</v>
      </c>
      <c r="P1142" s="125">
        <v>0</v>
      </c>
      <c r="Q1142" s="96">
        <v>1</v>
      </c>
      <c r="R1142" s="96">
        <v>0</v>
      </c>
      <c r="S1142" s="96">
        <v>2103951</v>
      </c>
      <c r="T1142" s="96">
        <v>0</v>
      </c>
      <c r="U1142" s="96">
        <v>1</v>
      </c>
      <c r="V1142" s="96">
        <v>0</v>
      </c>
      <c r="W1142" s="96">
        <v>2103951</v>
      </c>
    </row>
    <row r="1143" spans="2:23" ht="60">
      <c r="B1143" s="78">
        <v>1129</v>
      </c>
      <c r="C1143" s="89" t="s">
        <v>0</v>
      </c>
      <c r="D1143" s="8" t="str">
        <f t="shared" si="64"/>
        <v>1129Vigilancia de la salud ambiental</v>
      </c>
      <c r="E1143" s="8" t="s">
        <v>1</v>
      </c>
      <c r="F1143" s="78" t="s">
        <v>266</v>
      </c>
      <c r="G1143" s="78" t="s">
        <v>319</v>
      </c>
      <c r="H1143" s="78" t="s">
        <v>247</v>
      </c>
      <c r="I1143" s="8" t="s">
        <v>248</v>
      </c>
      <c r="J1143" s="8" t="s">
        <v>248</v>
      </c>
      <c r="K1143" s="78" t="s">
        <v>39</v>
      </c>
      <c r="L1143" s="78" t="s">
        <v>244</v>
      </c>
      <c r="M1143" s="8" t="str">
        <f t="shared" si="63"/>
        <v>1129Vigilancia de la salud ambientalMARTIRESD. MARZO 2025</v>
      </c>
      <c r="N1143" s="125">
        <f t="shared" si="65"/>
        <v>0</v>
      </c>
      <c r="O1143" s="125">
        <f t="shared" si="66"/>
        <v>104040</v>
      </c>
      <c r="P1143" s="125">
        <v>0</v>
      </c>
      <c r="Q1143" s="96">
        <v>1</v>
      </c>
      <c r="R1143" s="96">
        <v>0</v>
      </c>
      <c r="S1143" s="96">
        <v>104040</v>
      </c>
      <c r="T1143" s="96">
        <v>0</v>
      </c>
      <c r="U1143" s="96">
        <v>1</v>
      </c>
      <c r="V1143" s="96">
        <v>0</v>
      </c>
      <c r="W1143" s="96">
        <v>104040</v>
      </c>
    </row>
    <row r="1144" spans="2:23" ht="72">
      <c r="B1144" s="78">
        <v>1129</v>
      </c>
      <c r="C1144" s="89" t="s">
        <v>0</v>
      </c>
      <c r="D1144" s="8" t="str">
        <f t="shared" si="64"/>
        <v>1129Vigilancia de la salud ambiental</v>
      </c>
      <c r="E1144" s="8" t="s">
        <v>1</v>
      </c>
      <c r="F1144" s="78" t="s">
        <v>266</v>
      </c>
      <c r="G1144" s="78" t="s">
        <v>319</v>
      </c>
      <c r="H1144" s="78" t="s">
        <v>247</v>
      </c>
      <c r="I1144" s="8" t="s">
        <v>248</v>
      </c>
      <c r="J1144" s="8" t="s">
        <v>248</v>
      </c>
      <c r="K1144" s="78" t="s">
        <v>42</v>
      </c>
      <c r="L1144" s="78" t="s">
        <v>244</v>
      </c>
      <c r="M1144" s="8" t="str">
        <f t="shared" si="63"/>
        <v>1129Vigilancia de la salud ambientalANTONIO NARIÑOD. MARZO 2025</v>
      </c>
      <c r="N1144" s="125">
        <f t="shared" si="65"/>
        <v>0</v>
      </c>
      <c r="O1144" s="125">
        <f t="shared" si="66"/>
        <v>104040</v>
      </c>
      <c r="P1144" s="125">
        <v>0</v>
      </c>
      <c r="Q1144" s="96">
        <v>1</v>
      </c>
      <c r="R1144" s="96">
        <v>0</v>
      </c>
      <c r="S1144" s="96">
        <v>104040</v>
      </c>
      <c r="T1144" s="96">
        <v>0</v>
      </c>
      <c r="U1144" s="96">
        <v>1</v>
      </c>
      <c r="V1144" s="96">
        <v>0</v>
      </c>
      <c r="W1144" s="96">
        <v>104040</v>
      </c>
    </row>
    <row r="1145" spans="2:23" ht="60">
      <c r="B1145" s="78">
        <v>1116</v>
      </c>
      <c r="C1145" s="89" t="s">
        <v>0</v>
      </c>
      <c r="D1145" s="8" t="str">
        <f t="shared" si="64"/>
        <v>1116Vigilancia de la salud ambiental</v>
      </c>
      <c r="E1145" s="8" t="s">
        <v>1</v>
      </c>
      <c r="F1145" s="78" t="s">
        <v>277</v>
      </c>
      <c r="G1145" s="78" t="s">
        <v>315</v>
      </c>
      <c r="H1145" s="78" t="s">
        <v>247</v>
      </c>
      <c r="I1145" s="8" t="s">
        <v>248</v>
      </c>
      <c r="J1145" s="8" t="s">
        <v>248</v>
      </c>
      <c r="K1145" s="78" t="s">
        <v>30</v>
      </c>
      <c r="L1145" s="78" t="s">
        <v>244</v>
      </c>
      <c r="M1145" s="8" t="str">
        <f t="shared" si="63"/>
        <v>1116Vigilancia de la salud ambientalCANDELARIAD. MARZO 2025</v>
      </c>
      <c r="N1145" s="125">
        <f t="shared" si="65"/>
        <v>0</v>
      </c>
      <c r="O1145" s="125">
        <f t="shared" si="66"/>
        <v>0</v>
      </c>
      <c r="P1145" s="125">
        <v>0</v>
      </c>
      <c r="Q1145" s="96">
        <v>0</v>
      </c>
      <c r="R1145" s="96">
        <v>0</v>
      </c>
      <c r="S1145" s="96">
        <v>0</v>
      </c>
      <c r="T1145" s="96">
        <v>0</v>
      </c>
      <c r="U1145" s="96">
        <v>0</v>
      </c>
      <c r="V1145" s="96">
        <v>0</v>
      </c>
      <c r="W1145" s="96">
        <v>0</v>
      </c>
    </row>
    <row r="1146" spans="2:23" ht="60">
      <c r="B1146" s="78">
        <v>1117</v>
      </c>
      <c r="C1146" s="89" t="s">
        <v>0</v>
      </c>
      <c r="D1146" s="8" t="str">
        <f t="shared" si="64"/>
        <v>1117Vigilancia de la salud ambiental</v>
      </c>
      <c r="E1146" s="8" t="s">
        <v>1</v>
      </c>
      <c r="F1146" s="78" t="s">
        <v>277</v>
      </c>
      <c r="G1146" s="78" t="s">
        <v>316</v>
      </c>
      <c r="H1146" s="78" t="s">
        <v>317</v>
      </c>
      <c r="I1146" s="8" t="s">
        <v>248</v>
      </c>
      <c r="J1146" s="8" t="s">
        <v>248</v>
      </c>
      <c r="K1146" s="78" t="s">
        <v>38</v>
      </c>
      <c r="L1146" s="78" t="s">
        <v>244</v>
      </c>
      <c r="M1146" s="8" t="str">
        <f t="shared" si="63"/>
        <v>1117Vigilancia de la salud ambientalSANTA FED. MARZO 2025</v>
      </c>
      <c r="N1146" s="125">
        <f t="shared" si="65"/>
        <v>0</v>
      </c>
      <c r="O1146" s="125">
        <f t="shared" si="66"/>
        <v>22173883</v>
      </c>
      <c r="P1146" s="125">
        <v>0</v>
      </c>
      <c r="Q1146" s="96">
        <v>1</v>
      </c>
      <c r="R1146" s="96">
        <v>0</v>
      </c>
      <c r="S1146" s="96">
        <v>22173883</v>
      </c>
      <c r="T1146" s="96">
        <v>0</v>
      </c>
      <c r="U1146" s="96">
        <v>1</v>
      </c>
      <c r="V1146" s="96">
        <v>0</v>
      </c>
      <c r="W1146" s="96">
        <v>22173883</v>
      </c>
    </row>
    <row r="1147" spans="2:23" ht="60">
      <c r="B1147" s="78">
        <v>1118</v>
      </c>
      <c r="C1147" s="89" t="s">
        <v>0</v>
      </c>
      <c r="D1147" s="8" t="str">
        <f t="shared" si="64"/>
        <v>1118Vigilancia de la salud ambiental</v>
      </c>
      <c r="E1147" s="8" t="s">
        <v>1</v>
      </c>
      <c r="F1147" s="78" t="s">
        <v>277</v>
      </c>
      <c r="G1147" s="78" t="s">
        <v>318</v>
      </c>
      <c r="H1147" s="78" t="s">
        <v>317</v>
      </c>
      <c r="I1147" s="8" t="s">
        <v>248</v>
      </c>
      <c r="J1147" s="8" t="s">
        <v>248</v>
      </c>
      <c r="K1147" s="78" t="s">
        <v>39</v>
      </c>
      <c r="L1147" s="78" t="s">
        <v>244</v>
      </c>
      <c r="M1147" s="8" t="str">
        <f t="shared" si="63"/>
        <v>1118Vigilancia de la salud ambientalMARTIRESD. MARZO 2025</v>
      </c>
      <c r="N1147" s="125">
        <f t="shared" si="65"/>
        <v>0</v>
      </c>
      <c r="O1147" s="125">
        <f t="shared" si="66"/>
        <v>16643497</v>
      </c>
      <c r="P1147" s="125">
        <v>0</v>
      </c>
      <c r="Q1147" s="96">
        <v>1</v>
      </c>
      <c r="R1147" s="96">
        <v>0</v>
      </c>
      <c r="S1147" s="96">
        <v>16643497</v>
      </c>
      <c r="T1147" s="96">
        <v>0</v>
      </c>
      <c r="U1147" s="96">
        <v>1</v>
      </c>
      <c r="V1147" s="96">
        <v>0</v>
      </c>
      <c r="W1147" s="96">
        <v>16643497</v>
      </c>
    </row>
    <row r="1148" spans="2:23" ht="60">
      <c r="B1148" s="78">
        <v>1119</v>
      </c>
      <c r="C1148" s="89" t="s">
        <v>0</v>
      </c>
      <c r="D1148" s="8" t="str">
        <f t="shared" si="64"/>
        <v>1119Vigilancia de la salud ambiental</v>
      </c>
      <c r="E1148" s="8" t="s">
        <v>1</v>
      </c>
      <c r="F1148" s="78" t="s">
        <v>277</v>
      </c>
      <c r="G1148" s="78" t="s">
        <v>318</v>
      </c>
      <c r="H1148" s="78" t="s">
        <v>317</v>
      </c>
      <c r="I1148" s="8" t="s">
        <v>248</v>
      </c>
      <c r="J1148" s="8" t="s">
        <v>248</v>
      </c>
      <c r="K1148" s="78" t="s">
        <v>39</v>
      </c>
      <c r="L1148" s="78" t="s">
        <v>244</v>
      </c>
      <c r="M1148" s="8" t="str">
        <f t="shared" si="63"/>
        <v>1119Vigilancia de la salud ambientalMARTIRESD. MARZO 2025</v>
      </c>
      <c r="N1148" s="125">
        <f t="shared" si="65"/>
        <v>0</v>
      </c>
      <c r="O1148" s="125">
        <f t="shared" si="66"/>
        <v>0</v>
      </c>
      <c r="P1148" s="125">
        <v>0</v>
      </c>
      <c r="Q1148" s="96">
        <v>0</v>
      </c>
      <c r="R1148" s="96">
        <v>0</v>
      </c>
      <c r="S1148" s="96">
        <v>0</v>
      </c>
      <c r="T1148" s="96">
        <v>0</v>
      </c>
      <c r="U1148" s="96">
        <v>0</v>
      </c>
      <c r="V1148" s="96">
        <v>0</v>
      </c>
      <c r="W1148" s="96">
        <v>0</v>
      </c>
    </row>
    <row r="1149" spans="2:23" ht="60">
      <c r="B1149" s="78">
        <v>1129</v>
      </c>
      <c r="C1149" s="89" t="s">
        <v>0</v>
      </c>
      <c r="D1149" s="8" t="str">
        <f t="shared" si="64"/>
        <v>1129Vigilancia de la salud ambiental</v>
      </c>
      <c r="E1149" s="8" t="s">
        <v>1</v>
      </c>
      <c r="F1149" s="78" t="s">
        <v>266</v>
      </c>
      <c r="G1149" s="78" t="s">
        <v>319</v>
      </c>
      <c r="H1149" s="78" t="s">
        <v>247</v>
      </c>
      <c r="I1149" s="8" t="s">
        <v>248</v>
      </c>
      <c r="J1149" s="8" t="s">
        <v>248</v>
      </c>
      <c r="K1149" s="78" t="s">
        <v>30</v>
      </c>
      <c r="L1149" s="78" t="s">
        <v>244</v>
      </c>
      <c r="M1149" s="8" t="str">
        <f t="shared" si="63"/>
        <v>1129Vigilancia de la salud ambientalCANDELARIAD. MARZO 2025</v>
      </c>
      <c r="N1149" s="125">
        <f t="shared" si="65"/>
        <v>0</v>
      </c>
      <c r="O1149" s="125">
        <f t="shared" si="66"/>
        <v>104040</v>
      </c>
      <c r="P1149" s="125">
        <v>0</v>
      </c>
      <c r="Q1149" s="96">
        <v>1</v>
      </c>
      <c r="R1149" s="96">
        <v>0</v>
      </c>
      <c r="S1149" s="96">
        <v>104040</v>
      </c>
      <c r="T1149" s="96">
        <v>0</v>
      </c>
      <c r="U1149" s="96">
        <v>1</v>
      </c>
      <c r="V1149" s="96">
        <v>0</v>
      </c>
      <c r="W1149" s="96">
        <v>104040</v>
      </c>
    </row>
    <row r="1150" spans="2:23" ht="72">
      <c r="B1150" s="78">
        <v>1129</v>
      </c>
      <c r="C1150" s="89" t="s">
        <v>0</v>
      </c>
      <c r="D1150" s="8" t="str">
        <f t="shared" si="64"/>
        <v>1129Vigilancia de la salud ambiental</v>
      </c>
      <c r="E1150" s="8" t="s">
        <v>1</v>
      </c>
      <c r="F1150" s="78" t="s">
        <v>266</v>
      </c>
      <c r="G1150" s="78" t="s">
        <v>319</v>
      </c>
      <c r="H1150" s="78" t="s">
        <v>247</v>
      </c>
      <c r="I1150" s="8" t="s">
        <v>248</v>
      </c>
      <c r="J1150" s="8" t="s">
        <v>248</v>
      </c>
      <c r="K1150" s="78" t="s">
        <v>41</v>
      </c>
      <c r="L1150" s="78" t="s">
        <v>244</v>
      </c>
      <c r="M1150" s="8" t="str">
        <f t="shared" si="63"/>
        <v>1129Vigilancia de la salud ambientalRAFAEL URIBE URIBED. MARZO 2025</v>
      </c>
      <c r="N1150" s="125">
        <f t="shared" si="65"/>
        <v>0</v>
      </c>
      <c r="O1150" s="125">
        <f t="shared" si="66"/>
        <v>104040</v>
      </c>
      <c r="P1150" s="125">
        <v>0</v>
      </c>
      <c r="Q1150" s="96">
        <v>1</v>
      </c>
      <c r="R1150" s="96">
        <v>0</v>
      </c>
      <c r="S1150" s="96">
        <v>104040</v>
      </c>
      <c r="T1150" s="96">
        <v>0</v>
      </c>
      <c r="U1150" s="96">
        <v>1</v>
      </c>
      <c r="V1150" s="96">
        <v>0</v>
      </c>
      <c r="W1150" s="96">
        <v>104040</v>
      </c>
    </row>
    <row r="1151" spans="2:23" ht="60">
      <c r="B1151" s="78">
        <v>1771</v>
      </c>
      <c r="C1151" s="89" t="s">
        <v>0</v>
      </c>
      <c r="D1151" s="8" t="str">
        <f t="shared" si="64"/>
        <v>1771Vigilancia de la salud ambiental</v>
      </c>
      <c r="E1151" s="8" t="s">
        <v>1</v>
      </c>
      <c r="F1151" s="78" t="s">
        <v>266</v>
      </c>
      <c r="G1151" s="78" t="s">
        <v>364</v>
      </c>
      <c r="H1151" s="78" t="s">
        <v>247</v>
      </c>
      <c r="I1151" s="8" t="s">
        <v>248</v>
      </c>
      <c r="J1151" s="8" t="s">
        <v>248</v>
      </c>
      <c r="K1151" s="78" t="s">
        <v>38</v>
      </c>
      <c r="L1151" s="78" t="s">
        <v>244</v>
      </c>
      <c r="M1151" s="8" t="str">
        <f t="shared" si="63"/>
        <v>1771Vigilancia de la salud ambientalSANTA FED. MARZO 2025</v>
      </c>
      <c r="N1151" s="125">
        <f t="shared" si="65"/>
        <v>0</v>
      </c>
      <c r="O1151" s="125">
        <f t="shared" si="66"/>
        <v>104040</v>
      </c>
      <c r="P1151" s="125">
        <v>0</v>
      </c>
      <c r="Q1151" s="96">
        <v>1</v>
      </c>
      <c r="R1151" s="96">
        <v>0</v>
      </c>
      <c r="S1151" s="96">
        <v>104040</v>
      </c>
      <c r="T1151" s="96">
        <v>0</v>
      </c>
      <c r="U1151" s="96">
        <v>1</v>
      </c>
      <c r="V1151" s="96">
        <v>0</v>
      </c>
      <c r="W1151" s="96">
        <v>104040</v>
      </c>
    </row>
    <row r="1152" spans="2:23" ht="60">
      <c r="B1152" s="78">
        <v>1771</v>
      </c>
      <c r="C1152" s="89" t="s">
        <v>0</v>
      </c>
      <c r="D1152" s="8" t="str">
        <f t="shared" si="64"/>
        <v>1771Vigilancia de la salud ambiental</v>
      </c>
      <c r="E1152" s="8" t="s">
        <v>1</v>
      </c>
      <c r="F1152" s="78" t="s">
        <v>266</v>
      </c>
      <c r="G1152" s="78" t="s">
        <v>364</v>
      </c>
      <c r="H1152" s="78" t="s">
        <v>247</v>
      </c>
      <c r="I1152" s="8" t="s">
        <v>248</v>
      </c>
      <c r="J1152" s="8" t="s">
        <v>248</v>
      </c>
      <c r="K1152" s="78" t="s">
        <v>40</v>
      </c>
      <c r="L1152" s="78" t="s">
        <v>244</v>
      </c>
      <c r="M1152" s="8" t="str">
        <f t="shared" si="63"/>
        <v>1771Vigilancia de la salud ambientalSAN CRISTOBALD. MARZO 2025</v>
      </c>
      <c r="N1152" s="125">
        <f t="shared" si="65"/>
        <v>0</v>
      </c>
      <c r="O1152" s="125">
        <f t="shared" si="66"/>
        <v>104040</v>
      </c>
      <c r="P1152" s="125">
        <v>0</v>
      </c>
      <c r="Q1152" s="96">
        <v>1</v>
      </c>
      <c r="R1152" s="96">
        <v>0</v>
      </c>
      <c r="S1152" s="96">
        <v>104040</v>
      </c>
      <c r="T1152" s="96">
        <v>0</v>
      </c>
      <c r="U1152" s="96">
        <v>1</v>
      </c>
      <c r="V1152" s="96">
        <v>0</v>
      </c>
      <c r="W1152" s="96">
        <v>104040</v>
      </c>
    </row>
    <row r="1153" spans="2:23" ht="60">
      <c r="B1153" s="78">
        <v>1771</v>
      </c>
      <c r="C1153" s="89" t="s">
        <v>0</v>
      </c>
      <c r="D1153" s="8" t="str">
        <f t="shared" si="64"/>
        <v>1771Vigilancia de la salud ambiental</v>
      </c>
      <c r="E1153" s="8" t="s">
        <v>1</v>
      </c>
      <c r="F1153" s="78" t="s">
        <v>266</v>
      </c>
      <c r="G1153" s="78" t="s">
        <v>364</v>
      </c>
      <c r="H1153" s="78" t="s">
        <v>247</v>
      </c>
      <c r="I1153" s="8" t="s">
        <v>248</v>
      </c>
      <c r="J1153" s="8" t="s">
        <v>248</v>
      </c>
      <c r="K1153" s="78" t="s">
        <v>39</v>
      </c>
      <c r="L1153" s="78" t="s">
        <v>244</v>
      </c>
      <c r="M1153" s="8" t="str">
        <f t="shared" si="63"/>
        <v>1771Vigilancia de la salud ambientalMARTIRESD. MARZO 2025</v>
      </c>
      <c r="N1153" s="125">
        <f t="shared" si="65"/>
        <v>0</v>
      </c>
      <c r="O1153" s="125">
        <f t="shared" si="66"/>
        <v>104040</v>
      </c>
      <c r="P1153" s="125">
        <v>0</v>
      </c>
      <c r="Q1153" s="96">
        <v>1</v>
      </c>
      <c r="R1153" s="96">
        <v>0</v>
      </c>
      <c r="S1153" s="96">
        <v>104040</v>
      </c>
      <c r="T1153" s="96">
        <v>0</v>
      </c>
      <c r="U1153" s="96">
        <v>1</v>
      </c>
      <c r="V1153" s="96">
        <v>0</v>
      </c>
      <c r="W1153" s="96">
        <v>104040</v>
      </c>
    </row>
    <row r="1154" spans="2:23" ht="72">
      <c r="B1154" s="78">
        <v>1771</v>
      </c>
      <c r="C1154" s="89" t="s">
        <v>0</v>
      </c>
      <c r="D1154" s="8" t="str">
        <f t="shared" si="64"/>
        <v>1771Vigilancia de la salud ambiental</v>
      </c>
      <c r="E1154" s="8" t="s">
        <v>1</v>
      </c>
      <c r="F1154" s="78" t="s">
        <v>266</v>
      </c>
      <c r="G1154" s="78" t="s">
        <v>364</v>
      </c>
      <c r="H1154" s="78" t="s">
        <v>247</v>
      </c>
      <c r="I1154" s="8" t="s">
        <v>248</v>
      </c>
      <c r="J1154" s="8" t="s">
        <v>248</v>
      </c>
      <c r="K1154" s="78" t="s">
        <v>42</v>
      </c>
      <c r="L1154" s="78" t="s">
        <v>244</v>
      </c>
      <c r="M1154" s="8" t="str">
        <f t="shared" si="63"/>
        <v>1771Vigilancia de la salud ambientalANTONIO NARIÑOD. MARZO 2025</v>
      </c>
      <c r="N1154" s="125">
        <f t="shared" si="65"/>
        <v>0</v>
      </c>
      <c r="O1154" s="125">
        <f t="shared" si="66"/>
        <v>104040</v>
      </c>
      <c r="P1154" s="125">
        <v>0</v>
      </c>
      <c r="Q1154" s="96">
        <v>1</v>
      </c>
      <c r="R1154" s="96">
        <v>0</v>
      </c>
      <c r="S1154" s="96">
        <v>104040</v>
      </c>
      <c r="T1154" s="96">
        <v>0</v>
      </c>
      <c r="U1154" s="96">
        <v>1</v>
      </c>
      <c r="V1154" s="96">
        <v>0</v>
      </c>
      <c r="W1154" s="96">
        <v>104040</v>
      </c>
    </row>
    <row r="1155" spans="2:23" ht="60">
      <c r="B1155" s="78">
        <v>1130</v>
      </c>
      <c r="C1155" s="89" t="s">
        <v>0</v>
      </c>
      <c r="D1155" s="8" t="str">
        <f t="shared" si="64"/>
        <v>1130Vigilancia de la salud ambiental</v>
      </c>
      <c r="E1155" s="8" t="s">
        <v>1</v>
      </c>
      <c r="F1155" s="78" t="s">
        <v>266</v>
      </c>
      <c r="G1155" s="78" t="s">
        <v>320</v>
      </c>
      <c r="H1155" s="78" t="s">
        <v>247</v>
      </c>
      <c r="I1155" s="8" t="s">
        <v>248</v>
      </c>
      <c r="J1155" s="8" t="s">
        <v>248</v>
      </c>
      <c r="K1155" s="78" t="s">
        <v>38</v>
      </c>
      <c r="L1155" s="78" t="s">
        <v>244</v>
      </c>
      <c r="M1155" s="8" t="str">
        <f t="shared" ref="M1155:M1218" si="67">+D1155&amp;K1155&amp;L1155</f>
        <v>1130Vigilancia de la salud ambientalSANTA FED. MARZO 2025</v>
      </c>
      <c r="N1155" s="125">
        <f t="shared" si="65"/>
        <v>0</v>
      </c>
      <c r="O1155" s="125">
        <f t="shared" si="66"/>
        <v>0</v>
      </c>
      <c r="P1155" s="125">
        <v>0</v>
      </c>
      <c r="Q1155" s="96">
        <v>0</v>
      </c>
      <c r="R1155" s="96">
        <v>0</v>
      </c>
      <c r="S1155" s="96">
        <v>0</v>
      </c>
      <c r="T1155" s="96">
        <v>0</v>
      </c>
      <c r="U1155" s="96">
        <v>0</v>
      </c>
      <c r="V1155" s="96">
        <v>0</v>
      </c>
      <c r="W1155" s="96">
        <v>0</v>
      </c>
    </row>
    <row r="1156" spans="2:23" ht="60">
      <c r="B1156" s="78">
        <v>1130</v>
      </c>
      <c r="C1156" s="89" t="s">
        <v>0</v>
      </c>
      <c r="D1156" s="8" t="str">
        <f t="shared" ref="D1156:D1219" si="68">+B1156&amp;C1156</f>
        <v>1130Vigilancia de la salud ambiental</v>
      </c>
      <c r="E1156" s="8" t="s">
        <v>1</v>
      </c>
      <c r="F1156" s="78" t="s">
        <v>266</v>
      </c>
      <c r="G1156" s="78" t="s">
        <v>320</v>
      </c>
      <c r="H1156" s="78" t="s">
        <v>247</v>
      </c>
      <c r="I1156" s="8" t="s">
        <v>248</v>
      </c>
      <c r="J1156" s="8" t="s">
        <v>248</v>
      </c>
      <c r="K1156" s="78" t="s">
        <v>39</v>
      </c>
      <c r="L1156" s="78" t="s">
        <v>244</v>
      </c>
      <c r="M1156" s="8" t="str">
        <f t="shared" si="67"/>
        <v>1130Vigilancia de la salud ambientalMARTIRESD. MARZO 2025</v>
      </c>
      <c r="N1156" s="125">
        <f t="shared" si="65"/>
        <v>0</v>
      </c>
      <c r="O1156" s="125">
        <f t="shared" si="66"/>
        <v>0</v>
      </c>
      <c r="P1156" s="125">
        <v>0</v>
      </c>
      <c r="Q1156" s="96">
        <v>0</v>
      </c>
      <c r="R1156" s="96">
        <v>0</v>
      </c>
      <c r="S1156" s="96">
        <v>0</v>
      </c>
      <c r="T1156" s="96">
        <v>0</v>
      </c>
      <c r="U1156" s="96">
        <v>0</v>
      </c>
      <c r="V1156" s="96">
        <v>0</v>
      </c>
      <c r="W1156" s="96">
        <v>0</v>
      </c>
    </row>
    <row r="1157" spans="2:23" ht="72">
      <c r="B1157" s="78">
        <v>1130</v>
      </c>
      <c r="C1157" s="89" t="s">
        <v>0</v>
      </c>
      <c r="D1157" s="8" t="str">
        <f t="shared" si="68"/>
        <v>1130Vigilancia de la salud ambiental</v>
      </c>
      <c r="E1157" s="8" t="s">
        <v>1</v>
      </c>
      <c r="F1157" s="78" t="s">
        <v>266</v>
      </c>
      <c r="G1157" s="78" t="s">
        <v>320</v>
      </c>
      <c r="H1157" s="78" t="s">
        <v>247</v>
      </c>
      <c r="I1157" s="8" t="s">
        <v>248</v>
      </c>
      <c r="J1157" s="8" t="s">
        <v>248</v>
      </c>
      <c r="K1157" s="78" t="s">
        <v>41</v>
      </c>
      <c r="L1157" s="78" t="s">
        <v>244</v>
      </c>
      <c r="M1157" s="8" t="str">
        <f t="shared" si="67"/>
        <v>1130Vigilancia de la salud ambientalRAFAEL URIBE URIBED. MARZO 2025</v>
      </c>
      <c r="N1157" s="125">
        <f t="shared" si="65"/>
        <v>0</v>
      </c>
      <c r="O1157" s="125">
        <f t="shared" si="66"/>
        <v>0</v>
      </c>
      <c r="P1157" s="125">
        <v>0</v>
      </c>
      <c r="Q1157" s="96">
        <v>0</v>
      </c>
      <c r="R1157" s="96">
        <v>0</v>
      </c>
      <c r="S1157" s="96">
        <v>0</v>
      </c>
      <c r="T1157" s="96">
        <v>0</v>
      </c>
      <c r="U1157" s="96">
        <v>0</v>
      </c>
      <c r="V1157" s="96">
        <v>0</v>
      </c>
      <c r="W1157" s="96">
        <v>0</v>
      </c>
    </row>
    <row r="1158" spans="2:23" ht="60">
      <c r="B1158" s="78">
        <v>1136</v>
      </c>
      <c r="C1158" s="89" t="s">
        <v>0</v>
      </c>
      <c r="D1158" s="8" t="str">
        <f t="shared" si="68"/>
        <v>1136Vigilancia de la salud ambiental</v>
      </c>
      <c r="E1158" s="8" t="s">
        <v>1</v>
      </c>
      <c r="F1158" s="78" t="s">
        <v>245</v>
      </c>
      <c r="G1158" s="78" t="s">
        <v>321</v>
      </c>
      <c r="H1158" s="78" t="s">
        <v>312</v>
      </c>
      <c r="I1158" s="8" t="s">
        <v>248</v>
      </c>
      <c r="J1158" s="8" t="s">
        <v>248</v>
      </c>
      <c r="K1158" s="78" t="s">
        <v>30</v>
      </c>
      <c r="L1158" s="78" t="s">
        <v>244</v>
      </c>
      <c r="M1158" s="8" t="str">
        <f t="shared" si="67"/>
        <v>1136Vigilancia de la salud ambientalCANDELARIAD. MARZO 2025</v>
      </c>
      <c r="N1158" s="125">
        <f t="shared" si="65"/>
        <v>0</v>
      </c>
      <c r="O1158" s="125">
        <f t="shared" si="66"/>
        <v>5530304</v>
      </c>
      <c r="P1158" s="125">
        <v>0</v>
      </c>
      <c r="Q1158" s="96">
        <v>1</v>
      </c>
      <c r="R1158" s="96">
        <v>0</v>
      </c>
      <c r="S1158" s="96">
        <v>5530304</v>
      </c>
      <c r="T1158" s="96">
        <v>0</v>
      </c>
      <c r="U1158" s="96">
        <v>1</v>
      </c>
      <c r="V1158" s="96">
        <v>0</v>
      </c>
      <c r="W1158" s="96">
        <v>5530304</v>
      </c>
    </row>
    <row r="1159" spans="2:23" ht="60">
      <c r="B1159" s="78">
        <v>1771</v>
      </c>
      <c r="C1159" s="89" t="s">
        <v>0</v>
      </c>
      <c r="D1159" s="8" t="str">
        <f t="shared" si="68"/>
        <v>1771Vigilancia de la salud ambiental</v>
      </c>
      <c r="E1159" s="8" t="s">
        <v>1</v>
      </c>
      <c r="F1159" s="78" t="s">
        <v>266</v>
      </c>
      <c r="G1159" s="78" t="s">
        <v>364</v>
      </c>
      <c r="H1159" s="78" t="s">
        <v>247</v>
      </c>
      <c r="I1159" s="8" t="s">
        <v>248</v>
      </c>
      <c r="J1159" s="8" t="s">
        <v>248</v>
      </c>
      <c r="K1159" s="78" t="s">
        <v>30</v>
      </c>
      <c r="L1159" s="78" t="s">
        <v>244</v>
      </c>
      <c r="M1159" s="8" t="str">
        <f t="shared" si="67"/>
        <v>1771Vigilancia de la salud ambientalCANDELARIAD. MARZO 2025</v>
      </c>
      <c r="N1159" s="125">
        <f t="shared" si="65"/>
        <v>0</v>
      </c>
      <c r="O1159" s="125">
        <f t="shared" si="66"/>
        <v>104040</v>
      </c>
      <c r="P1159" s="125">
        <v>0</v>
      </c>
      <c r="Q1159" s="96">
        <v>1</v>
      </c>
      <c r="R1159" s="96">
        <v>0</v>
      </c>
      <c r="S1159" s="96">
        <v>104040</v>
      </c>
      <c r="T1159" s="96">
        <v>0</v>
      </c>
      <c r="U1159" s="96">
        <v>1</v>
      </c>
      <c r="V1159" s="96">
        <v>0</v>
      </c>
      <c r="W1159" s="96">
        <v>104040</v>
      </c>
    </row>
    <row r="1160" spans="2:23" ht="125.45">
      <c r="B1160" s="78">
        <v>1162</v>
      </c>
      <c r="C1160" s="89" t="s">
        <v>0</v>
      </c>
      <c r="D1160" s="8" t="str">
        <f t="shared" si="68"/>
        <v>1162Vigilancia de la salud ambiental</v>
      </c>
      <c r="E1160" s="8" t="s">
        <v>1</v>
      </c>
      <c r="F1160" s="78" t="s">
        <v>266</v>
      </c>
      <c r="G1160" s="78" t="s">
        <v>323</v>
      </c>
      <c r="H1160" s="78" t="s">
        <v>247</v>
      </c>
      <c r="I1160" s="8" t="s">
        <v>248</v>
      </c>
      <c r="J1160" s="8" t="s">
        <v>248</v>
      </c>
      <c r="K1160" s="78" t="s">
        <v>42</v>
      </c>
      <c r="L1160" s="78" t="s">
        <v>244</v>
      </c>
      <c r="M1160" s="8" t="str">
        <f t="shared" si="67"/>
        <v>1162Vigilancia de la salud ambientalANTONIO NARIÑOD. MARZO 2025</v>
      </c>
      <c r="N1160" s="125">
        <f t="shared" si="65"/>
        <v>0</v>
      </c>
      <c r="O1160" s="125">
        <f t="shared" si="66"/>
        <v>194208</v>
      </c>
      <c r="P1160" s="125">
        <v>0</v>
      </c>
      <c r="Q1160" s="96">
        <v>20</v>
      </c>
      <c r="R1160" s="96">
        <v>0</v>
      </c>
      <c r="S1160" s="96">
        <v>3884160</v>
      </c>
      <c r="T1160" s="96">
        <v>0</v>
      </c>
      <c r="U1160" s="96">
        <v>20</v>
      </c>
      <c r="V1160" s="96">
        <v>0</v>
      </c>
      <c r="W1160" s="96">
        <v>3884160</v>
      </c>
    </row>
    <row r="1161" spans="2:23" ht="72">
      <c r="B1161" s="78">
        <v>1185</v>
      </c>
      <c r="C1161" s="89" t="s">
        <v>0</v>
      </c>
      <c r="D1161" s="8" t="str">
        <f t="shared" si="68"/>
        <v>1185Vigilancia de la salud ambiental</v>
      </c>
      <c r="E1161" s="8" t="s">
        <v>1</v>
      </c>
      <c r="F1161" s="78" t="s">
        <v>266</v>
      </c>
      <c r="G1161" s="78" t="s">
        <v>324</v>
      </c>
      <c r="H1161" s="78" t="s">
        <v>247</v>
      </c>
      <c r="I1161" s="8" t="s">
        <v>248</v>
      </c>
      <c r="J1161" s="8" t="s">
        <v>248</v>
      </c>
      <c r="K1161" s="78" t="s">
        <v>42</v>
      </c>
      <c r="L1161" s="78" t="s">
        <v>244</v>
      </c>
      <c r="M1161" s="8" t="str">
        <f t="shared" si="67"/>
        <v>1185Vigilancia de la salud ambientalANTONIO NARIÑOD. MARZO 2025</v>
      </c>
      <c r="N1161" s="125">
        <f t="shared" si="65"/>
        <v>0</v>
      </c>
      <c r="O1161" s="125">
        <f t="shared" si="66"/>
        <v>0</v>
      </c>
      <c r="P1161" s="125">
        <v>0</v>
      </c>
      <c r="Q1161" s="96">
        <v>0</v>
      </c>
      <c r="R1161" s="96">
        <v>0</v>
      </c>
      <c r="S1161" s="96">
        <v>0</v>
      </c>
      <c r="T1161" s="96">
        <v>0</v>
      </c>
      <c r="U1161" s="96">
        <v>0</v>
      </c>
      <c r="V1161" s="96">
        <v>0</v>
      </c>
      <c r="W1161" s="96">
        <v>0</v>
      </c>
    </row>
    <row r="1162" spans="2:23" ht="60">
      <c r="B1162" s="78">
        <v>1185</v>
      </c>
      <c r="C1162" s="89" t="s">
        <v>0</v>
      </c>
      <c r="D1162" s="8" t="str">
        <f t="shared" si="68"/>
        <v>1185Vigilancia de la salud ambiental</v>
      </c>
      <c r="E1162" s="8" t="s">
        <v>1</v>
      </c>
      <c r="F1162" s="78" t="s">
        <v>266</v>
      </c>
      <c r="G1162" s="78" t="s">
        <v>324</v>
      </c>
      <c r="H1162" s="78" t="s">
        <v>247</v>
      </c>
      <c r="I1162" s="8" t="s">
        <v>248</v>
      </c>
      <c r="J1162" s="8" t="s">
        <v>248</v>
      </c>
      <c r="K1162" s="78" t="s">
        <v>30</v>
      </c>
      <c r="L1162" s="78" t="s">
        <v>244</v>
      </c>
      <c r="M1162" s="8" t="str">
        <f t="shared" si="67"/>
        <v>1185Vigilancia de la salud ambientalCANDELARIAD. MARZO 2025</v>
      </c>
      <c r="N1162" s="125">
        <f t="shared" si="65"/>
        <v>0</v>
      </c>
      <c r="O1162" s="125">
        <f t="shared" si="66"/>
        <v>0</v>
      </c>
      <c r="P1162" s="125">
        <v>0</v>
      </c>
      <c r="Q1162" s="96">
        <v>0</v>
      </c>
      <c r="R1162" s="96">
        <v>0</v>
      </c>
      <c r="S1162" s="96">
        <v>0</v>
      </c>
      <c r="T1162" s="96">
        <v>0</v>
      </c>
      <c r="U1162" s="96">
        <v>0</v>
      </c>
      <c r="V1162" s="96">
        <v>0</v>
      </c>
      <c r="W1162" s="96">
        <v>0</v>
      </c>
    </row>
    <row r="1163" spans="2:23" ht="72">
      <c r="B1163" s="78">
        <v>1185</v>
      </c>
      <c r="C1163" s="89" t="s">
        <v>0</v>
      </c>
      <c r="D1163" s="8" t="str">
        <f t="shared" si="68"/>
        <v>1185Vigilancia de la salud ambiental</v>
      </c>
      <c r="E1163" s="8" t="s">
        <v>1</v>
      </c>
      <c r="F1163" s="78" t="s">
        <v>266</v>
      </c>
      <c r="G1163" s="78" t="s">
        <v>324</v>
      </c>
      <c r="H1163" s="78" t="s">
        <v>247</v>
      </c>
      <c r="I1163" s="8" t="s">
        <v>248</v>
      </c>
      <c r="J1163" s="8" t="s">
        <v>248</v>
      </c>
      <c r="K1163" s="78" t="s">
        <v>41</v>
      </c>
      <c r="L1163" s="78" t="s">
        <v>244</v>
      </c>
      <c r="M1163" s="8" t="str">
        <f t="shared" si="67"/>
        <v>1185Vigilancia de la salud ambientalRAFAEL URIBE URIBED. MARZO 2025</v>
      </c>
      <c r="N1163" s="125">
        <f t="shared" si="65"/>
        <v>0</v>
      </c>
      <c r="O1163" s="125">
        <f t="shared" si="66"/>
        <v>0</v>
      </c>
      <c r="P1163" s="125">
        <v>0</v>
      </c>
      <c r="Q1163" s="96">
        <v>0</v>
      </c>
      <c r="R1163" s="96">
        <v>0</v>
      </c>
      <c r="S1163" s="96">
        <v>0</v>
      </c>
      <c r="T1163" s="96">
        <v>0</v>
      </c>
      <c r="U1163" s="96">
        <v>0</v>
      </c>
      <c r="V1163" s="96">
        <v>0</v>
      </c>
      <c r="W1163" s="96">
        <v>0</v>
      </c>
    </row>
    <row r="1164" spans="2:23" ht="72">
      <c r="B1164" s="78">
        <v>1771</v>
      </c>
      <c r="C1164" s="89" t="s">
        <v>0</v>
      </c>
      <c r="D1164" s="8" t="str">
        <f t="shared" si="68"/>
        <v>1771Vigilancia de la salud ambiental</v>
      </c>
      <c r="E1164" s="8" t="s">
        <v>1</v>
      </c>
      <c r="F1164" s="78" t="s">
        <v>266</v>
      </c>
      <c r="G1164" s="78" t="s">
        <v>364</v>
      </c>
      <c r="H1164" s="78" t="s">
        <v>247</v>
      </c>
      <c r="I1164" s="8" t="s">
        <v>248</v>
      </c>
      <c r="J1164" s="8" t="s">
        <v>248</v>
      </c>
      <c r="K1164" s="78" t="s">
        <v>41</v>
      </c>
      <c r="L1164" s="78" t="s">
        <v>244</v>
      </c>
      <c r="M1164" s="8" t="str">
        <f t="shared" si="67"/>
        <v>1771Vigilancia de la salud ambientalRAFAEL URIBE URIBED. MARZO 2025</v>
      </c>
      <c r="N1164" s="125">
        <f t="shared" si="65"/>
        <v>0</v>
      </c>
      <c r="O1164" s="125">
        <f t="shared" si="66"/>
        <v>104040</v>
      </c>
      <c r="P1164" s="125">
        <v>0</v>
      </c>
      <c r="Q1164" s="96">
        <v>1</v>
      </c>
      <c r="R1164" s="96">
        <v>0</v>
      </c>
      <c r="S1164" s="96">
        <v>104040</v>
      </c>
      <c r="T1164" s="96">
        <v>0</v>
      </c>
      <c r="U1164" s="96">
        <v>1</v>
      </c>
      <c r="V1164" s="96">
        <v>0</v>
      </c>
      <c r="W1164" s="96">
        <v>104040</v>
      </c>
    </row>
    <row r="1165" spans="2:23" ht="60">
      <c r="B1165" s="78">
        <v>85</v>
      </c>
      <c r="C1165" s="89" t="s">
        <v>0</v>
      </c>
      <c r="D1165" s="8" t="str">
        <f t="shared" si="68"/>
        <v>85Vigilancia de la salud ambiental</v>
      </c>
      <c r="E1165" s="8" t="s">
        <v>1</v>
      </c>
      <c r="F1165" s="78" t="s">
        <v>277</v>
      </c>
      <c r="G1165" s="78" t="s">
        <v>279</v>
      </c>
      <c r="H1165" s="78" t="s">
        <v>247</v>
      </c>
      <c r="I1165" s="8" t="s">
        <v>248</v>
      </c>
      <c r="J1165" s="8" t="s">
        <v>248</v>
      </c>
      <c r="K1165" s="78" t="s">
        <v>38</v>
      </c>
      <c r="L1165" s="78" t="s">
        <v>244</v>
      </c>
      <c r="M1165" s="8" t="str">
        <f t="shared" si="67"/>
        <v>85Vigilancia de la salud ambientalSANTA FED. MARZO 2025</v>
      </c>
      <c r="N1165" s="125">
        <f t="shared" si="65"/>
        <v>0</v>
      </c>
      <c r="O1165" s="125">
        <f t="shared" si="66"/>
        <v>416160</v>
      </c>
      <c r="P1165" s="125">
        <v>0</v>
      </c>
      <c r="Q1165" s="96">
        <v>11</v>
      </c>
      <c r="R1165" s="96">
        <v>0</v>
      </c>
      <c r="S1165" s="96">
        <v>4577760</v>
      </c>
      <c r="T1165" s="96">
        <v>0</v>
      </c>
      <c r="U1165" s="96">
        <v>11</v>
      </c>
      <c r="V1165" s="96">
        <v>0</v>
      </c>
      <c r="W1165" s="96">
        <v>4577760</v>
      </c>
    </row>
    <row r="1166" spans="2:23" ht="60">
      <c r="B1166" s="78">
        <v>85</v>
      </c>
      <c r="C1166" s="89" t="s">
        <v>0</v>
      </c>
      <c r="D1166" s="8" t="str">
        <f t="shared" si="68"/>
        <v>85Vigilancia de la salud ambiental</v>
      </c>
      <c r="E1166" s="8" t="s">
        <v>1</v>
      </c>
      <c r="F1166" s="78" t="s">
        <v>277</v>
      </c>
      <c r="G1166" s="78" t="s">
        <v>279</v>
      </c>
      <c r="H1166" s="78" t="s">
        <v>247</v>
      </c>
      <c r="I1166" s="8" t="s">
        <v>248</v>
      </c>
      <c r="J1166" s="8" t="s">
        <v>248</v>
      </c>
      <c r="K1166" s="78" t="s">
        <v>40</v>
      </c>
      <c r="L1166" s="78" t="s">
        <v>244</v>
      </c>
      <c r="M1166" s="8" t="str">
        <f t="shared" si="67"/>
        <v>85Vigilancia de la salud ambientalSAN CRISTOBALD. MARZO 2025</v>
      </c>
      <c r="N1166" s="125">
        <f t="shared" si="65"/>
        <v>0</v>
      </c>
      <c r="O1166" s="125">
        <f t="shared" si="66"/>
        <v>416160</v>
      </c>
      <c r="P1166" s="125">
        <v>0</v>
      </c>
      <c r="Q1166" s="96">
        <v>6</v>
      </c>
      <c r="R1166" s="96">
        <v>0</v>
      </c>
      <c r="S1166" s="96">
        <v>2496960</v>
      </c>
      <c r="T1166" s="96">
        <v>0</v>
      </c>
      <c r="U1166" s="96">
        <v>6</v>
      </c>
      <c r="V1166" s="96">
        <v>0</v>
      </c>
      <c r="W1166" s="96">
        <v>2496960</v>
      </c>
    </row>
    <row r="1167" spans="2:23" ht="79.900000000000006">
      <c r="B1167" s="78">
        <v>1205</v>
      </c>
      <c r="C1167" s="89" t="s">
        <v>0</v>
      </c>
      <c r="D1167" s="8" t="str">
        <f t="shared" si="68"/>
        <v>1205Vigilancia de la salud ambiental</v>
      </c>
      <c r="E1167" s="8" t="s">
        <v>1</v>
      </c>
      <c r="F1167" s="78" t="s">
        <v>245</v>
      </c>
      <c r="G1167" s="78" t="s">
        <v>327</v>
      </c>
      <c r="H1167" s="78" t="s">
        <v>247</v>
      </c>
      <c r="I1167" s="8" t="s">
        <v>248</v>
      </c>
      <c r="J1167" s="8" t="s">
        <v>248</v>
      </c>
      <c r="K1167" s="78" t="s">
        <v>38</v>
      </c>
      <c r="L1167" s="78" t="s">
        <v>244</v>
      </c>
      <c r="M1167" s="8" t="str">
        <f t="shared" si="67"/>
        <v>1205Vigilancia de la salud ambientalSANTA FED. MARZO 2025</v>
      </c>
      <c r="N1167" s="125">
        <f t="shared" si="65"/>
        <v>0</v>
      </c>
      <c r="O1167" s="125">
        <f t="shared" si="66"/>
        <v>180336</v>
      </c>
      <c r="P1167" s="125">
        <v>0</v>
      </c>
      <c r="Q1167" s="96">
        <v>1</v>
      </c>
      <c r="R1167" s="96">
        <v>0</v>
      </c>
      <c r="S1167" s="96">
        <v>180336</v>
      </c>
      <c r="T1167" s="96">
        <v>0</v>
      </c>
      <c r="U1167" s="96">
        <v>1</v>
      </c>
      <c r="V1167" s="96">
        <v>0</v>
      </c>
      <c r="W1167" s="96">
        <v>180336</v>
      </c>
    </row>
    <row r="1168" spans="2:23" ht="79.900000000000006">
      <c r="B1168" s="78">
        <v>1205</v>
      </c>
      <c r="C1168" s="89" t="s">
        <v>0</v>
      </c>
      <c r="D1168" s="8" t="str">
        <f t="shared" si="68"/>
        <v>1205Vigilancia de la salud ambiental</v>
      </c>
      <c r="E1168" s="8" t="s">
        <v>1</v>
      </c>
      <c r="F1168" s="78" t="s">
        <v>245</v>
      </c>
      <c r="G1168" s="78" t="s">
        <v>327</v>
      </c>
      <c r="H1168" s="78" t="s">
        <v>247</v>
      </c>
      <c r="I1168" s="8" t="s">
        <v>248</v>
      </c>
      <c r="J1168" s="8" t="s">
        <v>248</v>
      </c>
      <c r="K1168" s="78" t="s">
        <v>40</v>
      </c>
      <c r="L1168" s="78" t="s">
        <v>244</v>
      </c>
      <c r="M1168" s="8" t="str">
        <f t="shared" si="67"/>
        <v>1205Vigilancia de la salud ambientalSAN CRISTOBALD. MARZO 2025</v>
      </c>
      <c r="N1168" s="125">
        <f t="shared" si="65"/>
        <v>0</v>
      </c>
      <c r="O1168" s="125">
        <f t="shared" si="66"/>
        <v>180336</v>
      </c>
      <c r="P1168" s="125">
        <v>0</v>
      </c>
      <c r="Q1168" s="96">
        <v>2</v>
      </c>
      <c r="R1168" s="96">
        <v>0</v>
      </c>
      <c r="S1168" s="96">
        <v>360672</v>
      </c>
      <c r="T1168" s="96">
        <v>0</v>
      </c>
      <c r="U1168" s="96">
        <v>2</v>
      </c>
      <c r="V1168" s="96">
        <v>0</v>
      </c>
      <c r="W1168" s="96">
        <v>360672</v>
      </c>
    </row>
    <row r="1169" spans="2:23" ht="79.900000000000006">
      <c r="B1169" s="78">
        <v>1205</v>
      </c>
      <c r="C1169" s="89" t="s">
        <v>0</v>
      </c>
      <c r="D1169" s="8" t="str">
        <f t="shared" si="68"/>
        <v>1205Vigilancia de la salud ambiental</v>
      </c>
      <c r="E1169" s="8" t="s">
        <v>1</v>
      </c>
      <c r="F1169" s="78" t="s">
        <v>245</v>
      </c>
      <c r="G1169" s="78" t="s">
        <v>327</v>
      </c>
      <c r="H1169" s="78" t="s">
        <v>247</v>
      </c>
      <c r="I1169" s="8" t="s">
        <v>248</v>
      </c>
      <c r="J1169" s="8" t="s">
        <v>248</v>
      </c>
      <c r="K1169" s="78" t="s">
        <v>39</v>
      </c>
      <c r="L1169" s="78" t="s">
        <v>244</v>
      </c>
      <c r="M1169" s="8" t="str">
        <f t="shared" si="67"/>
        <v>1205Vigilancia de la salud ambientalMARTIRESD. MARZO 2025</v>
      </c>
      <c r="N1169" s="125">
        <f t="shared" si="65"/>
        <v>0</v>
      </c>
      <c r="O1169" s="125">
        <f t="shared" si="66"/>
        <v>180336</v>
      </c>
      <c r="P1169" s="125">
        <v>0</v>
      </c>
      <c r="Q1169" s="96">
        <v>2</v>
      </c>
      <c r="R1169" s="96">
        <v>0</v>
      </c>
      <c r="S1169" s="96">
        <v>360672</v>
      </c>
      <c r="T1169" s="96">
        <v>0</v>
      </c>
      <c r="U1169" s="96">
        <v>2</v>
      </c>
      <c r="V1169" s="96">
        <v>0</v>
      </c>
      <c r="W1169" s="96">
        <v>360672</v>
      </c>
    </row>
    <row r="1170" spans="2:23" ht="79.900000000000006">
      <c r="B1170" s="78">
        <v>1205</v>
      </c>
      <c r="C1170" s="89" t="s">
        <v>0</v>
      </c>
      <c r="D1170" s="8" t="str">
        <f t="shared" si="68"/>
        <v>1205Vigilancia de la salud ambiental</v>
      </c>
      <c r="E1170" s="8" t="s">
        <v>1</v>
      </c>
      <c r="F1170" s="78" t="s">
        <v>245</v>
      </c>
      <c r="G1170" s="78" t="s">
        <v>327</v>
      </c>
      <c r="H1170" s="78" t="s">
        <v>247</v>
      </c>
      <c r="I1170" s="8" t="s">
        <v>248</v>
      </c>
      <c r="J1170" s="8" t="s">
        <v>248</v>
      </c>
      <c r="K1170" s="78" t="s">
        <v>42</v>
      </c>
      <c r="L1170" s="78" t="s">
        <v>244</v>
      </c>
      <c r="M1170" s="8" t="str">
        <f t="shared" si="67"/>
        <v>1205Vigilancia de la salud ambientalANTONIO NARIÑOD. MARZO 2025</v>
      </c>
      <c r="N1170" s="125">
        <f t="shared" si="65"/>
        <v>0</v>
      </c>
      <c r="O1170" s="125">
        <f t="shared" si="66"/>
        <v>180336</v>
      </c>
      <c r="P1170" s="125">
        <v>0</v>
      </c>
      <c r="Q1170" s="96">
        <v>4</v>
      </c>
      <c r="R1170" s="96">
        <v>0</v>
      </c>
      <c r="S1170" s="96">
        <v>721344</v>
      </c>
      <c r="T1170" s="96">
        <v>0</v>
      </c>
      <c r="U1170" s="96">
        <v>4</v>
      </c>
      <c r="V1170" s="96">
        <v>0</v>
      </c>
      <c r="W1170" s="96">
        <v>721344</v>
      </c>
    </row>
    <row r="1171" spans="2:23" ht="79.900000000000006">
      <c r="B1171" s="78">
        <v>1205</v>
      </c>
      <c r="C1171" s="89" t="s">
        <v>0</v>
      </c>
      <c r="D1171" s="8" t="str">
        <f t="shared" si="68"/>
        <v>1205Vigilancia de la salud ambiental</v>
      </c>
      <c r="E1171" s="8" t="s">
        <v>1</v>
      </c>
      <c r="F1171" s="78" t="s">
        <v>245</v>
      </c>
      <c r="G1171" s="78" t="s">
        <v>327</v>
      </c>
      <c r="H1171" s="78" t="s">
        <v>247</v>
      </c>
      <c r="I1171" s="8" t="s">
        <v>248</v>
      </c>
      <c r="J1171" s="8" t="s">
        <v>248</v>
      </c>
      <c r="K1171" s="78" t="s">
        <v>30</v>
      </c>
      <c r="L1171" s="78" t="s">
        <v>244</v>
      </c>
      <c r="M1171" s="8" t="str">
        <f t="shared" si="67"/>
        <v>1205Vigilancia de la salud ambientalCANDELARIAD. MARZO 2025</v>
      </c>
      <c r="N1171" s="125">
        <f t="shared" si="65"/>
        <v>0</v>
      </c>
      <c r="O1171" s="125">
        <f t="shared" si="66"/>
        <v>180336</v>
      </c>
      <c r="P1171" s="125">
        <v>0</v>
      </c>
      <c r="Q1171" s="96">
        <v>1</v>
      </c>
      <c r="R1171" s="96">
        <v>0</v>
      </c>
      <c r="S1171" s="96">
        <v>180336</v>
      </c>
      <c r="T1171" s="96">
        <v>0</v>
      </c>
      <c r="U1171" s="96">
        <v>1</v>
      </c>
      <c r="V1171" s="96">
        <v>0</v>
      </c>
      <c r="W1171" s="96">
        <v>180336</v>
      </c>
    </row>
    <row r="1172" spans="2:23" ht="79.900000000000006">
      <c r="B1172" s="78">
        <v>1205</v>
      </c>
      <c r="C1172" s="89" t="s">
        <v>0</v>
      </c>
      <c r="D1172" s="8" t="str">
        <f t="shared" si="68"/>
        <v>1205Vigilancia de la salud ambiental</v>
      </c>
      <c r="E1172" s="8" t="s">
        <v>1</v>
      </c>
      <c r="F1172" s="78" t="s">
        <v>245</v>
      </c>
      <c r="G1172" s="78" t="s">
        <v>327</v>
      </c>
      <c r="H1172" s="78" t="s">
        <v>247</v>
      </c>
      <c r="I1172" s="8" t="s">
        <v>248</v>
      </c>
      <c r="J1172" s="8" t="s">
        <v>248</v>
      </c>
      <c r="K1172" s="78" t="s">
        <v>41</v>
      </c>
      <c r="L1172" s="78" t="s">
        <v>244</v>
      </c>
      <c r="M1172" s="8" t="str">
        <f t="shared" si="67"/>
        <v>1205Vigilancia de la salud ambientalRAFAEL URIBE URIBED. MARZO 2025</v>
      </c>
      <c r="N1172" s="125">
        <f t="shared" si="65"/>
        <v>0</v>
      </c>
      <c r="O1172" s="125">
        <f t="shared" si="66"/>
        <v>180336</v>
      </c>
      <c r="P1172" s="125">
        <v>0</v>
      </c>
      <c r="Q1172" s="96">
        <v>6</v>
      </c>
      <c r="R1172" s="96">
        <v>0</v>
      </c>
      <c r="S1172" s="96">
        <v>1082016</v>
      </c>
      <c r="T1172" s="96">
        <v>0</v>
      </c>
      <c r="U1172" s="96">
        <v>6</v>
      </c>
      <c r="V1172" s="96">
        <v>0</v>
      </c>
      <c r="W1172" s="96">
        <v>1082016</v>
      </c>
    </row>
    <row r="1173" spans="2:23" ht="60">
      <c r="B1173" s="78">
        <v>1211</v>
      </c>
      <c r="C1173" s="89" t="s">
        <v>0</v>
      </c>
      <c r="D1173" s="8" t="str">
        <f t="shared" si="68"/>
        <v>1211Vigilancia de la salud ambiental</v>
      </c>
      <c r="E1173" s="8" t="s">
        <v>1</v>
      </c>
      <c r="F1173" s="78" t="s">
        <v>256</v>
      </c>
      <c r="G1173" s="78" t="s">
        <v>328</v>
      </c>
      <c r="H1173" s="78" t="s">
        <v>317</v>
      </c>
      <c r="I1173" s="8" t="s">
        <v>248</v>
      </c>
      <c r="J1173" s="8" t="s">
        <v>248</v>
      </c>
      <c r="K1173" s="78" t="s">
        <v>38</v>
      </c>
      <c r="L1173" s="78" t="s">
        <v>244</v>
      </c>
      <c r="M1173" s="8" t="str">
        <f t="shared" si="67"/>
        <v>1211Vigilancia de la salud ambientalSANTA FED. MARZO 2025</v>
      </c>
      <c r="N1173" s="125">
        <f t="shared" si="65"/>
        <v>0</v>
      </c>
      <c r="O1173" s="125">
        <f t="shared" si="66"/>
        <v>33102309</v>
      </c>
      <c r="P1173" s="125">
        <v>0</v>
      </c>
      <c r="Q1173" s="96">
        <v>1</v>
      </c>
      <c r="R1173" s="96">
        <v>0</v>
      </c>
      <c r="S1173" s="96">
        <v>33102309</v>
      </c>
      <c r="T1173" s="96">
        <v>0</v>
      </c>
      <c r="U1173" s="96">
        <v>1</v>
      </c>
      <c r="V1173" s="96">
        <v>0</v>
      </c>
      <c r="W1173" s="96">
        <v>33102309</v>
      </c>
    </row>
    <row r="1174" spans="2:23" ht="60">
      <c r="B1174" s="78">
        <v>1218</v>
      </c>
      <c r="C1174" s="89" t="s">
        <v>0</v>
      </c>
      <c r="D1174" s="8" t="str">
        <f t="shared" si="68"/>
        <v>1218Vigilancia de la salud ambiental</v>
      </c>
      <c r="E1174" s="8" t="s">
        <v>1</v>
      </c>
      <c r="F1174" s="78" t="s">
        <v>277</v>
      </c>
      <c r="G1174" s="78" t="s">
        <v>329</v>
      </c>
      <c r="H1174" s="78" t="s">
        <v>247</v>
      </c>
      <c r="I1174" s="8" t="s">
        <v>248</v>
      </c>
      <c r="J1174" s="8" t="s">
        <v>248</v>
      </c>
      <c r="K1174" s="78" t="s">
        <v>38</v>
      </c>
      <c r="L1174" s="78" t="s">
        <v>244</v>
      </c>
      <c r="M1174" s="8" t="str">
        <f t="shared" si="67"/>
        <v>1218Vigilancia de la salud ambientalSANTA FED. MARZO 2025</v>
      </c>
      <c r="N1174" s="125">
        <f t="shared" si="65"/>
        <v>0</v>
      </c>
      <c r="O1174" s="125">
        <f t="shared" si="66"/>
        <v>0</v>
      </c>
      <c r="P1174" s="125">
        <v>0</v>
      </c>
      <c r="Q1174" s="96">
        <v>0</v>
      </c>
      <c r="R1174" s="96">
        <v>0</v>
      </c>
      <c r="S1174" s="96">
        <v>0</v>
      </c>
      <c r="T1174" s="96">
        <v>0</v>
      </c>
      <c r="U1174" s="96">
        <v>0</v>
      </c>
      <c r="V1174" s="96">
        <v>0</v>
      </c>
      <c r="W1174" s="96">
        <v>0</v>
      </c>
    </row>
    <row r="1175" spans="2:23" ht="60">
      <c r="B1175" s="78">
        <v>1218</v>
      </c>
      <c r="C1175" s="89" t="s">
        <v>0</v>
      </c>
      <c r="D1175" s="8" t="str">
        <f t="shared" si="68"/>
        <v>1218Vigilancia de la salud ambiental</v>
      </c>
      <c r="E1175" s="8" t="s">
        <v>1</v>
      </c>
      <c r="F1175" s="78" t="s">
        <v>277</v>
      </c>
      <c r="G1175" s="78" t="s">
        <v>329</v>
      </c>
      <c r="H1175" s="78" t="s">
        <v>247</v>
      </c>
      <c r="I1175" s="8" t="s">
        <v>248</v>
      </c>
      <c r="J1175" s="8" t="s">
        <v>248</v>
      </c>
      <c r="K1175" s="78" t="s">
        <v>40</v>
      </c>
      <c r="L1175" s="78" t="s">
        <v>244</v>
      </c>
      <c r="M1175" s="8" t="str">
        <f t="shared" si="67"/>
        <v>1218Vigilancia de la salud ambientalSAN CRISTOBALD. MARZO 2025</v>
      </c>
      <c r="N1175" s="125">
        <f t="shared" si="65"/>
        <v>0</v>
      </c>
      <c r="O1175" s="125">
        <f t="shared" si="66"/>
        <v>0</v>
      </c>
      <c r="P1175" s="125">
        <v>0</v>
      </c>
      <c r="Q1175" s="96">
        <v>0</v>
      </c>
      <c r="R1175" s="96">
        <v>0</v>
      </c>
      <c r="S1175" s="96">
        <v>0</v>
      </c>
      <c r="T1175" s="96">
        <v>0</v>
      </c>
      <c r="U1175" s="96">
        <v>0</v>
      </c>
      <c r="V1175" s="96">
        <v>0</v>
      </c>
      <c r="W1175" s="96">
        <v>0</v>
      </c>
    </row>
    <row r="1176" spans="2:23" ht="60">
      <c r="B1176" s="78">
        <v>1218</v>
      </c>
      <c r="C1176" s="89" t="s">
        <v>0</v>
      </c>
      <c r="D1176" s="8" t="str">
        <f t="shared" si="68"/>
        <v>1218Vigilancia de la salud ambiental</v>
      </c>
      <c r="E1176" s="8" t="s">
        <v>1</v>
      </c>
      <c r="F1176" s="78" t="s">
        <v>277</v>
      </c>
      <c r="G1176" s="78" t="s">
        <v>329</v>
      </c>
      <c r="H1176" s="78" t="s">
        <v>247</v>
      </c>
      <c r="I1176" s="8" t="s">
        <v>248</v>
      </c>
      <c r="J1176" s="8" t="s">
        <v>248</v>
      </c>
      <c r="K1176" s="78" t="s">
        <v>39</v>
      </c>
      <c r="L1176" s="78" t="s">
        <v>244</v>
      </c>
      <c r="M1176" s="8" t="str">
        <f t="shared" si="67"/>
        <v>1218Vigilancia de la salud ambientalMARTIRESD. MARZO 2025</v>
      </c>
      <c r="N1176" s="125">
        <f t="shared" si="65"/>
        <v>0</v>
      </c>
      <c r="O1176" s="125">
        <f t="shared" si="66"/>
        <v>0</v>
      </c>
      <c r="P1176" s="125">
        <v>0</v>
      </c>
      <c r="Q1176" s="96">
        <v>0</v>
      </c>
      <c r="R1176" s="96">
        <v>0</v>
      </c>
      <c r="S1176" s="96">
        <v>0</v>
      </c>
      <c r="T1176" s="96">
        <v>0</v>
      </c>
      <c r="U1176" s="96">
        <v>0</v>
      </c>
      <c r="V1176" s="96">
        <v>0</v>
      </c>
      <c r="W1176" s="96">
        <v>0</v>
      </c>
    </row>
    <row r="1177" spans="2:23" ht="72">
      <c r="B1177" s="78">
        <v>1218</v>
      </c>
      <c r="C1177" s="89" t="s">
        <v>0</v>
      </c>
      <c r="D1177" s="8" t="str">
        <f t="shared" si="68"/>
        <v>1218Vigilancia de la salud ambiental</v>
      </c>
      <c r="E1177" s="8" t="s">
        <v>1</v>
      </c>
      <c r="F1177" s="78" t="s">
        <v>277</v>
      </c>
      <c r="G1177" s="78" t="s">
        <v>329</v>
      </c>
      <c r="H1177" s="78" t="s">
        <v>247</v>
      </c>
      <c r="I1177" s="8" t="s">
        <v>248</v>
      </c>
      <c r="J1177" s="8" t="s">
        <v>248</v>
      </c>
      <c r="K1177" s="78" t="s">
        <v>42</v>
      </c>
      <c r="L1177" s="78" t="s">
        <v>244</v>
      </c>
      <c r="M1177" s="8" t="str">
        <f t="shared" si="67"/>
        <v>1218Vigilancia de la salud ambientalANTONIO NARIÑOD. MARZO 2025</v>
      </c>
      <c r="N1177" s="125">
        <f t="shared" si="65"/>
        <v>0</v>
      </c>
      <c r="O1177" s="125">
        <f t="shared" si="66"/>
        <v>0</v>
      </c>
      <c r="P1177" s="125">
        <v>0</v>
      </c>
      <c r="Q1177" s="96">
        <v>0</v>
      </c>
      <c r="R1177" s="96">
        <v>0</v>
      </c>
      <c r="S1177" s="96">
        <v>0</v>
      </c>
      <c r="T1177" s="96">
        <v>0</v>
      </c>
      <c r="U1177" s="96">
        <v>0</v>
      </c>
      <c r="V1177" s="96">
        <v>0</v>
      </c>
      <c r="W1177" s="96">
        <v>0</v>
      </c>
    </row>
    <row r="1178" spans="2:23" ht="60">
      <c r="B1178" s="78">
        <v>1218</v>
      </c>
      <c r="C1178" s="89" t="s">
        <v>0</v>
      </c>
      <c r="D1178" s="8" t="str">
        <f t="shared" si="68"/>
        <v>1218Vigilancia de la salud ambiental</v>
      </c>
      <c r="E1178" s="8" t="s">
        <v>1</v>
      </c>
      <c r="F1178" s="78" t="s">
        <v>277</v>
      </c>
      <c r="G1178" s="78" t="s">
        <v>329</v>
      </c>
      <c r="H1178" s="78" t="s">
        <v>247</v>
      </c>
      <c r="I1178" s="8" t="s">
        <v>248</v>
      </c>
      <c r="J1178" s="8" t="s">
        <v>248</v>
      </c>
      <c r="K1178" s="78" t="s">
        <v>30</v>
      </c>
      <c r="L1178" s="78" t="s">
        <v>244</v>
      </c>
      <c r="M1178" s="8" t="str">
        <f t="shared" si="67"/>
        <v>1218Vigilancia de la salud ambientalCANDELARIAD. MARZO 2025</v>
      </c>
      <c r="N1178" s="125">
        <f t="shared" ref="N1178:N1241" si="69">IFERROR(R1178/P1178,0)</f>
        <v>0</v>
      </c>
      <c r="O1178" s="125">
        <f t="shared" ref="O1178:O1241" si="70">IFERROR(S1178/Q1178,0)</f>
        <v>0</v>
      </c>
      <c r="P1178" s="125">
        <v>0</v>
      </c>
      <c r="Q1178" s="96">
        <v>0</v>
      </c>
      <c r="R1178" s="96">
        <v>0</v>
      </c>
      <c r="S1178" s="96">
        <v>0</v>
      </c>
      <c r="T1178" s="96">
        <v>0</v>
      </c>
      <c r="U1178" s="96">
        <v>0</v>
      </c>
      <c r="V1178" s="96">
        <v>0</v>
      </c>
      <c r="W1178" s="96">
        <v>0</v>
      </c>
    </row>
    <row r="1179" spans="2:23" ht="72">
      <c r="B1179" s="78">
        <v>1218</v>
      </c>
      <c r="C1179" s="89" t="s">
        <v>0</v>
      </c>
      <c r="D1179" s="8" t="str">
        <f t="shared" si="68"/>
        <v>1218Vigilancia de la salud ambiental</v>
      </c>
      <c r="E1179" s="8" t="s">
        <v>1</v>
      </c>
      <c r="F1179" s="78" t="s">
        <v>277</v>
      </c>
      <c r="G1179" s="78" t="s">
        <v>329</v>
      </c>
      <c r="H1179" s="78" t="s">
        <v>247</v>
      </c>
      <c r="I1179" s="8" t="s">
        <v>248</v>
      </c>
      <c r="J1179" s="8" t="s">
        <v>248</v>
      </c>
      <c r="K1179" s="78" t="s">
        <v>41</v>
      </c>
      <c r="L1179" s="78" t="s">
        <v>244</v>
      </c>
      <c r="M1179" s="8" t="str">
        <f t="shared" si="67"/>
        <v>1218Vigilancia de la salud ambientalRAFAEL URIBE URIBED. MARZO 2025</v>
      </c>
      <c r="N1179" s="125">
        <f t="shared" si="69"/>
        <v>0</v>
      </c>
      <c r="O1179" s="125">
        <f t="shared" si="70"/>
        <v>0</v>
      </c>
      <c r="P1179" s="125">
        <v>0</v>
      </c>
      <c r="Q1179" s="96">
        <v>0</v>
      </c>
      <c r="R1179" s="96">
        <v>0</v>
      </c>
      <c r="S1179" s="96">
        <v>0</v>
      </c>
      <c r="T1179" s="96">
        <v>0</v>
      </c>
      <c r="U1179" s="96">
        <v>0</v>
      </c>
      <c r="V1179" s="96">
        <v>0</v>
      </c>
      <c r="W1179" s="96">
        <v>0</v>
      </c>
    </row>
    <row r="1180" spans="2:23" ht="60">
      <c r="B1180" s="78">
        <v>1219</v>
      </c>
      <c r="C1180" s="89" t="s">
        <v>0</v>
      </c>
      <c r="D1180" s="8" t="str">
        <f t="shared" si="68"/>
        <v>1219Vigilancia de la salud ambiental</v>
      </c>
      <c r="E1180" s="8" t="s">
        <v>1</v>
      </c>
      <c r="F1180" s="78" t="s">
        <v>256</v>
      </c>
      <c r="G1180" s="78" t="s">
        <v>330</v>
      </c>
      <c r="H1180" s="78" t="s">
        <v>247</v>
      </c>
      <c r="I1180" s="8" t="s">
        <v>248</v>
      </c>
      <c r="J1180" s="8" t="s">
        <v>248</v>
      </c>
      <c r="K1180" s="78" t="s">
        <v>38</v>
      </c>
      <c r="L1180" s="78" t="s">
        <v>244</v>
      </c>
      <c r="M1180" s="8" t="str">
        <f t="shared" si="67"/>
        <v>1219Vigilancia de la salud ambientalSANTA FED. MARZO 2025</v>
      </c>
      <c r="N1180" s="125">
        <f t="shared" si="69"/>
        <v>0</v>
      </c>
      <c r="O1180" s="125">
        <f t="shared" si="70"/>
        <v>0</v>
      </c>
      <c r="P1180" s="125">
        <v>0</v>
      </c>
      <c r="Q1180" s="96">
        <v>0</v>
      </c>
      <c r="R1180" s="96">
        <v>0</v>
      </c>
      <c r="S1180" s="96">
        <v>0</v>
      </c>
      <c r="T1180" s="96">
        <v>0</v>
      </c>
      <c r="U1180" s="96">
        <v>0</v>
      </c>
      <c r="V1180" s="96">
        <v>0</v>
      </c>
      <c r="W1180" s="96">
        <v>0</v>
      </c>
    </row>
    <row r="1181" spans="2:23" ht="72">
      <c r="B1181" s="78">
        <v>1219</v>
      </c>
      <c r="C1181" s="89" t="s">
        <v>0</v>
      </c>
      <c r="D1181" s="8" t="str">
        <f t="shared" si="68"/>
        <v>1219Vigilancia de la salud ambiental</v>
      </c>
      <c r="E1181" s="8" t="s">
        <v>1</v>
      </c>
      <c r="F1181" s="78" t="s">
        <v>256</v>
      </c>
      <c r="G1181" s="78" t="s">
        <v>330</v>
      </c>
      <c r="H1181" s="78" t="s">
        <v>247</v>
      </c>
      <c r="I1181" s="8" t="s">
        <v>248</v>
      </c>
      <c r="J1181" s="8" t="s">
        <v>248</v>
      </c>
      <c r="K1181" s="78" t="s">
        <v>42</v>
      </c>
      <c r="L1181" s="78" t="s">
        <v>244</v>
      </c>
      <c r="M1181" s="8" t="str">
        <f t="shared" si="67"/>
        <v>1219Vigilancia de la salud ambientalANTONIO NARIÑOD. MARZO 2025</v>
      </c>
      <c r="N1181" s="125">
        <f t="shared" si="69"/>
        <v>0</v>
      </c>
      <c r="O1181" s="125">
        <f t="shared" si="70"/>
        <v>0</v>
      </c>
      <c r="P1181" s="125">
        <v>0</v>
      </c>
      <c r="Q1181" s="96">
        <v>0</v>
      </c>
      <c r="R1181" s="96">
        <v>0</v>
      </c>
      <c r="S1181" s="96">
        <v>0</v>
      </c>
      <c r="T1181" s="96">
        <v>0</v>
      </c>
      <c r="U1181" s="96">
        <v>0</v>
      </c>
      <c r="V1181" s="96">
        <v>0</v>
      </c>
      <c r="W1181" s="96">
        <v>0</v>
      </c>
    </row>
    <row r="1182" spans="2:23" ht="60">
      <c r="B1182" s="78">
        <v>1241</v>
      </c>
      <c r="C1182" s="89" t="s">
        <v>0</v>
      </c>
      <c r="D1182" s="8" t="str">
        <f t="shared" si="68"/>
        <v>1241Vigilancia de la salud ambiental</v>
      </c>
      <c r="E1182" s="8" t="s">
        <v>1</v>
      </c>
      <c r="F1182" s="78" t="s">
        <v>245</v>
      </c>
      <c r="G1182" s="78" t="s">
        <v>331</v>
      </c>
      <c r="H1182" s="78" t="s">
        <v>247</v>
      </c>
      <c r="I1182" s="8" t="s">
        <v>248</v>
      </c>
      <c r="J1182" s="8" t="s">
        <v>248</v>
      </c>
      <c r="K1182" s="78" t="s">
        <v>39</v>
      </c>
      <c r="L1182" s="78" t="s">
        <v>244</v>
      </c>
      <c r="M1182" s="8" t="str">
        <f t="shared" si="67"/>
        <v>1241Vigilancia de la salud ambientalMARTIRESD. MARZO 2025</v>
      </c>
      <c r="N1182" s="125">
        <f t="shared" si="69"/>
        <v>0</v>
      </c>
      <c r="O1182" s="125">
        <f t="shared" si="70"/>
        <v>0</v>
      </c>
      <c r="P1182" s="125">
        <v>0</v>
      </c>
      <c r="Q1182" s="96">
        <v>0</v>
      </c>
      <c r="R1182" s="96">
        <v>0</v>
      </c>
      <c r="S1182" s="96">
        <v>0</v>
      </c>
      <c r="T1182" s="96">
        <v>0</v>
      </c>
      <c r="U1182" s="96">
        <v>0</v>
      </c>
      <c r="V1182" s="96">
        <v>0</v>
      </c>
      <c r="W1182" s="96">
        <v>0</v>
      </c>
    </row>
    <row r="1183" spans="2:23" ht="68.45">
      <c r="B1183" s="78">
        <v>1248</v>
      </c>
      <c r="C1183" s="89" t="s">
        <v>0</v>
      </c>
      <c r="D1183" s="8" t="str">
        <f t="shared" si="68"/>
        <v>1248Vigilancia de la salud ambiental</v>
      </c>
      <c r="E1183" s="8" t="s">
        <v>1</v>
      </c>
      <c r="F1183" s="78" t="s">
        <v>277</v>
      </c>
      <c r="G1183" s="78" t="s">
        <v>332</v>
      </c>
      <c r="H1183" s="78" t="s">
        <v>247</v>
      </c>
      <c r="I1183" s="8" t="s">
        <v>248</v>
      </c>
      <c r="J1183" s="8" t="s">
        <v>248</v>
      </c>
      <c r="K1183" s="78" t="s">
        <v>38</v>
      </c>
      <c r="L1183" s="78" t="s">
        <v>244</v>
      </c>
      <c r="M1183" s="8" t="str">
        <f t="shared" si="67"/>
        <v>1248Vigilancia de la salud ambientalSANTA FED. MARZO 2025</v>
      </c>
      <c r="N1183" s="125">
        <f t="shared" si="69"/>
        <v>0</v>
      </c>
      <c r="O1183" s="125">
        <f t="shared" si="70"/>
        <v>0</v>
      </c>
      <c r="P1183" s="125">
        <v>0</v>
      </c>
      <c r="Q1183" s="96">
        <v>0</v>
      </c>
      <c r="R1183" s="96">
        <v>0</v>
      </c>
      <c r="S1183" s="96">
        <v>0</v>
      </c>
      <c r="T1183" s="96">
        <v>0</v>
      </c>
      <c r="U1183" s="96">
        <v>0</v>
      </c>
      <c r="V1183" s="96">
        <v>0</v>
      </c>
      <c r="W1183" s="96">
        <v>0</v>
      </c>
    </row>
    <row r="1184" spans="2:23" ht="68.45">
      <c r="B1184" s="78">
        <v>1248</v>
      </c>
      <c r="C1184" s="89" t="s">
        <v>0</v>
      </c>
      <c r="D1184" s="8" t="str">
        <f t="shared" si="68"/>
        <v>1248Vigilancia de la salud ambiental</v>
      </c>
      <c r="E1184" s="8" t="s">
        <v>1</v>
      </c>
      <c r="F1184" s="78" t="s">
        <v>277</v>
      </c>
      <c r="G1184" s="78" t="s">
        <v>332</v>
      </c>
      <c r="H1184" s="78" t="s">
        <v>247</v>
      </c>
      <c r="I1184" s="8" t="s">
        <v>248</v>
      </c>
      <c r="J1184" s="8" t="s">
        <v>248</v>
      </c>
      <c r="K1184" s="78" t="s">
        <v>40</v>
      </c>
      <c r="L1184" s="78" t="s">
        <v>244</v>
      </c>
      <c r="M1184" s="8" t="str">
        <f t="shared" si="67"/>
        <v>1248Vigilancia de la salud ambientalSAN CRISTOBALD. MARZO 2025</v>
      </c>
      <c r="N1184" s="125">
        <f t="shared" si="69"/>
        <v>0</v>
      </c>
      <c r="O1184" s="125">
        <f t="shared" si="70"/>
        <v>0</v>
      </c>
      <c r="P1184" s="125">
        <v>0</v>
      </c>
      <c r="Q1184" s="96">
        <v>0</v>
      </c>
      <c r="R1184" s="96">
        <v>0</v>
      </c>
      <c r="S1184" s="96">
        <v>0</v>
      </c>
      <c r="T1184" s="96">
        <v>0</v>
      </c>
      <c r="U1184" s="96">
        <v>0</v>
      </c>
      <c r="V1184" s="96">
        <v>0</v>
      </c>
      <c r="W1184" s="96">
        <v>0</v>
      </c>
    </row>
    <row r="1185" spans="2:23" ht="60">
      <c r="B1185" s="78">
        <v>85</v>
      </c>
      <c r="C1185" s="89" t="s">
        <v>0</v>
      </c>
      <c r="D1185" s="8" t="str">
        <f t="shared" si="68"/>
        <v>85Vigilancia de la salud ambiental</v>
      </c>
      <c r="E1185" s="8" t="s">
        <v>1</v>
      </c>
      <c r="F1185" s="78" t="s">
        <v>277</v>
      </c>
      <c r="G1185" s="78" t="s">
        <v>279</v>
      </c>
      <c r="H1185" s="78" t="s">
        <v>247</v>
      </c>
      <c r="I1185" s="8" t="s">
        <v>248</v>
      </c>
      <c r="J1185" s="8" t="s">
        <v>248</v>
      </c>
      <c r="K1185" s="78" t="s">
        <v>39</v>
      </c>
      <c r="L1185" s="78" t="s">
        <v>244</v>
      </c>
      <c r="M1185" s="8" t="str">
        <f t="shared" si="67"/>
        <v>85Vigilancia de la salud ambientalMARTIRESD. MARZO 2025</v>
      </c>
      <c r="N1185" s="125">
        <f t="shared" si="69"/>
        <v>0</v>
      </c>
      <c r="O1185" s="125">
        <f t="shared" si="70"/>
        <v>416160</v>
      </c>
      <c r="P1185" s="125">
        <v>0</v>
      </c>
      <c r="Q1185" s="96">
        <v>6</v>
      </c>
      <c r="R1185" s="96">
        <v>0</v>
      </c>
      <c r="S1185" s="96">
        <v>2496960</v>
      </c>
      <c r="T1185" s="96">
        <v>0</v>
      </c>
      <c r="U1185" s="96">
        <v>6</v>
      </c>
      <c r="V1185" s="96">
        <v>0</v>
      </c>
      <c r="W1185" s="96">
        <v>2496960</v>
      </c>
    </row>
    <row r="1186" spans="2:23" ht="72">
      <c r="B1186" s="78">
        <v>85</v>
      </c>
      <c r="C1186" s="89" t="s">
        <v>0</v>
      </c>
      <c r="D1186" s="8" t="str">
        <f t="shared" si="68"/>
        <v>85Vigilancia de la salud ambiental</v>
      </c>
      <c r="E1186" s="8" t="s">
        <v>1</v>
      </c>
      <c r="F1186" s="78" t="s">
        <v>277</v>
      </c>
      <c r="G1186" s="78" t="s">
        <v>279</v>
      </c>
      <c r="H1186" s="78" t="s">
        <v>247</v>
      </c>
      <c r="I1186" s="8" t="s">
        <v>248</v>
      </c>
      <c r="J1186" s="8" t="s">
        <v>248</v>
      </c>
      <c r="K1186" s="78" t="s">
        <v>42</v>
      </c>
      <c r="L1186" s="78" t="s">
        <v>244</v>
      </c>
      <c r="M1186" s="8" t="str">
        <f t="shared" si="67"/>
        <v>85Vigilancia de la salud ambientalANTONIO NARIÑOD. MARZO 2025</v>
      </c>
      <c r="N1186" s="125">
        <f t="shared" si="69"/>
        <v>0</v>
      </c>
      <c r="O1186" s="125">
        <f t="shared" si="70"/>
        <v>416160</v>
      </c>
      <c r="P1186" s="125">
        <v>0</v>
      </c>
      <c r="Q1186" s="96">
        <v>6</v>
      </c>
      <c r="R1186" s="96">
        <v>0</v>
      </c>
      <c r="S1186" s="96">
        <v>2496960</v>
      </c>
      <c r="T1186" s="96">
        <v>0</v>
      </c>
      <c r="U1186" s="96">
        <v>6</v>
      </c>
      <c r="V1186" s="96">
        <v>0</v>
      </c>
      <c r="W1186" s="96">
        <v>2496960</v>
      </c>
    </row>
    <row r="1187" spans="2:23" ht="60">
      <c r="B1187" s="78">
        <v>85</v>
      </c>
      <c r="C1187" s="89" t="s">
        <v>0</v>
      </c>
      <c r="D1187" s="8" t="str">
        <f t="shared" si="68"/>
        <v>85Vigilancia de la salud ambiental</v>
      </c>
      <c r="E1187" s="8" t="s">
        <v>1</v>
      </c>
      <c r="F1187" s="78" t="s">
        <v>277</v>
      </c>
      <c r="G1187" s="78" t="s">
        <v>279</v>
      </c>
      <c r="H1187" s="78" t="s">
        <v>247</v>
      </c>
      <c r="I1187" s="8" t="s">
        <v>248</v>
      </c>
      <c r="J1187" s="8" t="s">
        <v>248</v>
      </c>
      <c r="K1187" s="78" t="s">
        <v>30</v>
      </c>
      <c r="L1187" s="78" t="s">
        <v>244</v>
      </c>
      <c r="M1187" s="8" t="str">
        <f t="shared" si="67"/>
        <v>85Vigilancia de la salud ambientalCANDELARIAD. MARZO 2025</v>
      </c>
      <c r="N1187" s="125">
        <f t="shared" si="69"/>
        <v>0</v>
      </c>
      <c r="O1187" s="125">
        <f t="shared" si="70"/>
        <v>416160</v>
      </c>
      <c r="P1187" s="125">
        <v>0</v>
      </c>
      <c r="Q1187" s="96">
        <v>10</v>
      </c>
      <c r="R1187" s="96">
        <v>0</v>
      </c>
      <c r="S1187" s="96">
        <v>4161600</v>
      </c>
      <c r="T1187" s="96">
        <v>0</v>
      </c>
      <c r="U1187" s="96">
        <v>10</v>
      </c>
      <c r="V1187" s="96">
        <v>0</v>
      </c>
      <c r="W1187" s="96">
        <v>4161600</v>
      </c>
    </row>
    <row r="1188" spans="2:23" ht="72">
      <c r="B1188" s="78">
        <v>85</v>
      </c>
      <c r="C1188" s="89" t="s">
        <v>0</v>
      </c>
      <c r="D1188" s="8" t="str">
        <f t="shared" si="68"/>
        <v>85Vigilancia de la salud ambiental</v>
      </c>
      <c r="E1188" s="8" t="s">
        <v>1</v>
      </c>
      <c r="F1188" s="78" t="s">
        <v>277</v>
      </c>
      <c r="G1188" s="78" t="s">
        <v>279</v>
      </c>
      <c r="H1188" s="78" t="s">
        <v>247</v>
      </c>
      <c r="I1188" s="8" t="s">
        <v>248</v>
      </c>
      <c r="J1188" s="8" t="s">
        <v>248</v>
      </c>
      <c r="K1188" s="78" t="s">
        <v>41</v>
      </c>
      <c r="L1188" s="78" t="s">
        <v>244</v>
      </c>
      <c r="M1188" s="8" t="str">
        <f t="shared" si="67"/>
        <v>85Vigilancia de la salud ambientalRAFAEL URIBE URIBED. MARZO 2025</v>
      </c>
      <c r="N1188" s="125">
        <f t="shared" si="69"/>
        <v>0</v>
      </c>
      <c r="O1188" s="125">
        <f t="shared" si="70"/>
        <v>416160</v>
      </c>
      <c r="P1188" s="125">
        <v>0</v>
      </c>
      <c r="Q1188" s="96">
        <v>13</v>
      </c>
      <c r="R1188" s="96">
        <v>0</v>
      </c>
      <c r="S1188" s="96">
        <v>5410080</v>
      </c>
      <c r="T1188" s="96">
        <v>0</v>
      </c>
      <c r="U1188" s="96">
        <v>13</v>
      </c>
      <c r="V1188" s="96">
        <v>0</v>
      </c>
      <c r="W1188" s="96">
        <v>5410080</v>
      </c>
    </row>
    <row r="1189" spans="2:23" ht="60">
      <c r="B1189" s="78">
        <v>1115</v>
      </c>
      <c r="C1189" s="89" t="s">
        <v>0</v>
      </c>
      <c r="D1189" s="8" t="str">
        <f t="shared" si="68"/>
        <v>1115Vigilancia de la salud ambiental</v>
      </c>
      <c r="E1189" s="8" t="s">
        <v>1</v>
      </c>
      <c r="F1189" s="78" t="s">
        <v>277</v>
      </c>
      <c r="G1189" s="78" t="s">
        <v>314</v>
      </c>
      <c r="H1189" s="78" t="s">
        <v>247</v>
      </c>
      <c r="I1189" s="8" t="s">
        <v>248</v>
      </c>
      <c r="J1189" s="8" t="s">
        <v>248</v>
      </c>
      <c r="K1189" s="78" t="s">
        <v>40</v>
      </c>
      <c r="L1189" s="78" t="s">
        <v>244</v>
      </c>
      <c r="M1189" s="8" t="str">
        <f t="shared" si="67"/>
        <v>1115Vigilancia de la salud ambientalSAN CRISTOBALD. MARZO 2025</v>
      </c>
      <c r="N1189" s="125">
        <f t="shared" si="69"/>
        <v>0</v>
      </c>
      <c r="O1189" s="125">
        <f t="shared" si="70"/>
        <v>298256</v>
      </c>
      <c r="P1189" s="125">
        <v>0</v>
      </c>
      <c r="Q1189" s="96">
        <v>2</v>
      </c>
      <c r="R1189" s="96">
        <v>0</v>
      </c>
      <c r="S1189" s="96">
        <v>596512</v>
      </c>
      <c r="T1189" s="96">
        <v>0</v>
      </c>
      <c r="U1189" s="96">
        <v>2</v>
      </c>
      <c r="V1189" s="96">
        <v>0</v>
      </c>
      <c r="W1189" s="96">
        <v>596512</v>
      </c>
    </row>
    <row r="1190" spans="2:23" ht="68.45">
      <c r="B1190" s="78">
        <v>2403</v>
      </c>
      <c r="C1190" s="89" t="s">
        <v>0</v>
      </c>
      <c r="D1190" s="8" t="str">
        <f t="shared" si="68"/>
        <v>2403Vigilancia de la salud ambiental</v>
      </c>
      <c r="E1190" s="8" t="s">
        <v>1</v>
      </c>
      <c r="F1190" s="78" t="s">
        <v>303</v>
      </c>
      <c r="G1190" s="78" t="s">
        <v>428</v>
      </c>
      <c r="H1190" s="78" t="s">
        <v>247</v>
      </c>
      <c r="I1190" s="8" t="s">
        <v>248</v>
      </c>
      <c r="J1190" s="8" t="s">
        <v>248</v>
      </c>
      <c r="K1190" s="78" t="s">
        <v>38</v>
      </c>
      <c r="L1190" s="78" t="s">
        <v>244</v>
      </c>
      <c r="M1190" s="8" t="str">
        <f t="shared" si="67"/>
        <v>2403Vigilancia de la salud ambientalSANTA FED. MARZO 2025</v>
      </c>
      <c r="N1190" s="125">
        <f t="shared" si="69"/>
        <v>0</v>
      </c>
      <c r="O1190" s="125">
        <f t="shared" si="70"/>
        <v>240452</v>
      </c>
      <c r="P1190" s="125">
        <v>0</v>
      </c>
      <c r="Q1190" s="96">
        <v>1</v>
      </c>
      <c r="R1190" s="96">
        <v>0</v>
      </c>
      <c r="S1190" s="96">
        <v>240452</v>
      </c>
      <c r="T1190" s="96">
        <v>0</v>
      </c>
      <c r="U1190" s="96">
        <v>1</v>
      </c>
      <c r="V1190" s="96">
        <v>0</v>
      </c>
      <c r="W1190" s="96">
        <v>240452</v>
      </c>
    </row>
    <row r="1191" spans="2:23" ht="68.45">
      <c r="B1191" s="78">
        <v>2403</v>
      </c>
      <c r="C1191" s="89" t="s">
        <v>0</v>
      </c>
      <c r="D1191" s="8" t="str">
        <f t="shared" si="68"/>
        <v>2403Vigilancia de la salud ambiental</v>
      </c>
      <c r="E1191" s="8" t="s">
        <v>1</v>
      </c>
      <c r="F1191" s="78" t="s">
        <v>303</v>
      </c>
      <c r="G1191" s="78" t="s">
        <v>428</v>
      </c>
      <c r="H1191" s="78" t="s">
        <v>247</v>
      </c>
      <c r="I1191" s="8" t="s">
        <v>248</v>
      </c>
      <c r="J1191" s="8" t="s">
        <v>248</v>
      </c>
      <c r="K1191" s="78" t="s">
        <v>40</v>
      </c>
      <c r="L1191" s="78" t="s">
        <v>244</v>
      </c>
      <c r="M1191" s="8" t="str">
        <f t="shared" si="67"/>
        <v>2403Vigilancia de la salud ambientalSAN CRISTOBALD. MARZO 2025</v>
      </c>
      <c r="N1191" s="125">
        <f t="shared" si="69"/>
        <v>0</v>
      </c>
      <c r="O1191" s="125">
        <f t="shared" si="70"/>
        <v>240452</v>
      </c>
      <c r="P1191" s="125">
        <v>0</v>
      </c>
      <c r="Q1191" s="96">
        <v>1</v>
      </c>
      <c r="R1191" s="96">
        <v>0</v>
      </c>
      <c r="S1191" s="96">
        <v>240452</v>
      </c>
      <c r="T1191" s="96">
        <v>0</v>
      </c>
      <c r="U1191" s="96">
        <v>1</v>
      </c>
      <c r="V1191" s="96">
        <v>0</v>
      </c>
      <c r="W1191" s="96">
        <v>240452</v>
      </c>
    </row>
    <row r="1192" spans="2:23" ht="68.45">
      <c r="B1192" s="78">
        <v>2403</v>
      </c>
      <c r="C1192" s="89" t="s">
        <v>0</v>
      </c>
      <c r="D1192" s="8" t="str">
        <f t="shared" si="68"/>
        <v>2403Vigilancia de la salud ambiental</v>
      </c>
      <c r="E1192" s="8" t="s">
        <v>1</v>
      </c>
      <c r="F1192" s="78" t="s">
        <v>303</v>
      </c>
      <c r="G1192" s="78" t="s">
        <v>428</v>
      </c>
      <c r="H1192" s="78" t="s">
        <v>247</v>
      </c>
      <c r="I1192" s="8" t="s">
        <v>248</v>
      </c>
      <c r="J1192" s="8" t="s">
        <v>248</v>
      </c>
      <c r="K1192" s="78" t="s">
        <v>39</v>
      </c>
      <c r="L1192" s="78" t="s">
        <v>244</v>
      </c>
      <c r="M1192" s="8" t="str">
        <f t="shared" si="67"/>
        <v>2403Vigilancia de la salud ambientalMARTIRESD. MARZO 2025</v>
      </c>
      <c r="N1192" s="125">
        <f t="shared" si="69"/>
        <v>0</v>
      </c>
      <c r="O1192" s="125">
        <f t="shared" si="70"/>
        <v>240452</v>
      </c>
      <c r="P1192" s="125">
        <v>0</v>
      </c>
      <c r="Q1192" s="96">
        <v>1</v>
      </c>
      <c r="R1192" s="96">
        <v>0</v>
      </c>
      <c r="S1192" s="96">
        <v>240452</v>
      </c>
      <c r="T1192" s="96">
        <v>0</v>
      </c>
      <c r="U1192" s="96">
        <v>1</v>
      </c>
      <c r="V1192" s="96">
        <v>0</v>
      </c>
      <c r="W1192" s="96">
        <v>240452</v>
      </c>
    </row>
    <row r="1193" spans="2:23" ht="72">
      <c r="B1193" s="78">
        <v>2403</v>
      </c>
      <c r="C1193" s="89" t="s">
        <v>0</v>
      </c>
      <c r="D1193" s="8" t="str">
        <f t="shared" si="68"/>
        <v>2403Vigilancia de la salud ambiental</v>
      </c>
      <c r="E1193" s="8" t="s">
        <v>1</v>
      </c>
      <c r="F1193" s="78" t="s">
        <v>303</v>
      </c>
      <c r="G1193" s="78" t="s">
        <v>428</v>
      </c>
      <c r="H1193" s="78" t="s">
        <v>247</v>
      </c>
      <c r="I1193" s="8" t="s">
        <v>248</v>
      </c>
      <c r="J1193" s="8" t="s">
        <v>248</v>
      </c>
      <c r="K1193" s="78" t="s">
        <v>42</v>
      </c>
      <c r="L1193" s="78" t="s">
        <v>244</v>
      </c>
      <c r="M1193" s="8" t="str">
        <f t="shared" si="67"/>
        <v>2403Vigilancia de la salud ambientalANTONIO NARIÑOD. MARZO 2025</v>
      </c>
      <c r="N1193" s="125">
        <f t="shared" si="69"/>
        <v>0</v>
      </c>
      <c r="O1193" s="125">
        <f t="shared" si="70"/>
        <v>240452</v>
      </c>
      <c r="P1193" s="125">
        <v>0</v>
      </c>
      <c r="Q1193" s="96">
        <v>1</v>
      </c>
      <c r="R1193" s="96">
        <v>0</v>
      </c>
      <c r="S1193" s="96">
        <v>240452</v>
      </c>
      <c r="T1193" s="96">
        <v>0</v>
      </c>
      <c r="U1193" s="96">
        <v>1</v>
      </c>
      <c r="V1193" s="96">
        <v>0</v>
      </c>
      <c r="W1193" s="96">
        <v>240452</v>
      </c>
    </row>
    <row r="1194" spans="2:23" ht="68.45">
      <c r="B1194" s="78">
        <v>2403</v>
      </c>
      <c r="C1194" s="89" t="s">
        <v>0</v>
      </c>
      <c r="D1194" s="8" t="str">
        <f t="shared" si="68"/>
        <v>2403Vigilancia de la salud ambiental</v>
      </c>
      <c r="E1194" s="8" t="s">
        <v>1</v>
      </c>
      <c r="F1194" s="78" t="s">
        <v>303</v>
      </c>
      <c r="G1194" s="78" t="s">
        <v>428</v>
      </c>
      <c r="H1194" s="78" t="s">
        <v>247</v>
      </c>
      <c r="I1194" s="8" t="s">
        <v>248</v>
      </c>
      <c r="J1194" s="8" t="s">
        <v>248</v>
      </c>
      <c r="K1194" s="78" t="s">
        <v>30</v>
      </c>
      <c r="L1194" s="78" t="s">
        <v>244</v>
      </c>
      <c r="M1194" s="8" t="str">
        <f t="shared" si="67"/>
        <v>2403Vigilancia de la salud ambientalCANDELARIAD. MARZO 2025</v>
      </c>
      <c r="N1194" s="125">
        <f t="shared" si="69"/>
        <v>0</v>
      </c>
      <c r="O1194" s="125">
        <f t="shared" si="70"/>
        <v>240452</v>
      </c>
      <c r="P1194" s="125">
        <v>0</v>
      </c>
      <c r="Q1194" s="96">
        <v>1</v>
      </c>
      <c r="R1194" s="96">
        <v>0</v>
      </c>
      <c r="S1194" s="96">
        <v>240452</v>
      </c>
      <c r="T1194" s="96">
        <v>0</v>
      </c>
      <c r="U1194" s="96">
        <v>1</v>
      </c>
      <c r="V1194" s="96">
        <v>0</v>
      </c>
      <c r="W1194" s="96">
        <v>240452</v>
      </c>
    </row>
    <row r="1195" spans="2:23" ht="114">
      <c r="B1195" s="78">
        <v>1277</v>
      </c>
      <c r="C1195" s="89" t="s">
        <v>0</v>
      </c>
      <c r="D1195" s="8" t="str">
        <f t="shared" si="68"/>
        <v>1277Vigilancia de la salud ambiental</v>
      </c>
      <c r="E1195" s="8" t="s">
        <v>1</v>
      </c>
      <c r="F1195" s="78" t="s">
        <v>256</v>
      </c>
      <c r="G1195" s="78" t="s">
        <v>337</v>
      </c>
      <c r="H1195" s="78" t="s">
        <v>247</v>
      </c>
      <c r="I1195" s="8" t="s">
        <v>248</v>
      </c>
      <c r="J1195" s="8" t="s">
        <v>248</v>
      </c>
      <c r="K1195" s="78" t="s">
        <v>40</v>
      </c>
      <c r="L1195" s="78" t="s">
        <v>244</v>
      </c>
      <c r="M1195" s="8" t="str">
        <f t="shared" si="67"/>
        <v>1277Vigilancia de la salud ambientalSAN CRISTOBALD. MARZO 2025</v>
      </c>
      <c r="N1195" s="125">
        <f t="shared" si="69"/>
        <v>0</v>
      </c>
      <c r="O1195" s="125">
        <f t="shared" si="70"/>
        <v>0</v>
      </c>
      <c r="P1195" s="125">
        <v>0</v>
      </c>
      <c r="Q1195" s="96">
        <v>0</v>
      </c>
      <c r="R1195" s="96">
        <v>0</v>
      </c>
      <c r="S1195" s="96">
        <v>0</v>
      </c>
      <c r="T1195" s="96">
        <v>0</v>
      </c>
      <c r="U1195" s="96">
        <v>0</v>
      </c>
      <c r="V1195" s="96">
        <v>0</v>
      </c>
      <c r="W1195" s="96">
        <v>0</v>
      </c>
    </row>
    <row r="1196" spans="2:23" ht="60">
      <c r="B1196" s="78">
        <v>1281</v>
      </c>
      <c r="C1196" s="89" t="s">
        <v>0</v>
      </c>
      <c r="D1196" s="8" t="str">
        <f t="shared" si="68"/>
        <v>1281Vigilancia de la salud ambiental</v>
      </c>
      <c r="E1196" s="8" t="s">
        <v>1</v>
      </c>
      <c r="F1196" s="78" t="s">
        <v>256</v>
      </c>
      <c r="G1196" s="78" t="s">
        <v>338</v>
      </c>
      <c r="H1196" s="78" t="s">
        <v>247</v>
      </c>
      <c r="I1196" s="8" t="s">
        <v>248</v>
      </c>
      <c r="J1196" s="8" t="s">
        <v>248</v>
      </c>
      <c r="K1196" s="78" t="s">
        <v>38</v>
      </c>
      <c r="L1196" s="78" t="s">
        <v>244</v>
      </c>
      <c r="M1196" s="8" t="str">
        <f t="shared" si="67"/>
        <v>1281Vigilancia de la salud ambientalSANTA FED. MARZO 2025</v>
      </c>
      <c r="N1196" s="125">
        <f t="shared" si="69"/>
        <v>0</v>
      </c>
      <c r="O1196" s="125">
        <f t="shared" si="70"/>
        <v>90168</v>
      </c>
      <c r="P1196" s="125">
        <v>0</v>
      </c>
      <c r="Q1196" s="96">
        <v>1</v>
      </c>
      <c r="R1196" s="96">
        <v>0</v>
      </c>
      <c r="S1196" s="96">
        <v>90168</v>
      </c>
      <c r="T1196" s="96">
        <v>0</v>
      </c>
      <c r="U1196" s="96">
        <v>1</v>
      </c>
      <c r="V1196" s="96">
        <v>0</v>
      </c>
      <c r="W1196" s="96">
        <v>90168</v>
      </c>
    </row>
    <row r="1197" spans="2:23" ht="60">
      <c r="B1197" s="78">
        <v>1281</v>
      </c>
      <c r="C1197" s="89" t="s">
        <v>0</v>
      </c>
      <c r="D1197" s="8" t="str">
        <f t="shared" si="68"/>
        <v>1281Vigilancia de la salud ambiental</v>
      </c>
      <c r="E1197" s="8" t="s">
        <v>1</v>
      </c>
      <c r="F1197" s="78" t="s">
        <v>256</v>
      </c>
      <c r="G1197" s="78" t="s">
        <v>338</v>
      </c>
      <c r="H1197" s="78" t="s">
        <v>247</v>
      </c>
      <c r="I1197" s="8" t="s">
        <v>248</v>
      </c>
      <c r="J1197" s="8" t="s">
        <v>248</v>
      </c>
      <c r="K1197" s="78" t="s">
        <v>39</v>
      </c>
      <c r="L1197" s="78" t="s">
        <v>244</v>
      </c>
      <c r="M1197" s="8" t="str">
        <f t="shared" si="67"/>
        <v>1281Vigilancia de la salud ambientalMARTIRESD. MARZO 2025</v>
      </c>
      <c r="N1197" s="125">
        <f t="shared" si="69"/>
        <v>0</v>
      </c>
      <c r="O1197" s="125">
        <f t="shared" si="70"/>
        <v>0</v>
      </c>
      <c r="P1197" s="125">
        <v>0</v>
      </c>
      <c r="Q1197" s="96">
        <v>0</v>
      </c>
      <c r="R1197" s="96">
        <v>0</v>
      </c>
      <c r="S1197" s="96">
        <v>0</v>
      </c>
      <c r="T1197" s="96">
        <v>0</v>
      </c>
      <c r="U1197" s="96">
        <v>0</v>
      </c>
      <c r="V1197" s="96">
        <v>0</v>
      </c>
      <c r="W1197" s="96">
        <v>0</v>
      </c>
    </row>
    <row r="1198" spans="2:23" ht="72">
      <c r="B1198" s="78">
        <v>1281</v>
      </c>
      <c r="C1198" s="89" t="s">
        <v>0</v>
      </c>
      <c r="D1198" s="8" t="str">
        <f t="shared" si="68"/>
        <v>1281Vigilancia de la salud ambiental</v>
      </c>
      <c r="E1198" s="8" t="s">
        <v>1</v>
      </c>
      <c r="F1198" s="78" t="s">
        <v>256</v>
      </c>
      <c r="G1198" s="78" t="s">
        <v>338</v>
      </c>
      <c r="H1198" s="78" t="s">
        <v>247</v>
      </c>
      <c r="I1198" s="8" t="s">
        <v>248</v>
      </c>
      <c r="J1198" s="8" t="s">
        <v>248</v>
      </c>
      <c r="K1198" s="78" t="s">
        <v>42</v>
      </c>
      <c r="L1198" s="78" t="s">
        <v>244</v>
      </c>
      <c r="M1198" s="8" t="str">
        <f t="shared" si="67"/>
        <v>1281Vigilancia de la salud ambientalANTONIO NARIÑOD. MARZO 2025</v>
      </c>
      <c r="N1198" s="125">
        <f t="shared" si="69"/>
        <v>0</v>
      </c>
      <c r="O1198" s="125">
        <f t="shared" si="70"/>
        <v>90168</v>
      </c>
      <c r="P1198" s="125">
        <v>0</v>
      </c>
      <c r="Q1198" s="96">
        <v>1</v>
      </c>
      <c r="R1198" s="96">
        <v>0</v>
      </c>
      <c r="S1198" s="96">
        <v>90168</v>
      </c>
      <c r="T1198" s="96">
        <v>0</v>
      </c>
      <c r="U1198" s="96">
        <v>1</v>
      </c>
      <c r="V1198" s="96">
        <v>0</v>
      </c>
      <c r="W1198" s="96">
        <v>90168</v>
      </c>
    </row>
    <row r="1199" spans="2:23" ht="60">
      <c r="B1199" s="78">
        <v>1281</v>
      </c>
      <c r="C1199" s="89" t="s">
        <v>0</v>
      </c>
      <c r="D1199" s="8" t="str">
        <f t="shared" si="68"/>
        <v>1281Vigilancia de la salud ambiental</v>
      </c>
      <c r="E1199" s="8" t="s">
        <v>1</v>
      </c>
      <c r="F1199" s="78" t="s">
        <v>256</v>
      </c>
      <c r="G1199" s="78" t="s">
        <v>338</v>
      </c>
      <c r="H1199" s="78" t="s">
        <v>247</v>
      </c>
      <c r="I1199" s="8" t="s">
        <v>248</v>
      </c>
      <c r="J1199" s="8" t="s">
        <v>248</v>
      </c>
      <c r="K1199" s="78" t="s">
        <v>30</v>
      </c>
      <c r="L1199" s="78" t="s">
        <v>244</v>
      </c>
      <c r="M1199" s="8" t="str">
        <f t="shared" si="67"/>
        <v>1281Vigilancia de la salud ambientalCANDELARIAD. MARZO 2025</v>
      </c>
      <c r="N1199" s="125">
        <f t="shared" si="69"/>
        <v>0</v>
      </c>
      <c r="O1199" s="125">
        <f t="shared" si="70"/>
        <v>90168</v>
      </c>
      <c r="P1199" s="125">
        <v>0</v>
      </c>
      <c r="Q1199" s="96">
        <v>4</v>
      </c>
      <c r="R1199" s="96">
        <v>0</v>
      </c>
      <c r="S1199" s="96">
        <v>360672</v>
      </c>
      <c r="T1199" s="96">
        <v>0</v>
      </c>
      <c r="U1199" s="96">
        <v>4</v>
      </c>
      <c r="V1199" s="96">
        <v>0</v>
      </c>
      <c r="W1199" s="96">
        <v>360672</v>
      </c>
    </row>
    <row r="1200" spans="2:23" ht="72">
      <c r="B1200" s="78">
        <v>2403</v>
      </c>
      <c r="C1200" s="89" t="s">
        <v>0</v>
      </c>
      <c r="D1200" s="8" t="str">
        <f t="shared" si="68"/>
        <v>2403Vigilancia de la salud ambiental</v>
      </c>
      <c r="E1200" s="8" t="s">
        <v>1</v>
      </c>
      <c r="F1200" s="78" t="s">
        <v>303</v>
      </c>
      <c r="G1200" s="78" t="s">
        <v>428</v>
      </c>
      <c r="H1200" s="78" t="s">
        <v>247</v>
      </c>
      <c r="I1200" s="8" t="s">
        <v>248</v>
      </c>
      <c r="J1200" s="8" t="s">
        <v>248</v>
      </c>
      <c r="K1200" s="78" t="s">
        <v>41</v>
      </c>
      <c r="L1200" s="78" t="s">
        <v>244</v>
      </c>
      <c r="M1200" s="8" t="str">
        <f t="shared" si="67"/>
        <v>2403Vigilancia de la salud ambientalRAFAEL URIBE URIBED. MARZO 2025</v>
      </c>
      <c r="N1200" s="125">
        <f t="shared" si="69"/>
        <v>0</v>
      </c>
      <c r="O1200" s="125">
        <f t="shared" si="70"/>
        <v>240452</v>
      </c>
      <c r="P1200" s="125">
        <v>0</v>
      </c>
      <c r="Q1200" s="96">
        <v>1</v>
      </c>
      <c r="R1200" s="96">
        <v>0</v>
      </c>
      <c r="S1200" s="96">
        <v>240452</v>
      </c>
      <c r="T1200" s="96">
        <v>0</v>
      </c>
      <c r="U1200" s="96">
        <v>1</v>
      </c>
      <c r="V1200" s="96">
        <v>0</v>
      </c>
      <c r="W1200" s="96">
        <v>240452</v>
      </c>
    </row>
    <row r="1201" spans="2:23" ht="60">
      <c r="B1201" s="78">
        <v>1736</v>
      </c>
      <c r="C1201" s="89" t="s">
        <v>0</v>
      </c>
      <c r="D1201" s="8" t="str">
        <f t="shared" si="68"/>
        <v>1736Vigilancia de la salud ambiental</v>
      </c>
      <c r="E1201" s="8" t="s">
        <v>1</v>
      </c>
      <c r="F1201" s="78" t="s">
        <v>293</v>
      </c>
      <c r="G1201" s="78" t="s">
        <v>340</v>
      </c>
      <c r="H1201" s="78" t="s">
        <v>310</v>
      </c>
      <c r="I1201" s="8" t="s">
        <v>248</v>
      </c>
      <c r="J1201" s="8" t="s">
        <v>248</v>
      </c>
      <c r="K1201" s="78" t="s">
        <v>30</v>
      </c>
      <c r="L1201" s="78" t="s">
        <v>244</v>
      </c>
      <c r="M1201" s="8" t="str">
        <f t="shared" si="67"/>
        <v>1736Vigilancia de la salud ambientalCANDELARIAD. MARZO 2025</v>
      </c>
      <c r="N1201" s="125">
        <f t="shared" si="69"/>
        <v>0</v>
      </c>
      <c r="O1201" s="125">
        <f t="shared" si="70"/>
        <v>5530386</v>
      </c>
      <c r="P1201" s="125">
        <v>0</v>
      </c>
      <c r="Q1201" s="96">
        <v>2</v>
      </c>
      <c r="R1201" s="96">
        <v>0</v>
      </c>
      <c r="S1201" s="96">
        <v>11060772</v>
      </c>
      <c r="T1201" s="96">
        <v>0</v>
      </c>
      <c r="U1201" s="96">
        <v>2</v>
      </c>
      <c r="V1201" s="96">
        <v>0</v>
      </c>
      <c r="W1201" s="96">
        <v>11060772</v>
      </c>
    </row>
    <row r="1202" spans="2:23" ht="60">
      <c r="B1202" s="78">
        <v>1737</v>
      </c>
      <c r="C1202" s="89" t="s">
        <v>0</v>
      </c>
      <c r="D1202" s="8" t="str">
        <f t="shared" si="68"/>
        <v>1737Vigilancia de la salud ambiental</v>
      </c>
      <c r="E1202" s="8" t="s">
        <v>1</v>
      </c>
      <c r="F1202" s="78" t="s">
        <v>293</v>
      </c>
      <c r="G1202" s="78" t="s">
        <v>341</v>
      </c>
      <c r="H1202" s="78" t="s">
        <v>247</v>
      </c>
      <c r="I1202" s="8" t="s">
        <v>248</v>
      </c>
      <c r="J1202" s="8" t="s">
        <v>248</v>
      </c>
      <c r="K1202" s="78" t="s">
        <v>40</v>
      </c>
      <c r="L1202" s="78" t="s">
        <v>244</v>
      </c>
      <c r="M1202" s="8" t="str">
        <f t="shared" si="67"/>
        <v>1737Vigilancia de la salud ambientalSAN CRISTOBALD. MARZO 2025</v>
      </c>
      <c r="N1202" s="125">
        <f t="shared" si="69"/>
        <v>0</v>
      </c>
      <c r="O1202" s="125">
        <f t="shared" si="70"/>
        <v>240448</v>
      </c>
      <c r="P1202" s="125">
        <v>0</v>
      </c>
      <c r="Q1202" s="96">
        <v>10</v>
      </c>
      <c r="R1202" s="96">
        <v>0</v>
      </c>
      <c r="S1202" s="96">
        <v>2404480</v>
      </c>
      <c r="T1202" s="96">
        <v>0</v>
      </c>
      <c r="U1202" s="96">
        <v>10</v>
      </c>
      <c r="V1202" s="96">
        <v>0</v>
      </c>
      <c r="W1202" s="96">
        <v>2404480</v>
      </c>
    </row>
    <row r="1203" spans="2:23" ht="72">
      <c r="B1203" s="78">
        <v>1737</v>
      </c>
      <c r="C1203" s="89" t="s">
        <v>0</v>
      </c>
      <c r="D1203" s="8" t="str">
        <f t="shared" si="68"/>
        <v>1737Vigilancia de la salud ambiental</v>
      </c>
      <c r="E1203" s="8" t="s">
        <v>1</v>
      </c>
      <c r="F1203" s="78" t="s">
        <v>293</v>
      </c>
      <c r="G1203" s="78" t="s">
        <v>341</v>
      </c>
      <c r="H1203" s="78" t="s">
        <v>247</v>
      </c>
      <c r="I1203" s="8" t="s">
        <v>248</v>
      </c>
      <c r="J1203" s="8" t="s">
        <v>248</v>
      </c>
      <c r="K1203" s="78" t="s">
        <v>41</v>
      </c>
      <c r="L1203" s="78" t="s">
        <v>244</v>
      </c>
      <c r="M1203" s="8" t="str">
        <f t="shared" si="67"/>
        <v>1737Vigilancia de la salud ambientalRAFAEL URIBE URIBED. MARZO 2025</v>
      </c>
      <c r="N1203" s="125">
        <f t="shared" si="69"/>
        <v>0</v>
      </c>
      <c r="O1203" s="125">
        <f t="shared" si="70"/>
        <v>240448</v>
      </c>
      <c r="P1203" s="125">
        <v>0</v>
      </c>
      <c r="Q1203" s="96">
        <v>10</v>
      </c>
      <c r="R1203" s="96">
        <v>0</v>
      </c>
      <c r="S1203" s="96">
        <v>2404480</v>
      </c>
      <c r="T1203" s="96">
        <v>0</v>
      </c>
      <c r="U1203" s="96">
        <v>10</v>
      </c>
      <c r="V1203" s="96">
        <v>0</v>
      </c>
      <c r="W1203" s="96">
        <v>2404480</v>
      </c>
    </row>
    <row r="1204" spans="2:23" ht="60">
      <c r="B1204" s="78">
        <v>1741</v>
      </c>
      <c r="C1204" s="89" t="s">
        <v>0</v>
      </c>
      <c r="D1204" s="8" t="str">
        <f t="shared" si="68"/>
        <v>1741Vigilancia de la salud ambiental</v>
      </c>
      <c r="E1204" s="8" t="s">
        <v>1</v>
      </c>
      <c r="F1204" s="78" t="s">
        <v>245</v>
      </c>
      <c r="G1204" s="78" t="s">
        <v>342</v>
      </c>
      <c r="H1204" s="78" t="s">
        <v>247</v>
      </c>
      <c r="I1204" s="8" t="s">
        <v>248</v>
      </c>
      <c r="J1204" s="8" t="s">
        <v>248</v>
      </c>
      <c r="K1204" s="78" t="s">
        <v>39</v>
      </c>
      <c r="L1204" s="78" t="s">
        <v>244</v>
      </c>
      <c r="M1204" s="8" t="str">
        <f t="shared" si="67"/>
        <v>1741Vigilancia de la salud ambientalMARTIRESD. MARZO 2025</v>
      </c>
      <c r="N1204" s="125">
        <f t="shared" si="69"/>
        <v>0</v>
      </c>
      <c r="O1204" s="125">
        <f t="shared" si="70"/>
        <v>198832</v>
      </c>
      <c r="P1204" s="125">
        <v>0</v>
      </c>
      <c r="Q1204" s="96">
        <v>1</v>
      </c>
      <c r="R1204" s="96">
        <v>0</v>
      </c>
      <c r="S1204" s="96">
        <v>198832</v>
      </c>
      <c r="T1204" s="96">
        <v>0</v>
      </c>
      <c r="U1204" s="96">
        <v>1</v>
      </c>
      <c r="V1204" s="96">
        <v>0</v>
      </c>
      <c r="W1204" s="96">
        <v>198832</v>
      </c>
    </row>
    <row r="1205" spans="2:23" ht="72">
      <c r="B1205" s="78">
        <v>1741</v>
      </c>
      <c r="C1205" s="89" t="s">
        <v>0</v>
      </c>
      <c r="D1205" s="8" t="str">
        <f t="shared" si="68"/>
        <v>1741Vigilancia de la salud ambiental</v>
      </c>
      <c r="E1205" s="8" t="s">
        <v>1</v>
      </c>
      <c r="F1205" s="78" t="s">
        <v>245</v>
      </c>
      <c r="G1205" s="78" t="s">
        <v>342</v>
      </c>
      <c r="H1205" s="78" t="s">
        <v>247</v>
      </c>
      <c r="I1205" s="8" t="s">
        <v>248</v>
      </c>
      <c r="J1205" s="8" t="s">
        <v>248</v>
      </c>
      <c r="K1205" s="78" t="s">
        <v>41</v>
      </c>
      <c r="L1205" s="78" t="s">
        <v>244</v>
      </c>
      <c r="M1205" s="8" t="str">
        <f t="shared" si="67"/>
        <v>1741Vigilancia de la salud ambientalRAFAEL URIBE URIBED. MARZO 2025</v>
      </c>
      <c r="N1205" s="125">
        <f t="shared" si="69"/>
        <v>0</v>
      </c>
      <c r="O1205" s="125">
        <f t="shared" si="70"/>
        <v>0</v>
      </c>
      <c r="P1205" s="125">
        <v>0</v>
      </c>
      <c r="Q1205" s="96">
        <v>0</v>
      </c>
      <c r="R1205" s="96">
        <v>0</v>
      </c>
      <c r="S1205" s="96">
        <v>0</v>
      </c>
      <c r="T1205" s="96">
        <v>0</v>
      </c>
      <c r="U1205" s="96">
        <v>0</v>
      </c>
      <c r="V1205" s="96">
        <v>0</v>
      </c>
      <c r="W1205" s="96">
        <v>0</v>
      </c>
    </row>
    <row r="1206" spans="2:23" ht="60">
      <c r="B1206" s="78">
        <v>1742</v>
      </c>
      <c r="C1206" s="89" t="s">
        <v>0</v>
      </c>
      <c r="D1206" s="8" t="str">
        <f t="shared" si="68"/>
        <v>1742Vigilancia de la salud ambiental</v>
      </c>
      <c r="E1206" s="8" t="s">
        <v>1</v>
      </c>
      <c r="F1206" s="78" t="s">
        <v>245</v>
      </c>
      <c r="G1206" s="78" t="s">
        <v>343</v>
      </c>
      <c r="H1206" s="78" t="s">
        <v>247</v>
      </c>
      <c r="I1206" s="8" t="s">
        <v>248</v>
      </c>
      <c r="J1206" s="8" t="s">
        <v>248</v>
      </c>
      <c r="K1206" s="78" t="s">
        <v>38</v>
      </c>
      <c r="L1206" s="78" t="s">
        <v>244</v>
      </c>
      <c r="M1206" s="8" t="str">
        <f t="shared" si="67"/>
        <v>1742Vigilancia de la salud ambientalSANTA FED. MARZO 2025</v>
      </c>
      <c r="N1206" s="125">
        <f t="shared" si="69"/>
        <v>0</v>
      </c>
      <c r="O1206" s="125">
        <f t="shared" si="70"/>
        <v>60112</v>
      </c>
      <c r="P1206" s="125">
        <v>0</v>
      </c>
      <c r="Q1206" s="96">
        <v>7</v>
      </c>
      <c r="R1206" s="96">
        <v>0</v>
      </c>
      <c r="S1206" s="96">
        <v>420784</v>
      </c>
      <c r="T1206" s="96">
        <v>0</v>
      </c>
      <c r="U1206" s="96">
        <v>7</v>
      </c>
      <c r="V1206" s="96">
        <v>0</v>
      </c>
      <c r="W1206" s="96">
        <v>420784</v>
      </c>
    </row>
    <row r="1207" spans="2:23" ht="60">
      <c r="B1207" s="78">
        <v>1742</v>
      </c>
      <c r="C1207" s="89" t="s">
        <v>0</v>
      </c>
      <c r="D1207" s="8" t="str">
        <f t="shared" si="68"/>
        <v>1742Vigilancia de la salud ambiental</v>
      </c>
      <c r="E1207" s="8" t="s">
        <v>1</v>
      </c>
      <c r="F1207" s="78" t="s">
        <v>245</v>
      </c>
      <c r="G1207" s="78" t="s">
        <v>343</v>
      </c>
      <c r="H1207" s="78" t="s">
        <v>247</v>
      </c>
      <c r="I1207" s="8" t="s">
        <v>248</v>
      </c>
      <c r="J1207" s="8" t="s">
        <v>248</v>
      </c>
      <c r="K1207" s="78" t="s">
        <v>40</v>
      </c>
      <c r="L1207" s="78" t="s">
        <v>244</v>
      </c>
      <c r="M1207" s="8" t="str">
        <f t="shared" si="67"/>
        <v>1742Vigilancia de la salud ambientalSAN CRISTOBALD. MARZO 2025</v>
      </c>
      <c r="N1207" s="125">
        <f t="shared" si="69"/>
        <v>0</v>
      </c>
      <c r="O1207" s="125">
        <f t="shared" si="70"/>
        <v>60112</v>
      </c>
      <c r="P1207" s="125">
        <v>0</v>
      </c>
      <c r="Q1207" s="96">
        <v>26</v>
      </c>
      <c r="R1207" s="96">
        <v>0</v>
      </c>
      <c r="S1207" s="96">
        <v>1562912</v>
      </c>
      <c r="T1207" s="96">
        <v>0</v>
      </c>
      <c r="U1207" s="96">
        <v>15</v>
      </c>
      <c r="V1207" s="96">
        <v>0</v>
      </c>
      <c r="W1207" s="96">
        <v>901680</v>
      </c>
    </row>
    <row r="1208" spans="2:23" ht="60">
      <c r="B1208" s="78">
        <v>1742</v>
      </c>
      <c r="C1208" s="89" t="s">
        <v>0</v>
      </c>
      <c r="D1208" s="8" t="str">
        <f t="shared" si="68"/>
        <v>1742Vigilancia de la salud ambiental</v>
      </c>
      <c r="E1208" s="8" t="s">
        <v>1</v>
      </c>
      <c r="F1208" s="78" t="s">
        <v>245</v>
      </c>
      <c r="G1208" s="78" t="s">
        <v>343</v>
      </c>
      <c r="H1208" s="78" t="s">
        <v>247</v>
      </c>
      <c r="I1208" s="8" t="s">
        <v>248</v>
      </c>
      <c r="J1208" s="8" t="s">
        <v>248</v>
      </c>
      <c r="K1208" s="78" t="s">
        <v>39</v>
      </c>
      <c r="L1208" s="78" t="s">
        <v>244</v>
      </c>
      <c r="M1208" s="8" t="str">
        <f t="shared" si="67"/>
        <v>1742Vigilancia de la salud ambientalMARTIRESD. MARZO 2025</v>
      </c>
      <c r="N1208" s="125">
        <f t="shared" si="69"/>
        <v>0</v>
      </c>
      <c r="O1208" s="125">
        <f t="shared" si="70"/>
        <v>60112</v>
      </c>
      <c r="P1208" s="125">
        <v>0</v>
      </c>
      <c r="Q1208" s="96">
        <v>32</v>
      </c>
      <c r="R1208" s="96">
        <v>0</v>
      </c>
      <c r="S1208" s="96">
        <v>1923584</v>
      </c>
      <c r="T1208" s="96">
        <v>0</v>
      </c>
      <c r="U1208" s="96">
        <v>32</v>
      </c>
      <c r="V1208" s="96">
        <v>0</v>
      </c>
      <c r="W1208" s="96">
        <v>1923584</v>
      </c>
    </row>
    <row r="1209" spans="2:23" ht="72">
      <c r="B1209" s="78">
        <v>1742</v>
      </c>
      <c r="C1209" s="89" t="s">
        <v>0</v>
      </c>
      <c r="D1209" s="8" t="str">
        <f t="shared" si="68"/>
        <v>1742Vigilancia de la salud ambiental</v>
      </c>
      <c r="E1209" s="8" t="s">
        <v>1</v>
      </c>
      <c r="F1209" s="78" t="s">
        <v>245</v>
      </c>
      <c r="G1209" s="78" t="s">
        <v>343</v>
      </c>
      <c r="H1209" s="78" t="s">
        <v>247</v>
      </c>
      <c r="I1209" s="8" t="s">
        <v>248</v>
      </c>
      <c r="J1209" s="8" t="s">
        <v>248</v>
      </c>
      <c r="K1209" s="78" t="s">
        <v>42</v>
      </c>
      <c r="L1209" s="78" t="s">
        <v>244</v>
      </c>
      <c r="M1209" s="8" t="str">
        <f t="shared" si="67"/>
        <v>1742Vigilancia de la salud ambientalANTONIO NARIÑOD. MARZO 2025</v>
      </c>
      <c r="N1209" s="125">
        <f t="shared" si="69"/>
        <v>0</v>
      </c>
      <c r="O1209" s="125">
        <f t="shared" si="70"/>
        <v>60112</v>
      </c>
      <c r="P1209" s="125">
        <v>0</v>
      </c>
      <c r="Q1209" s="96">
        <v>7</v>
      </c>
      <c r="R1209" s="96">
        <v>0</v>
      </c>
      <c r="S1209" s="96">
        <v>420784</v>
      </c>
      <c r="T1209" s="96">
        <v>0</v>
      </c>
      <c r="U1209" s="96">
        <v>7</v>
      </c>
      <c r="V1209" s="96">
        <v>0</v>
      </c>
      <c r="W1209" s="96">
        <v>420784</v>
      </c>
    </row>
    <row r="1210" spans="2:23" ht="60">
      <c r="B1210" s="78">
        <v>1742</v>
      </c>
      <c r="C1210" s="89" t="s">
        <v>0</v>
      </c>
      <c r="D1210" s="8" t="str">
        <f t="shared" si="68"/>
        <v>1742Vigilancia de la salud ambiental</v>
      </c>
      <c r="E1210" s="8" t="s">
        <v>1</v>
      </c>
      <c r="F1210" s="78" t="s">
        <v>245</v>
      </c>
      <c r="G1210" s="78" t="s">
        <v>343</v>
      </c>
      <c r="H1210" s="78" t="s">
        <v>247</v>
      </c>
      <c r="I1210" s="8" t="s">
        <v>248</v>
      </c>
      <c r="J1210" s="8" t="s">
        <v>248</v>
      </c>
      <c r="K1210" s="78" t="s">
        <v>30</v>
      </c>
      <c r="L1210" s="78" t="s">
        <v>244</v>
      </c>
      <c r="M1210" s="8" t="str">
        <f t="shared" si="67"/>
        <v>1742Vigilancia de la salud ambientalCANDELARIAD. MARZO 2025</v>
      </c>
      <c r="N1210" s="125">
        <f t="shared" si="69"/>
        <v>0</v>
      </c>
      <c r="O1210" s="125">
        <f t="shared" si="70"/>
        <v>60112</v>
      </c>
      <c r="P1210" s="125">
        <v>0</v>
      </c>
      <c r="Q1210" s="96">
        <v>1</v>
      </c>
      <c r="R1210" s="96">
        <v>0</v>
      </c>
      <c r="S1210" s="96">
        <v>60112</v>
      </c>
      <c r="T1210" s="96">
        <v>0</v>
      </c>
      <c r="U1210" s="96">
        <v>1</v>
      </c>
      <c r="V1210" s="96">
        <v>0</v>
      </c>
      <c r="W1210" s="96">
        <v>60112</v>
      </c>
    </row>
    <row r="1211" spans="2:23" ht="72">
      <c r="B1211" s="78">
        <v>1742</v>
      </c>
      <c r="C1211" s="89" t="s">
        <v>0</v>
      </c>
      <c r="D1211" s="8" t="str">
        <f t="shared" si="68"/>
        <v>1742Vigilancia de la salud ambiental</v>
      </c>
      <c r="E1211" s="8" t="s">
        <v>1</v>
      </c>
      <c r="F1211" s="78" t="s">
        <v>245</v>
      </c>
      <c r="G1211" s="78" t="s">
        <v>343</v>
      </c>
      <c r="H1211" s="78" t="s">
        <v>247</v>
      </c>
      <c r="I1211" s="8" t="s">
        <v>248</v>
      </c>
      <c r="J1211" s="8" t="s">
        <v>248</v>
      </c>
      <c r="K1211" s="78" t="s">
        <v>41</v>
      </c>
      <c r="L1211" s="78" t="s">
        <v>244</v>
      </c>
      <c r="M1211" s="8" t="str">
        <f t="shared" si="67"/>
        <v>1742Vigilancia de la salud ambientalRAFAEL URIBE URIBED. MARZO 2025</v>
      </c>
      <c r="N1211" s="125">
        <f t="shared" si="69"/>
        <v>0</v>
      </c>
      <c r="O1211" s="125">
        <f t="shared" si="70"/>
        <v>60112</v>
      </c>
      <c r="P1211" s="125">
        <v>0</v>
      </c>
      <c r="Q1211" s="96">
        <v>30</v>
      </c>
      <c r="R1211" s="96">
        <v>0</v>
      </c>
      <c r="S1211" s="96">
        <v>1803360</v>
      </c>
      <c r="T1211" s="96">
        <v>0</v>
      </c>
      <c r="U1211" s="96">
        <v>30</v>
      </c>
      <c r="V1211" s="96">
        <v>0</v>
      </c>
      <c r="W1211" s="96">
        <v>1803360</v>
      </c>
    </row>
    <row r="1212" spans="2:23" ht="60">
      <c r="B1212" s="78">
        <v>1743</v>
      </c>
      <c r="C1212" s="89" t="s">
        <v>0</v>
      </c>
      <c r="D1212" s="8" t="str">
        <f t="shared" si="68"/>
        <v>1743Vigilancia de la salud ambiental</v>
      </c>
      <c r="E1212" s="8" t="s">
        <v>1</v>
      </c>
      <c r="F1212" s="78" t="s">
        <v>245</v>
      </c>
      <c r="G1212" s="78" t="s">
        <v>344</v>
      </c>
      <c r="H1212" s="78" t="s">
        <v>247</v>
      </c>
      <c r="I1212" s="8" t="s">
        <v>248</v>
      </c>
      <c r="J1212" s="8" t="s">
        <v>248</v>
      </c>
      <c r="K1212" s="78" t="s">
        <v>40</v>
      </c>
      <c r="L1212" s="78" t="s">
        <v>244</v>
      </c>
      <c r="M1212" s="8" t="str">
        <f t="shared" si="67"/>
        <v>1743Vigilancia de la salud ambientalSAN CRISTOBALD. MARZO 2025</v>
      </c>
      <c r="N1212" s="125">
        <f t="shared" si="69"/>
        <v>0</v>
      </c>
      <c r="O1212" s="125">
        <f t="shared" si="70"/>
        <v>0</v>
      </c>
      <c r="P1212" s="125">
        <v>0</v>
      </c>
      <c r="Q1212" s="96">
        <v>0</v>
      </c>
      <c r="R1212" s="96">
        <v>0</v>
      </c>
      <c r="S1212" s="96">
        <v>0</v>
      </c>
      <c r="T1212" s="96">
        <v>0</v>
      </c>
      <c r="U1212" s="96">
        <v>0</v>
      </c>
      <c r="V1212" s="96">
        <v>0</v>
      </c>
      <c r="W1212" s="96">
        <v>0</v>
      </c>
    </row>
    <row r="1213" spans="2:23" ht="60">
      <c r="B1213" s="78">
        <v>1743</v>
      </c>
      <c r="C1213" s="89" t="s">
        <v>0</v>
      </c>
      <c r="D1213" s="8" t="str">
        <f t="shared" si="68"/>
        <v>1743Vigilancia de la salud ambiental</v>
      </c>
      <c r="E1213" s="8" t="s">
        <v>1</v>
      </c>
      <c r="F1213" s="78" t="s">
        <v>245</v>
      </c>
      <c r="G1213" s="78" t="s">
        <v>344</v>
      </c>
      <c r="H1213" s="78" t="s">
        <v>247</v>
      </c>
      <c r="I1213" s="8" t="s">
        <v>248</v>
      </c>
      <c r="J1213" s="8" t="s">
        <v>248</v>
      </c>
      <c r="K1213" s="78" t="s">
        <v>39</v>
      </c>
      <c r="L1213" s="78" t="s">
        <v>244</v>
      </c>
      <c r="M1213" s="8" t="str">
        <f t="shared" si="67"/>
        <v>1743Vigilancia de la salud ambientalMARTIRESD. MARZO 2025</v>
      </c>
      <c r="N1213" s="125">
        <f t="shared" si="69"/>
        <v>0</v>
      </c>
      <c r="O1213" s="125">
        <f t="shared" si="70"/>
        <v>90168</v>
      </c>
      <c r="P1213" s="125">
        <v>0</v>
      </c>
      <c r="Q1213" s="96">
        <v>1</v>
      </c>
      <c r="R1213" s="96">
        <v>0</v>
      </c>
      <c r="S1213" s="96">
        <v>90168</v>
      </c>
      <c r="T1213" s="96">
        <v>0</v>
      </c>
      <c r="U1213" s="96">
        <v>1</v>
      </c>
      <c r="V1213" s="96">
        <v>0</v>
      </c>
      <c r="W1213" s="96">
        <v>90168</v>
      </c>
    </row>
    <row r="1214" spans="2:23" ht="60">
      <c r="B1214" s="78">
        <v>1744</v>
      </c>
      <c r="C1214" s="89" t="s">
        <v>0</v>
      </c>
      <c r="D1214" s="8" t="str">
        <f t="shared" si="68"/>
        <v>1744Vigilancia de la salud ambiental</v>
      </c>
      <c r="E1214" s="8" t="s">
        <v>1</v>
      </c>
      <c r="F1214" s="78" t="s">
        <v>245</v>
      </c>
      <c r="G1214" s="78" t="s">
        <v>345</v>
      </c>
      <c r="H1214" s="78" t="s">
        <v>247</v>
      </c>
      <c r="I1214" s="8" t="s">
        <v>248</v>
      </c>
      <c r="J1214" s="8" t="s">
        <v>248</v>
      </c>
      <c r="K1214" s="78" t="s">
        <v>38</v>
      </c>
      <c r="L1214" s="78" t="s">
        <v>244</v>
      </c>
      <c r="M1214" s="8" t="str">
        <f t="shared" si="67"/>
        <v>1744Vigilancia de la salud ambientalSANTA FED. MARZO 2025</v>
      </c>
      <c r="N1214" s="125">
        <f t="shared" si="69"/>
        <v>0</v>
      </c>
      <c r="O1214" s="125">
        <f t="shared" si="70"/>
        <v>60112</v>
      </c>
      <c r="P1214" s="125">
        <v>0</v>
      </c>
      <c r="Q1214" s="96">
        <v>5</v>
      </c>
      <c r="R1214" s="96">
        <v>0</v>
      </c>
      <c r="S1214" s="96">
        <v>300560</v>
      </c>
      <c r="T1214" s="96">
        <v>0</v>
      </c>
      <c r="U1214" s="96">
        <v>5</v>
      </c>
      <c r="V1214" s="96">
        <v>0</v>
      </c>
      <c r="W1214" s="96">
        <v>300560</v>
      </c>
    </row>
    <row r="1215" spans="2:23" ht="60">
      <c r="B1215" s="78">
        <v>1744</v>
      </c>
      <c r="C1215" s="89" t="s">
        <v>0</v>
      </c>
      <c r="D1215" s="8" t="str">
        <f t="shared" si="68"/>
        <v>1744Vigilancia de la salud ambiental</v>
      </c>
      <c r="E1215" s="8" t="s">
        <v>1</v>
      </c>
      <c r="F1215" s="78" t="s">
        <v>245</v>
      </c>
      <c r="G1215" s="78" t="s">
        <v>345</v>
      </c>
      <c r="H1215" s="78" t="s">
        <v>247</v>
      </c>
      <c r="I1215" s="8" t="s">
        <v>248</v>
      </c>
      <c r="J1215" s="8" t="s">
        <v>248</v>
      </c>
      <c r="K1215" s="78" t="s">
        <v>40</v>
      </c>
      <c r="L1215" s="78" t="s">
        <v>244</v>
      </c>
      <c r="M1215" s="8" t="str">
        <f t="shared" si="67"/>
        <v>1744Vigilancia de la salud ambientalSAN CRISTOBALD. MARZO 2025</v>
      </c>
      <c r="N1215" s="125">
        <f t="shared" si="69"/>
        <v>0</v>
      </c>
      <c r="O1215" s="125">
        <f t="shared" si="70"/>
        <v>60112</v>
      </c>
      <c r="P1215" s="125">
        <v>0</v>
      </c>
      <c r="Q1215" s="96">
        <v>8</v>
      </c>
      <c r="R1215" s="96">
        <v>0</v>
      </c>
      <c r="S1215" s="96">
        <v>480896</v>
      </c>
      <c r="T1215" s="96">
        <v>0</v>
      </c>
      <c r="U1215" s="96">
        <v>8</v>
      </c>
      <c r="V1215" s="96">
        <v>0</v>
      </c>
      <c r="W1215" s="96">
        <v>480896</v>
      </c>
    </row>
    <row r="1216" spans="2:23" ht="60">
      <c r="B1216" s="78">
        <v>1744</v>
      </c>
      <c r="C1216" s="89" t="s">
        <v>0</v>
      </c>
      <c r="D1216" s="8" t="str">
        <f t="shared" si="68"/>
        <v>1744Vigilancia de la salud ambiental</v>
      </c>
      <c r="E1216" s="8" t="s">
        <v>1</v>
      </c>
      <c r="F1216" s="78" t="s">
        <v>245</v>
      </c>
      <c r="G1216" s="78" t="s">
        <v>345</v>
      </c>
      <c r="H1216" s="78" t="s">
        <v>247</v>
      </c>
      <c r="I1216" s="8" t="s">
        <v>248</v>
      </c>
      <c r="J1216" s="8" t="s">
        <v>248</v>
      </c>
      <c r="K1216" s="78" t="s">
        <v>39</v>
      </c>
      <c r="L1216" s="78" t="s">
        <v>244</v>
      </c>
      <c r="M1216" s="8" t="str">
        <f t="shared" si="67"/>
        <v>1744Vigilancia de la salud ambientalMARTIRESD. MARZO 2025</v>
      </c>
      <c r="N1216" s="125">
        <f t="shared" si="69"/>
        <v>0</v>
      </c>
      <c r="O1216" s="125">
        <f t="shared" si="70"/>
        <v>60112</v>
      </c>
      <c r="P1216" s="125">
        <v>0</v>
      </c>
      <c r="Q1216" s="96">
        <v>10</v>
      </c>
      <c r="R1216" s="96">
        <v>0</v>
      </c>
      <c r="S1216" s="96">
        <v>601120</v>
      </c>
      <c r="T1216" s="96">
        <v>0</v>
      </c>
      <c r="U1216" s="96">
        <v>10</v>
      </c>
      <c r="V1216" s="96">
        <v>0</v>
      </c>
      <c r="W1216" s="96">
        <v>601120</v>
      </c>
    </row>
    <row r="1217" spans="2:23" ht="72">
      <c r="B1217" s="78">
        <v>1744</v>
      </c>
      <c r="C1217" s="89" t="s">
        <v>0</v>
      </c>
      <c r="D1217" s="8" t="str">
        <f t="shared" si="68"/>
        <v>1744Vigilancia de la salud ambiental</v>
      </c>
      <c r="E1217" s="8" t="s">
        <v>1</v>
      </c>
      <c r="F1217" s="78" t="s">
        <v>245</v>
      </c>
      <c r="G1217" s="78" t="s">
        <v>345</v>
      </c>
      <c r="H1217" s="78" t="s">
        <v>247</v>
      </c>
      <c r="I1217" s="8" t="s">
        <v>248</v>
      </c>
      <c r="J1217" s="8" t="s">
        <v>248</v>
      </c>
      <c r="K1217" s="78" t="s">
        <v>42</v>
      </c>
      <c r="L1217" s="78" t="s">
        <v>244</v>
      </c>
      <c r="M1217" s="8" t="str">
        <f t="shared" si="67"/>
        <v>1744Vigilancia de la salud ambientalANTONIO NARIÑOD. MARZO 2025</v>
      </c>
      <c r="N1217" s="125">
        <f t="shared" si="69"/>
        <v>0</v>
      </c>
      <c r="O1217" s="125">
        <f t="shared" si="70"/>
        <v>60112</v>
      </c>
      <c r="P1217" s="125">
        <v>0</v>
      </c>
      <c r="Q1217" s="96">
        <v>2</v>
      </c>
      <c r="R1217" s="96">
        <v>0</v>
      </c>
      <c r="S1217" s="96">
        <v>120224</v>
      </c>
      <c r="T1217" s="96">
        <v>0</v>
      </c>
      <c r="U1217" s="96">
        <v>2</v>
      </c>
      <c r="V1217" s="96">
        <v>0</v>
      </c>
      <c r="W1217" s="96">
        <v>120224</v>
      </c>
    </row>
    <row r="1218" spans="2:23" ht="60">
      <c r="B1218" s="78">
        <v>1744</v>
      </c>
      <c r="C1218" s="89" t="s">
        <v>0</v>
      </c>
      <c r="D1218" s="8" t="str">
        <f t="shared" si="68"/>
        <v>1744Vigilancia de la salud ambiental</v>
      </c>
      <c r="E1218" s="8" t="s">
        <v>1</v>
      </c>
      <c r="F1218" s="78" t="s">
        <v>245</v>
      </c>
      <c r="G1218" s="78" t="s">
        <v>345</v>
      </c>
      <c r="H1218" s="78" t="s">
        <v>247</v>
      </c>
      <c r="I1218" s="8" t="s">
        <v>248</v>
      </c>
      <c r="J1218" s="8" t="s">
        <v>248</v>
      </c>
      <c r="K1218" s="78" t="s">
        <v>30</v>
      </c>
      <c r="L1218" s="78" t="s">
        <v>244</v>
      </c>
      <c r="M1218" s="8" t="str">
        <f t="shared" si="67"/>
        <v>1744Vigilancia de la salud ambientalCANDELARIAD. MARZO 2025</v>
      </c>
      <c r="N1218" s="125">
        <f t="shared" si="69"/>
        <v>0</v>
      </c>
      <c r="O1218" s="125">
        <f t="shared" si="70"/>
        <v>60112</v>
      </c>
      <c r="P1218" s="125">
        <v>0</v>
      </c>
      <c r="Q1218" s="96">
        <v>1</v>
      </c>
      <c r="R1218" s="96">
        <v>0</v>
      </c>
      <c r="S1218" s="96">
        <v>60112</v>
      </c>
      <c r="T1218" s="96">
        <v>0</v>
      </c>
      <c r="U1218" s="96">
        <v>1</v>
      </c>
      <c r="V1218" s="96">
        <v>0</v>
      </c>
      <c r="W1218" s="96">
        <v>60112</v>
      </c>
    </row>
    <row r="1219" spans="2:23" ht="72">
      <c r="B1219" s="78">
        <v>1744</v>
      </c>
      <c r="C1219" s="89" t="s">
        <v>0</v>
      </c>
      <c r="D1219" s="8" t="str">
        <f t="shared" si="68"/>
        <v>1744Vigilancia de la salud ambiental</v>
      </c>
      <c r="E1219" s="8" t="s">
        <v>1</v>
      </c>
      <c r="F1219" s="78" t="s">
        <v>245</v>
      </c>
      <c r="G1219" s="78" t="s">
        <v>345</v>
      </c>
      <c r="H1219" s="78" t="s">
        <v>247</v>
      </c>
      <c r="I1219" s="8" t="s">
        <v>248</v>
      </c>
      <c r="J1219" s="8" t="s">
        <v>248</v>
      </c>
      <c r="K1219" s="78" t="s">
        <v>41</v>
      </c>
      <c r="L1219" s="78" t="s">
        <v>244</v>
      </c>
      <c r="M1219" s="8" t="str">
        <f t="shared" ref="M1219:M1282" si="71">+D1219&amp;K1219&amp;L1219</f>
        <v>1744Vigilancia de la salud ambientalRAFAEL URIBE URIBED. MARZO 2025</v>
      </c>
      <c r="N1219" s="125">
        <f t="shared" si="69"/>
        <v>0</v>
      </c>
      <c r="O1219" s="125">
        <f t="shared" si="70"/>
        <v>60112</v>
      </c>
      <c r="P1219" s="125">
        <v>0</v>
      </c>
      <c r="Q1219" s="96">
        <v>2</v>
      </c>
      <c r="R1219" s="96">
        <v>0</v>
      </c>
      <c r="S1219" s="96">
        <v>120224</v>
      </c>
      <c r="T1219" s="96">
        <v>0</v>
      </c>
      <c r="U1219" s="96">
        <v>2</v>
      </c>
      <c r="V1219" s="96">
        <v>0</v>
      </c>
      <c r="W1219" s="96">
        <v>120224</v>
      </c>
    </row>
    <row r="1220" spans="2:23" ht="72">
      <c r="B1220" s="78">
        <v>1745</v>
      </c>
      <c r="C1220" s="89" t="s">
        <v>0</v>
      </c>
      <c r="D1220" s="8" t="str">
        <f t="shared" ref="D1220:D1283" si="72">+B1220&amp;C1220</f>
        <v>1745Vigilancia de la salud ambiental</v>
      </c>
      <c r="E1220" s="8" t="s">
        <v>1</v>
      </c>
      <c r="F1220" s="78" t="s">
        <v>245</v>
      </c>
      <c r="G1220" s="78" t="s">
        <v>346</v>
      </c>
      <c r="H1220" s="78" t="s">
        <v>247</v>
      </c>
      <c r="I1220" s="8" t="s">
        <v>248</v>
      </c>
      <c r="J1220" s="8" t="s">
        <v>248</v>
      </c>
      <c r="K1220" s="78" t="s">
        <v>41</v>
      </c>
      <c r="L1220" s="78" t="s">
        <v>244</v>
      </c>
      <c r="M1220" s="8" t="str">
        <f t="shared" si="71"/>
        <v>1745Vigilancia de la salud ambientalRAFAEL URIBE URIBED. MARZO 2025</v>
      </c>
      <c r="N1220" s="125">
        <f t="shared" si="69"/>
        <v>0</v>
      </c>
      <c r="O1220" s="125">
        <f t="shared" si="70"/>
        <v>0</v>
      </c>
      <c r="P1220" s="125">
        <v>0</v>
      </c>
      <c r="Q1220" s="96">
        <v>0</v>
      </c>
      <c r="R1220" s="96">
        <v>0</v>
      </c>
      <c r="S1220" s="96">
        <v>0</v>
      </c>
      <c r="T1220" s="96">
        <v>0</v>
      </c>
      <c r="U1220" s="96">
        <v>0</v>
      </c>
      <c r="V1220" s="96">
        <v>0</v>
      </c>
      <c r="W1220" s="96">
        <v>0</v>
      </c>
    </row>
    <row r="1221" spans="2:23" ht="60">
      <c r="B1221" s="78">
        <v>1746</v>
      </c>
      <c r="C1221" s="89" t="s">
        <v>0</v>
      </c>
      <c r="D1221" s="8" t="str">
        <f t="shared" si="72"/>
        <v>1746Vigilancia de la salud ambiental</v>
      </c>
      <c r="E1221" s="8" t="s">
        <v>1</v>
      </c>
      <c r="F1221" s="78" t="s">
        <v>245</v>
      </c>
      <c r="G1221" s="78" t="s">
        <v>347</v>
      </c>
      <c r="H1221" s="78" t="s">
        <v>247</v>
      </c>
      <c r="I1221" s="8" t="s">
        <v>248</v>
      </c>
      <c r="J1221" s="8" t="s">
        <v>248</v>
      </c>
      <c r="K1221" s="78" t="s">
        <v>38</v>
      </c>
      <c r="L1221" s="78" t="s">
        <v>244</v>
      </c>
      <c r="M1221" s="8" t="str">
        <f t="shared" si="71"/>
        <v>1746Vigilancia de la salud ambientalSANTA FED. MARZO 2025</v>
      </c>
      <c r="N1221" s="125">
        <f t="shared" si="69"/>
        <v>0</v>
      </c>
      <c r="O1221" s="125">
        <f t="shared" si="70"/>
        <v>60112</v>
      </c>
      <c r="P1221" s="125">
        <v>0</v>
      </c>
      <c r="Q1221" s="96">
        <v>1</v>
      </c>
      <c r="R1221" s="96">
        <v>0</v>
      </c>
      <c r="S1221" s="96">
        <v>60112</v>
      </c>
      <c r="T1221" s="96">
        <v>0</v>
      </c>
      <c r="U1221" s="96">
        <v>1</v>
      </c>
      <c r="V1221" s="96">
        <v>0</v>
      </c>
      <c r="W1221" s="96">
        <v>60112</v>
      </c>
    </row>
    <row r="1222" spans="2:23" ht="60">
      <c r="B1222" s="78">
        <v>1746</v>
      </c>
      <c r="C1222" s="89" t="s">
        <v>0</v>
      </c>
      <c r="D1222" s="8" t="str">
        <f t="shared" si="72"/>
        <v>1746Vigilancia de la salud ambiental</v>
      </c>
      <c r="E1222" s="8" t="s">
        <v>1</v>
      </c>
      <c r="F1222" s="78" t="s">
        <v>245</v>
      </c>
      <c r="G1222" s="78" t="s">
        <v>347</v>
      </c>
      <c r="H1222" s="78" t="s">
        <v>247</v>
      </c>
      <c r="I1222" s="8" t="s">
        <v>248</v>
      </c>
      <c r="J1222" s="8" t="s">
        <v>248</v>
      </c>
      <c r="K1222" s="78" t="s">
        <v>40</v>
      </c>
      <c r="L1222" s="78" t="s">
        <v>244</v>
      </c>
      <c r="M1222" s="8" t="str">
        <f t="shared" si="71"/>
        <v>1746Vigilancia de la salud ambientalSAN CRISTOBALD. MARZO 2025</v>
      </c>
      <c r="N1222" s="125">
        <f t="shared" si="69"/>
        <v>0</v>
      </c>
      <c r="O1222" s="125">
        <f t="shared" si="70"/>
        <v>60112</v>
      </c>
      <c r="P1222" s="125">
        <v>0</v>
      </c>
      <c r="Q1222" s="96">
        <v>1</v>
      </c>
      <c r="R1222" s="96">
        <v>0</v>
      </c>
      <c r="S1222" s="96">
        <v>60112</v>
      </c>
      <c r="T1222" s="96">
        <v>0</v>
      </c>
      <c r="U1222" s="96">
        <v>1</v>
      </c>
      <c r="V1222" s="96">
        <v>0</v>
      </c>
      <c r="W1222" s="96">
        <v>60112</v>
      </c>
    </row>
    <row r="1223" spans="2:23" ht="72">
      <c r="B1223" s="78">
        <v>1746</v>
      </c>
      <c r="C1223" s="89" t="s">
        <v>0</v>
      </c>
      <c r="D1223" s="8" t="str">
        <f t="shared" si="72"/>
        <v>1746Vigilancia de la salud ambiental</v>
      </c>
      <c r="E1223" s="8" t="s">
        <v>1</v>
      </c>
      <c r="F1223" s="78" t="s">
        <v>245</v>
      </c>
      <c r="G1223" s="78" t="s">
        <v>347</v>
      </c>
      <c r="H1223" s="78" t="s">
        <v>247</v>
      </c>
      <c r="I1223" s="8" t="s">
        <v>248</v>
      </c>
      <c r="J1223" s="8" t="s">
        <v>248</v>
      </c>
      <c r="K1223" s="78" t="s">
        <v>42</v>
      </c>
      <c r="L1223" s="78" t="s">
        <v>244</v>
      </c>
      <c r="M1223" s="8" t="str">
        <f t="shared" si="71"/>
        <v>1746Vigilancia de la salud ambientalANTONIO NARIÑOD. MARZO 2025</v>
      </c>
      <c r="N1223" s="125">
        <f t="shared" si="69"/>
        <v>0</v>
      </c>
      <c r="O1223" s="125">
        <f t="shared" si="70"/>
        <v>60112</v>
      </c>
      <c r="P1223" s="125">
        <v>0</v>
      </c>
      <c r="Q1223" s="96">
        <v>1</v>
      </c>
      <c r="R1223" s="96">
        <v>0</v>
      </c>
      <c r="S1223" s="96">
        <v>60112</v>
      </c>
      <c r="T1223" s="96">
        <v>0</v>
      </c>
      <c r="U1223" s="96">
        <v>1</v>
      </c>
      <c r="V1223" s="96">
        <v>0</v>
      </c>
      <c r="W1223" s="96">
        <v>60112</v>
      </c>
    </row>
    <row r="1224" spans="2:23" ht="72">
      <c r="B1224" s="78">
        <v>1746</v>
      </c>
      <c r="C1224" s="89" t="s">
        <v>0</v>
      </c>
      <c r="D1224" s="8" t="str">
        <f t="shared" si="72"/>
        <v>1746Vigilancia de la salud ambiental</v>
      </c>
      <c r="E1224" s="8" t="s">
        <v>1</v>
      </c>
      <c r="F1224" s="78" t="s">
        <v>245</v>
      </c>
      <c r="G1224" s="78" t="s">
        <v>347</v>
      </c>
      <c r="H1224" s="78" t="s">
        <v>247</v>
      </c>
      <c r="I1224" s="8" t="s">
        <v>248</v>
      </c>
      <c r="J1224" s="8" t="s">
        <v>248</v>
      </c>
      <c r="K1224" s="78" t="s">
        <v>41</v>
      </c>
      <c r="L1224" s="78" t="s">
        <v>244</v>
      </c>
      <c r="M1224" s="8" t="str">
        <f t="shared" si="71"/>
        <v>1746Vigilancia de la salud ambientalRAFAEL URIBE URIBED. MARZO 2025</v>
      </c>
      <c r="N1224" s="125">
        <f t="shared" si="69"/>
        <v>0</v>
      </c>
      <c r="O1224" s="125">
        <f t="shared" si="70"/>
        <v>60112</v>
      </c>
      <c r="P1224" s="125">
        <v>0</v>
      </c>
      <c r="Q1224" s="96">
        <v>1</v>
      </c>
      <c r="R1224" s="96">
        <v>0</v>
      </c>
      <c r="S1224" s="96">
        <v>60112</v>
      </c>
      <c r="T1224" s="96">
        <v>0</v>
      </c>
      <c r="U1224" s="96">
        <v>1</v>
      </c>
      <c r="V1224" s="96">
        <v>0</v>
      </c>
      <c r="W1224" s="96">
        <v>60112</v>
      </c>
    </row>
    <row r="1225" spans="2:23" ht="79.900000000000006">
      <c r="B1225" s="78">
        <v>1747</v>
      </c>
      <c r="C1225" s="89" t="s">
        <v>0</v>
      </c>
      <c r="D1225" s="8" t="str">
        <f t="shared" si="72"/>
        <v>1747Vigilancia de la salud ambiental</v>
      </c>
      <c r="E1225" s="8" t="s">
        <v>1</v>
      </c>
      <c r="F1225" s="78" t="s">
        <v>245</v>
      </c>
      <c r="G1225" s="78" t="s">
        <v>348</v>
      </c>
      <c r="H1225" s="78" t="s">
        <v>247</v>
      </c>
      <c r="I1225" s="8" t="s">
        <v>248</v>
      </c>
      <c r="J1225" s="8" t="s">
        <v>248</v>
      </c>
      <c r="K1225" s="78" t="s">
        <v>42</v>
      </c>
      <c r="L1225" s="78" t="s">
        <v>244</v>
      </c>
      <c r="M1225" s="8" t="str">
        <f t="shared" si="71"/>
        <v>1747Vigilancia de la salud ambientalANTONIO NARIÑOD. MARZO 2025</v>
      </c>
      <c r="N1225" s="125">
        <f t="shared" si="69"/>
        <v>0</v>
      </c>
      <c r="O1225" s="125">
        <f t="shared" si="70"/>
        <v>90168</v>
      </c>
      <c r="P1225" s="125">
        <v>0</v>
      </c>
      <c r="Q1225" s="96">
        <v>1</v>
      </c>
      <c r="R1225" s="96">
        <v>0</v>
      </c>
      <c r="S1225" s="96">
        <v>90168</v>
      </c>
      <c r="T1225" s="96">
        <v>0</v>
      </c>
      <c r="U1225" s="96">
        <v>1</v>
      </c>
      <c r="V1225" s="96">
        <v>0</v>
      </c>
      <c r="W1225" s="96">
        <v>90168</v>
      </c>
    </row>
    <row r="1226" spans="2:23" ht="79.900000000000006">
      <c r="B1226" s="78">
        <v>1747</v>
      </c>
      <c r="C1226" s="89" t="s">
        <v>0</v>
      </c>
      <c r="D1226" s="8" t="str">
        <f t="shared" si="72"/>
        <v>1747Vigilancia de la salud ambiental</v>
      </c>
      <c r="E1226" s="8" t="s">
        <v>1</v>
      </c>
      <c r="F1226" s="78" t="s">
        <v>245</v>
      </c>
      <c r="G1226" s="78" t="s">
        <v>348</v>
      </c>
      <c r="H1226" s="78" t="s">
        <v>247</v>
      </c>
      <c r="I1226" s="8" t="s">
        <v>248</v>
      </c>
      <c r="J1226" s="8" t="s">
        <v>248</v>
      </c>
      <c r="K1226" s="78" t="s">
        <v>41</v>
      </c>
      <c r="L1226" s="78" t="s">
        <v>244</v>
      </c>
      <c r="M1226" s="8" t="str">
        <f t="shared" si="71"/>
        <v>1747Vigilancia de la salud ambientalRAFAEL URIBE URIBED. MARZO 2025</v>
      </c>
      <c r="N1226" s="125">
        <f t="shared" si="69"/>
        <v>0</v>
      </c>
      <c r="O1226" s="125">
        <f t="shared" si="70"/>
        <v>0</v>
      </c>
      <c r="P1226" s="125">
        <v>0</v>
      </c>
      <c r="Q1226" s="96">
        <v>0</v>
      </c>
      <c r="R1226" s="96">
        <v>0</v>
      </c>
      <c r="S1226" s="96">
        <v>0</v>
      </c>
      <c r="T1226" s="96">
        <v>0</v>
      </c>
      <c r="U1226" s="96">
        <v>0</v>
      </c>
      <c r="V1226" s="96">
        <v>0</v>
      </c>
      <c r="W1226" s="96">
        <v>0</v>
      </c>
    </row>
    <row r="1227" spans="2:23" ht="79.900000000000006">
      <c r="B1227" s="78">
        <v>1748</v>
      </c>
      <c r="C1227" s="89" t="s">
        <v>0</v>
      </c>
      <c r="D1227" s="8" t="str">
        <f t="shared" si="72"/>
        <v>1748Vigilancia de la salud ambiental</v>
      </c>
      <c r="E1227" s="8" t="s">
        <v>1</v>
      </c>
      <c r="F1227" s="78" t="s">
        <v>245</v>
      </c>
      <c r="G1227" s="78" t="s">
        <v>349</v>
      </c>
      <c r="H1227" s="78" t="s">
        <v>247</v>
      </c>
      <c r="I1227" s="8" t="s">
        <v>248</v>
      </c>
      <c r="J1227" s="8" t="s">
        <v>248</v>
      </c>
      <c r="K1227" s="78" t="s">
        <v>38</v>
      </c>
      <c r="L1227" s="78" t="s">
        <v>244</v>
      </c>
      <c r="M1227" s="8" t="str">
        <f t="shared" si="71"/>
        <v>1748Vigilancia de la salud ambientalSANTA FED. MARZO 2025</v>
      </c>
      <c r="N1227" s="125">
        <f t="shared" si="69"/>
        <v>0</v>
      </c>
      <c r="O1227" s="125">
        <f t="shared" si="70"/>
        <v>75140</v>
      </c>
      <c r="P1227" s="125">
        <v>0</v>
      </c>
      <c r="Q1227" s="96">
        <v>1</v>
      </c>
      <c r="R1227" s="96">
        <v>0</v>
      </c>
      <c r="S1227" s="96">
        <v>75140</v>
      </c>
      <c r="T1227" s="96">
        <v>0</v>
      </c>
      <c r="U1227" s="96">
        <v>1</v>
      </c>
      <c r="V1227" s="96">
        <v>0</v>
      </c>
      <c r="W1227" s="96">
        <v>75140</v>
      </c>
    </row>
    <row r="1228" spans="2:23" ht="79.900000000000006">
      <c r="B1228" s="78">
        <v>1748</v>
      </c>
      <c r="C1228" s="89" t="s">
        <v>0</v>
      </c>
      <c r="D1228" s="8" t="str">
        <f t="shared" si="72"/>
        <v>1748Vigilancia de la salud ambiental</v>
      </c>
      <c r="E1228" s="8" t="s">
        <v>1</v>
      </c>
      <c r="F1228" s="78" t="s">
        <v>245</v>
      </c>
      <c r="G1228" s="78" t="s">
        <v>349</v>
      </c>
      <c r="H1228" s="78" t="s">
        <v>247</v>
      </c>
      <c r="I1228" s="8" t="s">
        <v>248</v>
      </c>
      <c r="J1228" s="8" t="s">
        <v>248</v>
      </c>
      <c r="K1228" s="78" t="s">
        <v>39</v>
      </c>
      <c r="L1228" s="78" t="s">
        <v>244</v>
      </c>
      <c r="M1228" s="8" t="str">
        <f t="shared" si="71"/>
        <v>1748Vigilancia de la salud ambientalMARTIRESD. MARZO 2025</v>
      </c>
      <c r="N1228" s="125">
        <f t="shared" si="69"/>
        <v>0</v>
      </c>
      <c r="O1228" s="125">
        <f t="shared" si="70"/>
        <v>75140</v>
      </c>
      <c r="P1228" s="125">
        <v>0</v>
      </c>
      <c r="Q1228" s="96">
        <v>1</v>
      </c>
      <c r="R1228" s="96">
        <v>0</v>
      </c>
      <c r="S1228" s="96">
        <v>75140</v>
      </c>
      <c r="T1228" s="96">
        <v>0</v>
      </c>
      <c r="U1228" s="96">
        <v>1</v>
      </c>
      <c r="V1228" s="96">
        <v>0</v>
      </c>
      <c r="W1228" s="96">
        <v>75140</v>
      </c>
    </row>
    <row r="1229" spans="2:23" ht="79.900000000000006">
      <c r="B1229" s="78">
        <v>1748</v>
      </c>
      <c r="C1229" s="89" t="s">
        <v>0</v>
      </c>
      <c r="D1229" s="8" t="str">
        <f t="shared" si="72"/>
        <v>1748Vigilancia de la salud ambiental</v>
      </c>
      <c r="E1229" s="8" t="s">
        <v>1</v>
      </c>
      <c r="F1229" s="78" t="s">
        <v>245</v>
      </c>
      <c r="G1229" s="78" t="s">
        <v>349</v>
      </c>
      <c r="H1229" s="78" t="s">
        <v>247</v>
      </c>
      <c r="I1229" s="8" t="s">
        <v>248</v>
      </c>
      <c r="J1229" s="8" t="s">
        <v>248</v>
      </c>
      <c r="K1229" s="78" t="s">
        <v>42</v>
      </c>
      <c r="L1229" s="78" t="s">
        <v>244</v>
      </c>
      <c r="M1229" s="8" t="str">
        <f t="shared" si="71"/>
        <v>1748Vigilancia de la salud ambientalANTONIO NARIÑOD. MARZO 2025</v>
      </c>
      <c r="N1229" s="125">
        <f t="shared" si="69"/>
        <v>0</v>
      </c>
      <c r="O1229" s="125">
        <f t="shared" si="70"/>
        <v>75140</v>
      </c>
      <c r="P1229" s="125">
        <v>0</v>
      </c>
      <c r="Q1229" s="96">
        <v>12</v>
      </c>
      <c r="R1229" s="96">
        <v>0</v>
      </c>
      <c r="S1229" s="96">
        <v>901680</v>
      </c>
      <c r="T1229" s="96">
        <v>0</v>
      </c>
      <c r="U1229" s="96">
        <v>12</v>
      </c>
      <c r="V1229" s="96">
        <v>0</v>
      </c>
      <c r="W1229" s="96">
        <v>901680</v>
      </c>
    </row>
    <row r="1230" spans="2:23" ht="79.900000000000006">
      <c r="B1230" s="78">
        <v>1748</v>
      </c>
      <c r="C1230" s="89" t="s">
        <v>0</v>
      </c>
      <c r="D1230" s="8" t="str">
        <f t="shared" si="72"/>
        <v>1748Vigilancia de la salud ambiental</v>
      </c>
      <c r="E1230" s="8" t="s">
        <v>1</v>
      </c>
      <c r="F1230" s="78" t="s">
        <v>245</v>
      </c>
      <c r="G1230" s="78" t="s">
        <v>349</v>
      </c>
      <c r="H1230" s="78" t="s">
        <v>247</v>
      </c>
      <c r="I1230" s="8" t="s">
        <v>248</v>
      </c>
      <c r="J1230" s="8" t="s">
        <v>248</v>
      </c>
      <c r="K1230" s="78" t="s">
        <v>30</v>
      </c>
      <c r="L1230" s="78" t="s">
        <v>244</v>
      </c>
      <c r="M1230" s="8" t="str">
        <f t="shared" si="71"/>
        <v>1748Vigilancia de la salud ambientalCANDELARIAD. MARZO 2025</v>
      </c>
      <c r="N1230" s="125">
        <f t="shared" si="69"/>
        <v>0</v>
      </c>
      <c r="O1230" s="125">
        <f t="shared" si="70"/>
        <v>75140</v>
      </c>
      <c r="P1230" s="125">
        <v>0</v>
      </c>
      <c r="Q1230" s="96">
        <v>1</v>
      </c>
      <c r="R1230" s="96">
        <v>0</v>
      </c>
      <c r="S1230" s="96">
        <v>75140</v>
      </c>
      <c r="T1230" s="96">
        <v>0</v>
      </c>
      <c r="U1230" s="96">
        <v>1</v>
      </c>
      <c r="V1230" s="96">
        <v>0</v>
      </c>
      <c r="W1230" s="96">
        <v>75140</v>
      </c>
    </row>
    <row r="1231" spans="2:23" ht="79.900000000000006">
      <c r="B1231" s="78">
        <v>1748</v>
      </c>
      <c r="C1231" s="89" t="s">
        <v>0</v>
      </c>
      <c r="D1231" s="8" t="str">
        <f t="shared" si="72"/>
        <v>1748Vigilancia de la salud ambiental</v>
      </c>
      <c r="E1231" s="8" t="s">
        <v>1</v>
      </c>
      <c r="F1231" s="78" t="s">
        <v>245</v>
      </c>
      <c r="G1231" s="78" t="s">
        <v>349</v>
      </c>
      <c r="H1231" s="78" t="s">
        <v>247</v>
      </c>
      <c r="I1231" s="8" t="s">
        <v>248</v>
      </c>
      <c r="J1231" s="8" t="s">
        <v>248</v>
      </c>
      <c r="K1231" s="78" t="s">
        <v>41</v>
      </c>
      <c r="L1231" s="78" t="s">
        <v>244</v>
      </c>
      <c r="M1231" s="8" t="str">
        <f t="shared" si="71"/>
        <v>1748Vigilancia de la salud ambientalRAFAEL URIBE URIBED. MARZO 2025</v>
      </c>
      <c r="N1231" s="125">
        <f t="shared" si="69"/>
        <v>0</v>
      </c>
      <c r="O1231" s="125">
        <f t="shared" si="70"/>
        <v>75140</v>
      </c>
      <c r="P1231" s="125">
        <v>0</v>
      </c>
      <c r="Q1231" s="96">
        <v>8</v>
      </c>
      <c r="R1231" s="96">
        <v>0</v>
      </c>
      <c r="S1231" s="96">
        <v>601120</v>
      </c>
      <c r="T1231" s="96">
        <v>0</v>
      </c>
      <c r="U1231" s="96">
        <v>2</v>
      </c>
      <c r="V1231" s="96">
        <v>0</v>
      </c>
      <c r="W1231" s="96">
        <v>150280</v>
      </c>
    </row>
    <row r="1232" spans="2:23" ht="60">
      <c r="B1232" s="78">
        <v>1749</v>
      </c>
      <c r="C1232" s="89" t="s">
        <v>0</v>
      </c>
      <c r="D1232" s="8" t="str">
        <f t="shared" si="72"/>
        <v>1749Vigilancia de la salud ambiental</v>
      </c>
      <c r="E1232" s="8" t="s">
        <v>1</v>
      </c>
      <c r="F1232" s="78" t="s">
        <v>245</v>
      </c>
      <c r="G1232" s="78" t="s">
        <v>350</v>
      </c>
      <c r="H1232" s="78" t="s">
        <v>247</v>
      </c>
      <c r="I1232" s="8" t="s">
        <v>248</v>
      </c>
      <c r="J1232" s="8" t="s">
        <v>248</v>
      </c>
      <c r="K1232" s="78" t="s">
        <v>40</v>
      </c>
      <c r="L1232" s="78" t="s">
        <v>244</v>
      </c>
      <c r="M1232" s="8" t="str">
        <f t="shared" si="71"/>
        <v>1749Vigilancia de la salud ambientalSAN CRISTOBALD. MARZO 2025</v>
      </c>
      <c r="N1232" s="125">
        <f t="shared" si="69"/>
        <v>0</v>
      </c>
      <c r="O1232" s="125">
        <f t="shared" si="70"/>
        <v>0</v>
      </c>
      <c r="P1232" s="125">
        <v>0</v>
      </c>
      <c r="Q1232" s="96">
        <v>0</v>
      </c>
      <c r="R1232" s="96">
        <v>0</v>
      </c>
      <c r="S1232" s="96">
        <v>0</v>
      </c>
      <c r="T1232" s="96">
        <v>0</v>
      </c>
      <c r="U1232" s="96">
        <v>0</v>
      </c>
      <c r="V1232" s="96">
        <v>0</v>
      </c>
      <c r="W1232" s="96">
        <v>0</v>
      </c>
    </row>
    <row r="1233" spans="2:23" ht="60">
      <c r="B1233" s="78">
        <v>1749</v>
      </c>
      <c r="C1233" s="89" t="s">
        <v>0</v>
      </c>
      <c r="D1233" s="8" t="str">
        <f t="shared" si="72"/>
        <v>1749Vigilancia de la salud ambiental</v>
      </c>
      <c r="E1233" s="8" t="s">
        <v>1</v>
      </c>
      <c r="F1233" s="78" t="s">
        <v>245</v>
      </c>
      <c r="G1233" s="78" t="s">
        <v>350</v>
      </c>
      <c r="H1233" s="78" t="s">
        <v>247</v>
      </c>
      <c r="I1233" s="8" t="s">
        <v>248</v>
      </c>
      <c r="J1233" s="8" t="s">
        <v>248</v>
      </c>
      <c r="K1233" s="78" t="s">
        <v>39</v>
      </c>
      <c r="L1233" s="78" t="s">
        <v>244</v>
      </c>
      <c r="M1233" s="8" t="str">
        <f t="shared" si="71"/>
        <v>1749Vigilancia de la salud ambientalMARTIRESD. MARZO 2025</v>
      </c>
      <c r="N1233" s="125">
        <f t="shared" si="69"/>
        <v>0</v>
      </c>
      <c r="O1233" s="125">
        <f t="shared" si="70"/>
        <v>0</v>
      </c>
      <c r="P1233" s="125">
        <v>0</v>
      </c>
      <c r="Q1233" s="96">
        <v>0</v>
      </c>
      <c r="R1233" s="96">
        <v>0</v>
      </c>
      <c r="S1233" s="96">
        <v>0</v>
      </c>
      <c r="T1233" s="96">
        <v>0</v>
      </c>
      <c r="U1233" s="96">
        <v>0</v>
      </c>
      <c r="V1233" s="96">
        <v>0</v>
      </c>
      <c r="W1233" s="96">
        <v>0</v>
      </c>
    </row>
    <row r="1234" spans="2:23" ht="72">
      <c r="B1234" s="78">
        <v>1749</v>
      </c>
      <c r="C1234" s="89" t="s">
        <v>0</v>
      </c>
      <c r="D1234" s="8" t="str">
        <f t="shared" si="72"/>
        <v>1749Vigilancia de la salud ambiental</v>
      </c>
      <c r="E1234" s="8" t="s">
        <v>1</v>
      </c>
      <c r="F1234" s="78" t="s">
        <v>245</v>
      </c>
      <c r="G1234" s="78" t="s">
        <v>350</v>
      </c>
      <c r="H1234" s="78" t="s">
        <v>247</v>
      </c>
      <c r="I1234" s="8" t="s">
        <v>248</v>
      </c>
      <c r="J1234" s="8" t="s">
        <v>248</v>
      </c>
      <c r="K1234" s="78" t="s">
        <v>42</v>
      </c>
      <c r="L1234" s="78" t="s">
        <v>244</v>
      </c>
      <c r="M1234" s="8" t="str">
        <f t="shared" si="71"/>
        <v>1749Vigilancia de la salud ambientalANTONIO NARIÑOD. MARZO 2025</v>
      </c>
      <c r="N1234" s="125">
        <f t="shared" si="69"/>
        <v>0</v>
      </c>
      <c r="O1234" s="125">
        <f t="shared" si="70"/>
        <v>0</v>
      </c>
      <c r="P1234" s="125">
        <v>0</v>
      </c>
      <c r="Q1234" s="96">
        <v>0</v>
      </c>
      <c r="R1234" s="96">
        <v>0</v>
      </c>
      <c r="S1234" s="96">
        <v>0</v>
      </c>
      <c r="T1234" s="96">
        <v>0</v>
      </c>
      <c r="U1234" s="96">
        <v>0</v>
      </c>
      <c r="V1234" s="96">
        <v>0</v>
      </c>
      <c r="W1234" s="96">
        <v>0</v>
      </c>
    </row>
    <row r="1235" spans="2:23" ht="72">
      <c r="B1235" s="78">
        <v>1749</v>
      </c>
      <c r="C1235" s="89" t="s">
        <v>0</v>
      </c>
      <c r="D1235" s="8" t="str">
        <f t="shared" si="72"/>
        <v>1749Vigilancia de la salud ambiental</v>
      </c>
      <c r="E1235" s="8" t="s">
        <v>1</v>
      </c>
      <c r="F1235" s="78" t="s">
        <v>245</v>
      </c>
      <c r="G1235" s="78" t="s">
        <v>350</v>
      </c>
      <c r="H1235" s="78" t="s">
        <v>247</v>
      </c>
      <c r="I1235" s="8" t="s">
        <v>248</v>
      </c>
      <c r="J1235" s="8" t="s">
        <v>248</v>
      </c>
      <c r="K1235" s="78" t="s">
        <v>41</v>
      </c>
      <c r="L1235" s="78" t="s">
        <v>244</v>
      </c>
      <c r="M1235" s="8" t="str">
        <f t="shared" si="71"/>
        <v>1749Vigilancia de la salud ambientalRAFAEL URIBE URIBED. MARZO 2025</v>
      </c>
      <c r="N1235" s="125">
        <f t="shared" si="69"/>
        <v>0</v>
      </c>
      <c r="O1235" s="125">
        <f t="shared" si="70"/>
        <v>0</v>
      </c>
      <c r="P1235" s="125">
        <v>0</v>
      </c>
      <c r="Q1235" s="96">
        <v>0</v>
      </c>
      <c r="R1235" s="96">
        <v>0</v>
      </c>
      <c r="S1235" s="96">
        <v>0</v>
      </c>
      <c r="T1235" s="96">
        <v>0</v>
      </c>
      <c r="U1235" s="96">
        <v>0</v>
      </c>
      <c r="V1235" s="96">
        <v>0</v>
      </c>
      <c r="W1235" s="96">
        <v>0</v>
      </c>
    </row>
    <row r="1236" spans="2:23" ht="60">
      <c r="B1236" s="78">
        <v>1750</v>
      </c>
      <c r="C1236" s="89" t="s">
        <v>0</v>
      </c>
      <c r="D1236" s="8" t="str">
        <f t="shared" si="72"/>
        <v>1750Vigilancia de la salud ambiental</v>
      </c>
      <c r="E1236" s="8" t="s">
        <v>1</v>
      </c>
      <c r="F1236" s="78" t="s">
        <v>245</v>
      </c>
      <c r="G1236" s="78" t="s">
        <v>351</v>
      </c>
      <c r="H1236" s="78" t="s">
        <v>247</v>
      </c>
      <c r="I1236" s="8" t="s">
        <v>248</v>
      </c>
      <c r="J1236" s="8" t="s">
        <v>248</v>
      </c>
      <c r="K1236" s="78" t="s">
        <v>38</v>
      </c>
      <c r="L1236" s="78" t="s">
        <v>244</v>
      </c>
      <c r="M1236" s="8" t="str">
        <f t="shared" si="71"/>
        <v>1750Vigilancia de la salud ambientalSANTA FED. MARZO 2025</v>
      </c>
      <c r="N1236" s="125">
        <f t="shared" si="69"/>
        <v>0</v>
      </c>
      <c r="O1236" s="125">
        <f t="shared" si="70"/>
        <v>75140</v>
      </c>
      <c r="P1236" s="125">
        <v>0</v>
      </c>
      <c r="Q1236" s="96">
        <v>1</v>
      </c>
      <c r="R1236" s="96">
        <v>0</v>
      </c>
      <c r="S1236" s="96">
        <v>75140</v>
      </c>
      <c r="T1236" s="96">
        <v>0</v>
      </c>
      <c r="U1236" s="96">
        <v>1</v>
      </c>
      <c r="V1236" s="96">
        <v>0</v>
      </c>
      <c r="W1236" s="96">
        <v>75140</v>
      </c>
    </row>
    <row r="1237" spans="2:23" ht="60">
      <c r="B1237" s="78">
        <v>1750</v>
      </c>
      <c r="C1237" s="89" t="s">
        <v>0</v>
      </c>
      <c r="D1237" s="8" t="str">
        <f t="shared" si="72"/>
        <v>1750Vigilancia de la salud ambiental</v>
      </c>
      <c r="E1237" s="8" t="s">
        <v>1</v>
      </c>
      <c r="F1237" s="78" t="s">
        <v>245</v>
      </c>
      <c r="G1237" s="78" t="s">
        <v>351</v>
      </c>
      <c r="H1237" s="78" t="s">
        <v>247</v>
      </c>
      <c r="I1237" s="8" t="s">
        <v>248</v>
      </c>
      <c r="J1237" s="8" t="s">
        <v>248</v>
      </c>
      <c r="K1237" s="78" t="s">
        <v>40</v>
      </c>
      <c r="L1237" s="78" t="s">
        <v>244</v>
      </c>
      <c r="M1237" s="8" t="str">
        <f t="shared" si="71"/>
        <v>1750Vigilancia de la salud ambientalSAN CRISTOBALD. MARZO 2025</v>
      </c>
      <c r="N1237" s="125">
        <f t="shared" si="69"/>
        <v>0</v>
      </c>
      <c r="O1237" s="125">
        <f t="shared" si="70"/>
        <v>75140</v>
      </c>
      <c r="P1237" s="125">
        <v>0</v>
      </c>
      <c r="Q1237" s="96">
        <v>11</v>
      </c>
      <c r="R1237" s="96">
        <v>0</v>
      </c>
      <c r="S1237" s="96">
        <v>826540</v>
      </c>
      <c r="T1237" s="96">
        <v>0</v>
      </c>
      <c r="U1237" s="96">
        <v>11</v>
      </c>
      <c r="V1237" s="96">
        <v>0</v>
      </c>
      <c r="W1237" s="96">
        <v>826540</v>
      </c>
    </row>
    <row r="1238" spans="2:23" ht="60">
      <c r="B1238" s="78">
        <v>1750</v>
      </c>
      <c r="C1238" s="89" t="s">
        <v>0</v>
      </c>
      <c r="D1238" s="8" t="str">
        <f t="shared" si="72"/>
        <v>1750Vigilancia de la salud ambiental</v>
      </c>
      <c r="E1238" s="8" t="s">
        <v>1</v>
      </c>
      <c r="F1238" s="78" t="s">
        <v>245</v>
      </c>
      <c r="G1238" s="78" t="s">
        <v>351</v>
      </c>
      <c r="H1238" s="78" t="s">
        <v>247</v>
      </c>
      <c r="I1238" s="8" t="s">
        <v>248</v>
      </c>
      <c r="J1238" s="8" t="s">
        <v>248</v>
      </c>
      <c r="K1238" s="78" t="s">
        <v>39</v>
      </c>
      <c r="L1238" s="78" t="s">
        <v>244</v>
      </c>
      <c r="M1238" s="8" t="str">
        <f t="shared" si="71"/>
        <v>1750Vigilancia de la salud ambientalMARTIRESD. MARZO 2025</v>
      </c>
      <c r="N1238" s="125">
        <f t="shared" si="69"/>
        <v>0</v>
      </c>
      <c r="O1238" s="125">
        <f t="shared" si="70"/>
        <v>75140</v>
      </c>
      <c r="P1238" s="125">
        <v>0</v>
      </c>
      <c r="Q1238" s="96">
        <v>8</v>
      </c>
      <c r="R1238" s="96">
        <v>0</v>
      </c>
      <c r="S1238" s="96">
        <v>601120</v>
      </c>
      <c r="T1238" s="96">
        <v>0</v>
      </c>
      <c r="U1238" s="96">
        <v>8</v>
      </c>
      <c r="V1238" s="96">
        <v>0</v>
      </c>
      <c r="W1238" s="96">
        <v>601120</v>
      </c>
    </row>
    <row r="1239" spans="2:23" ht="72">
      <c r="B1239" s="78">
        <v>1750</v>
      </c>
      <c r="C1239" s="89" t="s">
        <v>0</v>
      </c>
      <c r="D1239" s="8" t="str">
        <f t="shared" si="72"/>
        <v>1750Vigilancia de la salud ambiental</v>
      </c>
      <c r="E1239" s="8" t="s">
        <v>1</v>
      </c>
      <c r="F1239" s="78" t="s">
        <v>245</v>
      </c>
      <c r="G1239" s="78" t="s">
        <v>351</v>
      </c>
      <c r="H1239" s="78" t="s">
        <v>247</v>
      </c>
      <c r="I1239" s="8" t="s">
        <v>248</v>
      </c>
      <c r="J1239" s="8" t="s">
        <v>248</v>
      </c>
      <c r="K1239" s="78" t="s">
        <v>42</v>
      </c>
      <c r="L1239" s="78" t="s">
        <v>244</v>
      </c>
      <c r="M1239" s="8" t="str">
        <f t="shared" si="71"/>
        <v>1750Vigilancia de la salud ambientalANTONIO NARIÑOD. MARZO 2025</v>
      </c>
      <c r="N1239" s="125">
        <f t="shared" si="69"/>
        <v>0</v>
      </c>
      <c r="O1239" s="125">
        <f t="shared" si="70"/>
        <v>75140</v>
      </c>
      <c r="P1239" s="125">
        <v>0</v>
      </c>
      <c r="Q1239" s="96">
        <v>8</v>
      </c>
      <c r="R1239" s="96">
        <v>0</v>
      </c>
      <c r="S1239" s="96">
        <v>601120</v>
      </c>
      <c r="T1239" s="96">
        <v>0</v>
      </c>
      <c r="U1239" s="96">
        <v>8</v>
      </c>
      <c r="V1239" s="96">
        <v>0</v>
      </c>
      <c r="W1239" s="96">
        <v>601120</v>
      </c>
    </row>
    <row r="1240" spans="2:23" ht="60">
      <c r="B1240" s="78">
        <v>1750</v>
      </c>
      <c r="C1240" s="89" t="s">
        <v>0</v>
      </c>
      <c r="D1240" s="8" t="str">
        <f t="shared" si="72"/>
        <v>1750Vigilancia de la salud ambiental</v>
      </c>
      <c r="E1240" s="8" t="s">
        <v>1</v>
      </c>
      <c r="F1240" s="78" t="s">
        <v>245</v>
      </c>
      <c r="G1240" s="78" t="s">
        <v>351</v>
      </c>
      <c r="H1240" s="78" t="s">
        <v>247</v>
      </c>
      <c r="I1240" s="8" t="s">
        <v>248</v>
      </c>
      <c r="J1240" s="8" t="s">
        <v>248</v>
      </c>
      <c r="K1240" s="78" t="s">
        <v>30</v>
      </c>
      <c r="L1240" s="78" t="s">
        <v>244</v>
      </c>
      <c r="M1240" s="8" t="str">
        <f t="shared" si="71"/>
        <v>1750Vigilancia de la salud ambientalCANDELARIAD. MARZO 2025</v>
      </c>
      <c r="N1240" s="125">
        <f t="shared" si="69"/>
        <v>0</v>
      </c>
      <c r="O1240" s="125">
        <f t="shared" si="70"/>
        <v>75140</v>
      </c>
      <c r="P1240" s="125">
        <v>0</v>
      </c>
      <c r="Q1240" s="96">
        <v>1</v>
      </c>
      <c r="R1240" s="96">
        <v>0</v>
      </c>
      <c r="S1240" s="96">
        <v>75140</v>
      </c>
      <c r="T1240" s="96">
        <v>0</v>
      </c>
      <c r="U1240" s="96">
        <v>1</v>
      </c>
      <c r="V1240" s="96">
        <v>0</v>
      </c>
      <c r="W1240" s="96">
        <v>75140</v>
      </c>
    </row>
    <row r="1241" spans="2:23" ht="72">
      <c r="B1241" s="78">
        <v>1750</v>
      </c>
      <c r="C1241" s="89" t="s">
        <v>0</v>
      </c>
      <c r="D1241" s="8" t="str">
        <f t="shared" si="72"/>
        <v>1750Vigilancia de la salud ambiental</v>
      </c>
      <c r="E1241" s="8" t="s">
        <v>1</v>
      </c>
      <c r="F1241" s="78" t="s">
        <v>245</v>
      </c>
      <c r="G1241" s="78" t="s">
        <v>351</v>
      </c>
      <c r="H1241" s="78" t="s">
        <v>247</v>
      </c>
      <c r="I1241" s="8" t="s">
        <v>248</v>
      </c>
      <c r="J1241" s="8" t="s">
        <v>248</v>
      </c>
      <c r="K1241" s="78" t="s">
        <v>41</v>
      </c>
      <c r="L1241" s="78" t="s">
        <v>244</v>
      </c>
      <c r="M1241" s="8" t="str">
        <f t="shared" si="71"/>
        <v>1750Vigilancia de la salud ambientalRAFAEL URIBE URIBED. MARZO 2025</v>
      </c>
      <c r="N1241" s="125">
        <f t="shared" si="69"/>
        <v>0</v>
      </c>
      <c r="O1241" s="125">
        <f t="shared" si="70"/>
        <v>75140</v>
      </c>
      <c r="P1241" s="125">
        <v>0</v>
      </c>
      <c r="Q1241" s="96">
        <v>16</v>
      </c>
      <c r="R1241" s="96">
        <v>0</v>
      </c>
      <c r="S1241" s="96">
        <v>1202240</v>
      </c>
      <c r="T1241" s="96">
        <v>0</v>
      </c>
      <c r="U1241" s="96">
        <v>15</v>
      </c>
      <c r="V1241" s="96">
        <v>0</v>
      </c>
      <c r="W1241" s="96">
        <v>1127100</v>
      </c>
    </row>
    <row r="1242" spans="2:23" ht="72">
      <c r="B1242" s="78">
        <v>1751</v>
      </c>
      <c r="C1242" s="89" t="s">
        <v>0</v>
      </c>
      <c r="D1242" s="8" t="str">
        <f t="shared" si="72"/>
        <v>1751Vigilancia de la salud ambiental</v>
      </c>
      <c r="E1242" s="8" t="s">
        <v>1</v>
      </c>
      <c r="F1242" s="78" t="s">
        <v>245</v>
      </c>
      <c r="G1242" s="78" t="s">
        <v>352</v>
      </c>
      <c r="H1242" s="78" t="s">
        <v>247</v>
      </c>
      <c r="I1242" s="8" t="s">
        <v>248</v>
      </c>
      <c r="J1242" s="8" t="s">
        <v>248</v>
      </c>
      <c r="K1242" s="78" t="s">
        <v>42</v>
      </c>
      <c r="L1242" s="78" t="s">
        <v>244</v>
      </c>
      <c r="M1242" s="8" t="str">
        <f t="shared" si="71"/>
        <v>1751Vigilancia de la salud ambientalANTONIO NARIÑOD. MARZO 2025</v>
      </c>
      <c r="N1242" s="125">
        <f t="shared" ref="N1242:N1305" si="73">IFERROR(R1242/P1242,0)</f>
        <v>0</v>
      </c>
      <c r="O1242" s="125">
        <f t="shared" ref="O1242:O1305" si="74">IFERROR(S1242/Q1242,0)</f>
        <v>120224</v>
      </c>
      <c r="P1242" s="125">
        <v>0</v>
      </c>
      <c r="Q1242" s="96">
        <v>1</v>
      </c>
      <c r="R1242" s="96">
        <v>0</v>
      </c>
      <c r="S1242" s="96">
        <v>120224</v>
      </c>
      <c r="T1242" s="96">
        <v>0</v>
      </c>
      <c r="U1242" s="96">
        <v>1</v>
      </c>
      <c r="V1242" s="96">
        <v>0</v>
      </c>
      <c r="W1242" s="96">
        <v>120224</v>
      </c>
    </row>
    <row r="1243" spans="2:23" ht="72">
      <c r="B1243" s="78">
        <v>1751</v>
      </c>
      <c r="C1243" s="89" t="s">
        <v>0</v>
      </c>
      <c r="D1243" s="8" t="str">
        <f t="shared" si="72"/>
        <v>1751Vigilancia de la salud ambiental</v>
      </c>
      <c r="E1243" s="8" t="s">
        <v>1</v>
      </c>
      <c r="F1243" s="78" t="s">
        <v>245</v>
      </c>
      <c r="G1243" s="78" t="s">
        <v>352</v>
      </c>
      <c r="H1243" s="78" t="s">
        <v>247</v>
      </c>
      <c r="I1243" s="8" t="s">
        <v>248</v>
      </c>
      <c r="J1243" s="8" t="s">
        <v>248</v>
      </c>
      <c r="K1243" s="78" t="s">
        <v>41</v>
      </c>
      <c r="L1243" s="78" t="s">
        <v>244</v>
      </c>
      <c r="M1243" s="8" t="str">
        <f t="shared" si="71"/>
        <v>1751Vigilancia de la salud ambientalRAFAEL URIBE URIBED. MARZO 2025</v>
      </c>
      <c r="N1243" s="125">
        <f t="shared" si="73"/>
        <v>0</v>
      </c>
      <c r="O1243" s="125">
        <f t="shared" si="74"/>
        <v>0</v>
      </c>
      <c r="P1243" s="125">
        <v>0</v>
      </c>
      <c r="Q1243" s="96">
        <v>0</v>
      </c>
      <c r="R1243" s="96">
        <v>0</v>
      </c>
      <c r="S1243" s="96">
        <v>0</v>
      </c>
      <c r="T1243" s="96">
        <v>0</v>
      </c>
      <c r="U1243" s="96">
        <v>0</v>
      </c>
      <c r="V1243" s="96">
        <v>0</v>
      </c>
      <c r="W1243" s="96">
        <v>0</v>
      </c>
    </row>
    <row r="1244" spans="2:23" ht="60">
      <c r="B1244" s="78">
        <v>1752</v>
      </c>
      <c r="C1244" s="89" t="s">
        <v>0</v>
      </c>
      <c r="D1244" s="8" t="str">
        <f t="shared" si="72"/>
        <v>1752Vigilancia de la salud ambiental</v>
      </c>
      <c r="E1244" s="8" t="s">
        <v>1</v>
      </c>
      <c r="F1244" s="78" t="s">
        <v>245</v>
      </c>
      <c r="G1244" s="78" t="s">
        <v>353</v>
      </c>
      <c r="H1244" s="78" t="s">
        <v>247</v>
      </c>
      <c r="I1244" s="8" t="s">
        <v>248</v>
      </c>
      <c r="J1244" s="8" t="s">
        <v>248</v>
      </c>
      <c r="K1244" s="78" t="s">
        <v>38</v>
      </c>
      <c r="L1244" s="78" t="s">
        <v>244</v>
      </c>
      <c r="M1244" s="8" t="str">
        <f t="shared" si="71"/>
        <v>1752Vigilancia de la salud ambientalSANTA FED. MARZO 2025</v>
      </c>
      <c r="N1244" s="125">
        <f t="shared" si="73"/>
        <v>0</v>
      </c>
      <c r="O1244" s="125">
        <f t="shared" si="74"/>
        <v>75140</v>
      </c>
      <c r="P1244" s="125">
        <v>0</v>
      </c>
      <c r="Q1244" s="96">
        <v>1</v>
      </c>
      <c r="R1244" s="96">
        <v>0</v>
      </c>
      <c r="S1244" s="96">
        <v>75140</v>
      </c>
      <c r="T1244" s="96">
        <v>0</v>
      </c>
      <c r="U1244" s="96">
        <v>1</v>
      </c>
      <c r="V1244" s="96">
        <v>0</v>
      </c>
      <c r="W1244" s="96">
        <v>75140</v>
      </c>
    </row>
    <row r="1245" spans="2:23" ht="60">
      <c r="B1245" s="78">
        <v>1752</v>
      </c>
      <c r="C1245" s="89" t="s">
        <v>0</v>
      </c>
      <c r="D1245" s="8" t="str">
        <f t="shared" si="72"/>
        <v>1752Vigilancia de la salud ambiental</v>
      </c>
      <c r="E1245" s="8" t="s">
        <v>1</v>
      </c>
      <c r="F1245" s="78" t="s">
        <v>245</v>
      </c>
      <c r="G1245" s="78" t="s">
        <v>353</v>
      </c>
      <c r="H1245" s="78" t="s">
        <v>247</v>
      </c>
      <c r="I1245" s="8" t="s">
        <v>248</v>
      </c>
      <c r="J1245" s="8" t="s">
        <v>248</v>
      </c>
      <c r="K1245" s="78" t="s">
        <v>40</v>
      </c>
      <c r="L1245" s="78" t="s">
        <v>244</v>
      </c>
      <c r="M1245" s="8" t="str">
        <f t="shared" si="71"/>
        <v>1752Vigilancia de la salud ambientalSAN CRISTOBALD. MARZO 2025</v>
      </c>
      <c r="N1245" s="125">
        <f t="shared" si="73"/>
        <v>0</v>
      </c>
      <c r="O1245" s="125">
        <f t="shared" si="74"/>
        <v>75140</v>
      </c>
      <c r="P1245" s="125">
        <v>0</v>
      </c>
      <c r="Q1245" s="96">
        <v>1</v>
      </c>
      <c r="R1245" s="96">
        <v>0</v>
      </c>
      <c r="S1245" s="96">
        <v>75140</v>
      </c>
      <c r="T1245" s="96">
        <v>0</v>
      </c>
      <c r="U1245" s="96">
        <v>1</v>
      </c>
      <c r="V1245" s="96">
        <v>0</v>
      </c>
      <c r="W1245" s="96">
        <v>75140</v>
      </c>
    </row>
    <row r="1246" spans="2:23" ht="60">
      <c r="B1246" s="78">
        <v>1752</v>
      </c>
      <c r="C1246" s="89" t="s">
        <v>0</v>
      </c>
      <c r="D1246" s="8" t="str">
        <f t="shared" si="72"/>
        <v>1752Vigilancia de la salud ambiental</v>
      </c>
      <c r="E1246" s="8" t="s">
        <v>1</v>
      </c>
      <c r="F1246" s="78" t="s">
        <v>245</v>
      </c>
      <c r="G1246" s="78" t="s">
        <v>353</v>
      </c>
      <c r="H1246" s="78" t="s">
        <v>247</v>
      </c>
      <c r="I1246" s="8" t="s">
        <v>248</v>
      </c>
      <c r="J1246" s="8" t="s">
        <v>248</v>
      </c>
      <c r="K1246" s="78" t="s">
        <v>39</v>
      </c>
      <c r="L1246" s="78" t="s">
        <v>244</v>
      </c>
      <c r="M1246" s="8" t="str">
        <f t="shared" si="71"/>
        <v>1752Vigilancia de la salud ambientalMARTIRESD. MARZO 2025</v>
      </c>
      <c r="N1246" s="125">
        <f t="shared" si="73"/>
        <v>0</v>
      </c>
      <c r="O1246" s="125">
        <f t="shared" si="74"/>
        <v>75140</v>
      </c>
      <c r="P1246" s="125">
        <v>0</v>
      </c>
      <c r="Q1246" s="96">
        <v>15</v>
      </c>
      <c r="R1246" s="96">
        <v>0</v>
      </c>
      <c r="S1246" s="96">
        <v>1127100</v>
      </c>
      <c r="T1246" s="96">
        <v>0</v>
      </c>
      <c r="U1246" s="96">
        <v>15</v>
      </c>
      <c r="V1246" s="96">
        <v>0</v>
      </c>
      <c r="W1246" s="96">
        <v>1127100</v>
      </c>
    </row>
    <row r="1247" spans="2:23" ht="72">
      <c r="B1247" s="78">
        <v>1752</v>
      </c>
      <c r="C1247" s="89" t="s">
        <v>0</v>
      </c>
      <c r="D1247" s="8" t="str">
        <f t="shared" si="72"/>
        <v>1752Vigilancia de la salud ambiental</v>
      </c>
      <c r="E1247" s="8" t="s">
        <v>1</v>
      </c>
      <c r="F1247" s="78" t="s">
        <v>245</v>
      </c>
      <c r="G1247" s="78" t="s">
        <v>353</v>
      </c>
      <c r="H1247" s="78" t="s">
        <v>247</v>
      </c>
      <c r="I1247" s="8" t="s">
        <v>248</v>
      </c>
      <c r="J1247" s="8" t="s">
        <v>248</v>
      </c>
      <c r="K1247" s="78" t="s">
        <v>42</v>
      </c>
      <c r="L1247" s="78" t="s">
        <v>244</v>
      </c>
      <c r="M1247" s="8" t="str">
        <f t="shared" si="71"/>
        <v>1752Vigilancia de la salud ambientalANTONIO NARIÑOD. MARZO 2025</v>
      </c>
      <c r="N1247" s="125">
        <f t="shared" si="73"/>
        <v>0</v>
      </c>
      <c r="O1247" s="125">
        <f t="shared" si="74"/>
        <v>75140</v>
      </c>
      <c r="P1247" s="125">
        <v>0</v>
      </c>
      <c r="Q1247" s="96">
        <v>6</v>
      </c>
      <c r="R1247" s="96">
        <v>0</v>
      </c>
      <c r="S1247" s="96">
        <v>450840</v>
      </c>
      <c r="T1247" s="96">
        <v>0</v>
      </c>
      <c r="U1247" s="96">
        <v>6</v>
      </c>
      <c r="V1247" s="96">
        <v>0</v>
      </c>
      <c r="W1247" s="96">
        <v>450840</v>
      </c>
    </row>
    <row r="1248" spans="2:23" ht="72">
      <c r="B1248" s="78">
        <v>1752</v>
      </c>
      <c r="C1248" s="89" t="s">
        <v>0</v>
      </c>
      <c r="D1248" s="8" t="str">
        <f t="shared" si="72"/>
        <v>1752Vigilancia de la salud ambiental</v>
      </c>
      <c r="E1248" s="8" t="s">
        <v>1</v>
      </c>
      <c r="F1248" s="78" t="s">
        <v>245</v>
      </c>
      <c r="G1248" s="78" t="s">
        <v>353</v>
      </c>
      <c r="H1248" s="78" t="s">
        <v>247</v>
      </c>
      <c r="I1248" s="8" t="s">
        <v>248</v>
      </c>
      <c r="J1248" s="8" t="s">
        <v>248</v>
      </c>
      <c r="K1248" s="78" t="s">
        <v>41</v>
      </c>
      <c r="L1248" s="78" t="s">
        <v>244</v>
      </c>
      <c r="M1248" s="8" t="str">
        <f t="shared" si="71"/>
        <v>1752Vigilancia de la salud ambientalRAFAEL URIBE URIBED. MARZO 2025</v>
      </c>
      <c r="N1248" s="125">
        <f t="shared" si="73"/>
        <v>0</v>
      </c>
      <c r="O1248" s="125">
        <f t="shared" si="74"/>
        <v>75140</v>
      </c>
      <c r="P1248" s="125">
        <v>0</v>
      </c>
      <c r="Q1248" s="96">
        <v>8</v>
      </c>
      <c r="R1248" s="96">
        <v>0</v>
      </c>
      <c r="S1248" s="96">
        <v>601120</v>
      </c>
      <c r="T1248" s="96">
        <v>0</v>
      </c>
      <c r="U1248" s="96">
        <v>4</v>
      </c>
      <c r="V1248" s="96">
        <v>0</v>
      </c>
      <c r="W1248" s="96">
        <v>300560</v>
      </c>
    </row>
    <row r="1249" spans="2:23" ht="79.900000000000006">
      <c r="B1249" s="78">
        <v>1753</v>
      </c>
      <c r="C1249" s="89" t="s">
        <v>0</v>
      </c>
      <c r="D1249" s="8" t="str">
        <f t="shared" si="72"/>
        <v>1753Vigilancia de la salud ambiental</v>
      </c>
      <c r="E1249" s="8" t="s">
        <v>1</v>
      </c>
      <c r="F1249" s="78" t="s">
        <v>245</v>
      </c>
      <c r="G1249" s="78" t="s">
        <v>354</v>
      </c>
      <c r="H1249" s="78" t="s">
        <v>247</v>
      </c>
      <c r="I1249" s="8" t="s">
        <v>248</v>
      </c>
      <c r="J1249" s="8" t="s">
        <v>248</v>
      </c>
      <c r="K1249" s="78" t="s">
        <v>39</v>
      </c>
      <c r="L1249" s="78" t="s">
        <v>244</v>
      </c>
      <c r="M1249" s="8" t="str">
        <f t="shared" si="71"/>
        <v>1753Vigilancia de la salud ambientalMARTIRESD. MARZO 2025</v>
      </c>
      <c r="N1249" s="125">
        <f t="shared" si="73"/>
        <v>0</v>
      </c>
      <c r="O1249" s="125">
        <f t="shared" si="74"/>
        <v>90168</v>
      </c>
      <c r="P1249" s="125">
        <v>0</v>
      </c>
      <c r="Q1249" s="96">
        <v>1</v>
      </c>
      <c r="R1249" s="96">
        <v>0</v>
      </c>
      <c r="S1249" s="96">
        <v>90168</v>
      </c>
      <c r="T1249" s="96">
        <v>0</v>
      </c>
      <c r="U1249" s="96">
        <v>1</v>
      </c>
      <c r="V1249" s="96">
        <v>0</v>
      </c>
      <c r="W1249" s="96">
        <v>90168</v>
      </c>
    </row>
    <row r="1250" spans="2:23" ht="79.900000000000006">
      <c r="B1250" s="78">
        <v>1753</v>
      </c>
      <c r="C1250" s="89" t="s">
        <v>0</v>
      </c>
      <c r="D1250" s="8" t="str">
        <f t="shared" si="72"/>
        <v>1753Vigilancia de la salud ambiental</v>
      </c>
      <c r="E1250" s="8" t="s">
        <v>1</v>
      </c>
      <c r="F1250" s="78" t="s">
        <v>245</v>
      </c>
      <c r="G1250" s="78" t="s">
        <v>354</v>
      </c>
      <c r="H1250" s="78" t="s">
        <v>247</v>
      </c>
      <c r="I1250" s="8" t="s">
        <v>248</v>
      </c>
      <c r="J1250" s="8" t="s">
        <v>248</v>
      </c>
      <c r="K1250" s="78" t="s">
        <v>42</v>
      </c>
      <c r="L1250" s="78" t="s">
        <v>244</v>
      </c>
      <c r="M1250" s="8" t="str">
        <f t="shared" si="71"/>
        <v>1753Vigilancia de la salud ambientalANTONIO NARIÑOD. MARZO 2025</v>
      </c>
      <c r="N1250" s="125">
        <f t="shared" si="73"/>
        <v>0</v>
      </c>
      <c r="O1250" s="125">
        <f t="shared" si="74"/>
        <v>0</v>
      </c>
      <c r="P1250" s="125">
        <v>0</v>
      </c>
      <c r="Q1250" s="96">
        <v>0</v>
      </c>
      <c r="R1250" s="96">
        <v>0</v>
      </c>
      <c r="S1250" s="96">
        <v>0</v>
      </c>
      <c r="T1250" s="96">
        <v>0</v>
      </c>
      <c r="U1250" s="96">
        <v>0</v>
      </c>
      <c r="V1250" s="96">
        <v>0</v>
      </c>
      <c r="W1250" s="96">
        <v>0</v>
      </c>
    </row>
    <row r="1251" spans="2:23" ht="79.900000000000006">
      <c r="B1251" s="78">
        <v>1753</v>
      </c>
      <c r="C1251" s="89" t="s">
        <v>0</v>
      </c>
      <c r="D1251" s="8" t="str">
        <f t="shared" si="72"/>
        <v>1753Vigilancia de la salud ambiental</v>
      </c>
      <c r="E1251" s="8" t="s">
        <v>1</v>
      </c>
      <c r="F1251" s="78" t="s">
        <v>245</v>
      </c>
      <c r="G1251" s="78" t="s">
        <v>354</v>
      </c>
      <c r="H1251" s="78" t="s">
        <v>247</v>
      </c>
      <c r="I1251" s="8" t="s">
        <v>248</v>
      </c>
      <c r="J1251" s="8" t="s">
        <v>248</v>
      </c>
      <c r="K1251" s="78" t="s">
        <v>41</v>
      </c>
      <c r="L1251" s="78" t="s">
        <v>244</v>
      </c>
      <c r="M1251" s="8" t="str">
        <f t="shared" si="71"/>
        <v>1753Vigilancia de la salud ambientalRAFAEL URIBE URIBED. MARZO 2025</v>
      </c>
      <c r="N1251" s="125">
        <f t="shared" si="73"/>
        <v>0</v>
      </c>
      <c r="O1251" s="125">
        <f t="shared" si="74"/>
        <v>90168</v>
      </c>
      <c r="P1251" s="125">
        <v>0</v>
      </c>
      <c r="Q1251" s="96">
        <v>1</v>
      </c>
      <c r="R1251" s="96">
        <v>0</v>
      </c>
      <c r="S1251" s="96">
        <v>90168</v>
      </c>
      <c r="T1251" s="96">
        <v>0</v>
      </c>
      <c r="U1251" s="96">
        <v>1</v>
      </c>
      <c r="V1251" s="96">
        <v>0</v>
      </c>
      <c r="W1251" s="96">
        <v>90168</v>
      </c>
    </row>
    <row r="1252" spans="2:23" ht="79.900000000000006">
      <c r="B1252" s="78">
        <v>1754</v>
      </c>
      <c r="C1252" s="89" t="s">
        <v>0</v>
      </c>
      <c r="D1252" s="8" t="str">
        <f t="shared" si="72"/>
        <v>1754Vigilancia de la salud ambiental</v>
      </c>
      <c r="E1252" s="8" t="s">
        <v>1</v>
      </c>
      <c r="F1252" s="78" t="s">
        <v>245</v>
      </c>
      <c r="G1252" s="78" t="s">
        <v>355</v>
      </c>
      <c r="H1252" s="78" t="s">
        <v>247</v>
      </c>
      <c r="I1252" s="8" t="s">
        <v>248</v>
      </c>
      <c r="J1252" s="8" t="s">
        <v>248</v>
      </c>
      <c r="K1252" s="78" t="s">
        <v>38</v>
      </c>
      <c r="L1252" s="78" t="s">
        <v>244</v>
      </c>
      <c r="M1252" s="8" t="str">
        <f t="shared" si="71"/>
        <v>1754Vigilancia de la salud ambientalSANTA FED. MARZO 2025</v>
      </c>
      <c r="N1252" s="125">
        <f t="shared" si="73"/>
        <v>0</v>
      </c>
      <c r="O1252" s="125">
        <f t="shared" si="74"/>
        <v>75140</v>
      </c>
      <c r="P1252" s="125">
        <v>0</v>
      </c>
      <c r="Q1252" s="96">
        <v>2</v>
      </c>
      <c r="R1252" s="96">
        <v>0</v>
      </c>
      <c r="S1252" s="96">
        <v>150280</v>
      </c>
      <c r="T1252" s="96">
        <v>0</v>
      </c>
      <c r="U1252" s="96">
        <v>2</v>
      </c>
      <c r="V1252" s="96">
        <v>0</v>
      </c>
      <c r="W1252" s="96">
        <v>150280</v>
      </c>
    </row>
    <row r="1253" spans="2:23" ht="79.900000000000006">
      <c r="B1253" s="78">
        <v>1754</v>
      </c>
      <c r="C1253" s="89" t="s">
        <v>0</v>
      </c>
      <c r="D1253" s="8" t="str">
        <f t="shared" si="72"/>
        <v>1754Vigilancia de la salud ambiental</v>
      </c>
      <c r="E1253" s="8" t="s">
        <v>1</v>
      </c>
      <c r="F1253" s="78" t="s">
        <v>245</v>
      </c>
      <c r="G1253" s="78" t="s">
        <v>355</v>
      </c>
      <c r="H1253" s="78" t="s">
        <v>247</v>
      </c>
      <c r="I1253" s="8" t="s">
        <v>248</v>
      </c>
      <c r="J1253" s="8" t="s">
        <v>248</v>
      </c>
      <c r="K1253" s="78" t="s">
        <v>40</v>
      </c>
      <c r="L1253" s="78" t="s">
        <v>244</v>
      </c>
      <c r="M1253" s="8" t="str">
        <f t="shared" si="71"/>
        <v>1754Vigilancia de la salud ambientalSAN CRISTOBALD. MARZO 2025</v>
      </c>
      <c r="N1253" s="125">
        <f t="shared" si="73"/>
        <v>0</v>
      </c>
      <c r="O1253" s="125">
        <f t="shared" si="74"/>
        <v>75140</v>
      </c>
      <c r="P1253" s="125">
        <v>0</v>
      </c>
      <c r="Q1253" s="96">
        <v>12</v>
      </c>
      <c r="R1253" s="96">
        <v>0</v>
      </c>
      <c r="S1253" s="96">
        <v>901680</v>
      </c>
      <c r="T1253" s="96">
        <v>0</v>
      </c>
      <c r="U1253" s="96">
        <v>9</v>
      </c>
      <c r="V1253" s="96">
        <v>0</v>
      </c>
      <c r="W1253" s="96">
        <v>676260</v>
      </c>
    </row>
    <row r="1254" spans="2:23" ht="79.900000000000006">
      <c r="B1254" s="78">
        <v>1754</v>
      </c>
      <c r="C1254" s="89" t="s">
        <v>0</v>
      </c>
      <c r="D1254" s="8" t="str">
        <f t="shared" si="72"/>
        <v>1754Vigilancia de la salud ambiental</v>
      </c>
      <c r="E1254" s="8" t="s">
        <v>1</v>
      </c>
      <c r="F1254" s="78" t="s">
        <v>245</v>
      </c>
      <c r="G1254" s="78" t="s">
        <v>355</v>
      </c>
      <c r="H1254" s="78" t="s">
        <v>247</v>
      </c>
      <c r="I1254" s="8" t="s">
        <v>248</v>
      </c>
      <c r="J1254" s="8" t="s">
        <v>248</v>
      </c>
      <c r="K1254" s="78" t="s">
        <v>39</v>
      </c>
      <c r="L1254" s="78" t="s">
        <v>244</v>
      </c>
      <c r="M1254" s="8" t="str">
        <f t="shared" si="71"/>
        <v>1754Vigilancia de la salud ambientalMARTIRESD. MARZO 2025</v>
      </c>
      <c r="N1254" s="125">
        <f t="shared" si="73"/>
        <v>0</v>
      </c>
      <c r="O1254" s="125">
        <f t="shared" si="74"/>
        <v>75140</v>
      </c>
      <c r="P1254" s="125">
        <v>0</v>
      </c>
      <c r="Q1254" s="96">
        <v>90</v>
      </c>
      <c r="R1254" s="96">
        <v>0</v>
      </c>
      <c r="S1254" s="96">
        <v>6762600</v>
      </c>
      <c r="T1254" s="96">
        <v>0</v>
      </c>
      <c r="U1254" s="96">
        <v>89</v>
      </c>
      <c r="V1254" s="96">
        <v>0</v>
      </c>
      <c r="W1254" s="96">
        <v>6687460</v>
      </c>
    </row>
    <row r="1255" spans="2:23" ht="79.900000000000006">
      <c r="B1255" s="78">
        <v>1754</v>
      </c>
      <c r="C1255" s="89" t="s">
        <v>0</v>
      </c>
      <c r="D1255" s="8" t="str">
        <f t="shared" si="72"/>
        <v>1754Vigilancia de la salud ambiental</v>
      </c>
      <c r="E1255" s="8" t="s">
        <v>1</v>
      </c>
      <c r="F1255" s="78" t="s">
        <v>245</v>
      </c>
      <c r="G1255" s="78" t="s">
        <v>355</v>
      </c>
      <c r="H1255" s="78" t="s">
        <v>247</v>
      </c>
      <c r="I1255" s="8" t="s">
        <v>248</v>
      </c>
      <c r="J1255" s="8" t="s">
        <v>248</v>
      </c>
      <c r="K1255" s="78" t="s">
        <v>42</v>
      </c>
      <c r="L1255" s="78" t="s">
        <v>244</v>
      </c>
      <c r="M1255" s="8" t="str">
        <f t="shared" si="71"/>
        <v>1754Vigilancia de la salud ambientalANTONIO NARIÑOD. MARZO 2025</v>
      </c>
      <c r="N1255" s="125">
        <f t="shared" si="73"/>
        <v>0</v>
      </c>
      <c r="O1255" s="125">
        <f t="shared" si="74"/>
        <v>75140</v>
      </c>
      <c r="P1255" s="125">
        <v>0</v>
      </c>
      <c r="Q1255" s="96">
        <v>11</v>
      </c>
      <c r="R1255" s="96">
        <v>0</v>
      </c>
      <c r="S1255" s="96">
        <v>826540</v>
      </c>
      <c r="T1255" s="96">
        <v>0</v>
      </c>
      <c r="U1255" s="96">
        <v>11</v>
      </c>
      <c r="V1255" s="96">
        <v>0</v>
      </c>
      <c r="W1255" s="96">
        <v>826540</v>
      </c>
    </row>
    <row r="1256" spans="2:23" ht="79.900000000000006">
      <c r="B1256" s="78">
        <v>1754</v>
      </c>
      <c r="C1256" s="89" t="s">
        <v>0</v>
      </c>
      <c r="D1256" s="8" t="str">
        <f t="shared" si="72"/>
        <v>1754Vigilancia de la salud ambiental</v>
      </c>
      <c r="E1256" s="8" t="s">
        <v>1</v>
      </c>
      <c r="F1256" s="78" t="s">
        <v>245</v>
      </c>
      <c r="G1256" s="78" t="s">
        <v>355</v>
      </c>
      <c r="H1256" s="78" t="s">
        <v>247</v>
      </c>
      <c r="I1256" s="8" t="s">
        <v>248</v>
      </c>
      <c r="J1256" s="8" t="s">
        <v>248</v>
      </c>
      <c r="K1256" s="78" t="s">
        <v>41</v>
      </c>
      <c r="L1256" s="78" t="s">
        <v>244</v>
      </c>
      <c r="M1256" s="8" t="str">
        <f t="shared" si="71"/>
        <v>1754Vigilancia de la salud ambientalRAFAEL URIBE URIBED. MARZO 2025</v>
      </c>
      <c r="N1256" s="125">
        <f t="shared" si="73"/>
        <v>0</v>
      </c>
      <c r="O1256" s="125">
        <f t="shared" si="74"/>
        <v>75140</v>
      </c>
      <c r="P1256" s="125">
        <v>0</v>
      </c>
      <c r="Q1256" s="96">
        <v>11</v>
      </c>
      <c r="R1256" s="96">
        <v>0</v>
      </c>
      <c r="S1256" s="96">
        <v>826540</v>
      </c>
      <c r="T1256" s="96">
        <v>0</v>
      </c>
      <c r="U1256" s="96">
        <v>11</v>
      </c>
      <c r="V1256" s="96">
        <v>0</v>
      </c>
      <c r="W1256" s="96">
        <v>826540</v>
      </c>
    </row>
    <row r="1257" spans="2:23" ht="72">
      <c r="B1257" s="78">
        <v>1755</v>
      </c>
      <c r="C1257" s="89" t="s">
        <v>0</v>
      </c>
      <c r="D1257" s="8" t="str">
        <f t="shared" si="72"/>
        <v>1755Vigilancia de la salud ambiental</v>
      </c>
      <c r="E1257" s="8" t="s">
        <v>1</v>
      </c>
      <c r="F1257" s="78" t="s">
        <v>245</v>
      </c>
      <c r="G1257" s="78" t="s">
        <v>356</v>
      </c>
      <c r="H1257" s="78" t="s">
        <v>247</v>
      </c>
      <c r="I1257" s="8" t="s">
        <v>248</v>
      </c>
      <c r="J1257" s="8" t="s">
        <v>248</v>
      </c>
      <c r="K1257" s="78" t="s">
        <v>42</v>
      </c>
      <c r="L1257" s="78" t="s">
        <v>244</v>
      </c>
      <c r="M1257" s="8" t="str">
        <f t="shared" si="71"/>
        <v>1755Vigilancia de la salud ambientalANTONIO NARIÑOD. MARZO 2025</v>
      </c>
      <c r="N1257" s="125">
        <f t="shared" si="73"/>
        <v>0</v>
      </c>
      <c r="O1257" s="125">
        <f t="shared" si="74"/>
        <v>0</v>
      </c>
      <c r="P1257" s="125">
        <v>0</v>
      </c>
      <c r="Q1257" s="96">
        <v>0</v>
      </c>
      <c r="R1257" s="96">
        <v>0</v>
      </c>
      <c r="S1257" s="96">
        <v>0</v>
      </c>
      <c r="T1257" s="96">
        <v>0</v>
      </c>
      <c r="U1257" s="96">
        <v>0</v>
      </c>
      <c r="V1257" s="96">
        <v>0</v>
      </c>
      <c r="W1257" s="96">
        <v>0</v>
      </c>
    </row>
    <row r="1258" spans="2:23" ht="60">
      <c r="B1258" s="78">
        <v>1756</v>
      </c>
      <c r="C1258" s="89" t="s">
        <v>0</v>
      </c>
      <c r="D1258" s="8" t="str">
        <f t="shared" si="72"/>
        <v>1756Vigilancia de la salud ambiental</v>
      </c>
      <c r="E1258" s="8" t="s">
        <v>1</v>
      </c>
      <c r="F1258" s="78" t="s">
        <v>245</v>
      </c>
      <c r="G1258" s="78" t="s">
        <v>357</v>
      </c>
      <c r="H1258" s="78" t="s">
        <v>247</v>
      </c>
      <c r="I1258" s="8" t="s">
        <v>248</v>
      </c>
      <c r="J1258" s="8" t="s">
        <v>248</v>
      </c>
      <c r="K1258" s="78" t="s">
        <v>40</v>
      </c>
      <c r="L1258" s="78" t="s">
        <v>244</v>
      </c>
      <c r="M1258" s="8" t="str">
        <f t="shared" si="71"/>
        <v>1756Vigilancia de la salud ambientalSAN CRISTOBALD. MARZO 2025</v>
      </c>
      <c r="N1258" s="125">
        <f t="shared" si="73"/>
        <v>0</v>
      </c>
      <c r="O1258" s="125">
        <f t="shared" si="74"/>
        <v>60112</v>
      </c>
      <c r="P1258" s="125">
        <v>0</v>
      </c>
      <c r="Q1258" s="79">
        <v>1</v>
      </c>
      <c r="R1258" s="96">
        <v>0</v>
      </c>
      <c r="S1258" s="80">
        <v>60112</v>
      </c>
      <c r="T1258" s="96">
        <v>0</v>
      </c>
      <c r="U1258" s="79">
        <v>1</v>
      </c>
      <c r="V1258" s="96">
        <v>0</v>
      </c>
      <c r="W1258" s="80">
        <v>60112</v>
      </c>
    </row>
    <row r="1259" spans="2:23" ht="60">
      <c r="B1259" s="78">
        <v>1756</v>
      </c>
      <c r="C1259" s="89" t="s">
        <v>0</v>
      </c>
      <c r="D1259" s="8" t="str">
        <f t="shared" si="72"/>
        <v>1756Vigilancia de la salud ambiental</v>
      </c>
      <c r="E1259" s="8" t="s">
        <v>1</v>
      </c>
      <c r="F1259" s="78" t="s">
        <v>245</v>
      </c>
      <c r="G1259" s="78" t="s">
        <v>357</v>
      </c>
      <c r="H1259" s="78" t="s">
        <v>247</v>
      </c>
      <c r="I1259" s="8" t="s">
        <v>248</v>
      </c>
      <c r="J1259" s="8" t="s">
        <v>248</v>
      </c>
      <c r="K1259" s="78" t="s">
        <v>39</v>
      </c>
      <c r="L1259" s="78" t="s">
        <v>244</v>
      </c>
      <c r="M1259" s="8" t="str">
        <f t="shared" si="71"/>
        <v>1756Vigilancia de la salud ambientalMARTIRESD. MARZO 2025</v>
      </c>
      <c r="N1259" s="125">
        <f t="shared" si="73"/>
        <v>0</v>
      </c>
      <c r="O1259" s="125">
        <f t="shared" si="74"/>
        <v>60112</v>
      </c>
      <c r="P1259" s="125">
        <v>0</v>
      </c>
      <c r="Q1259" s="79">
        <v>4</v>
      </c>
      <c r="R1259" s="96">
        <v>0</v>
      </c>
      <c r="S1259" s="80">
        <v>240448</v>
      </c>
      <c r="T1259" s="96">
        <v>0</v>
      </c>
      <c r="U1259" s="79">
        <v>4</v>
      </c>
      <c r="V1259" s="96">
        <v>0</v>
      </c>
      <c r="W1259" s="80">
        <v>240448</v>
      </c>
    </row>
    <row r="1260" spans="2:23" ht="72">
      <c r="B1260" s="78">
        <v>1756</v>
      </c>
      <c r="C1260" s="89" t="s">
        <v>0</v>
      </c>
      <c r="D1260" s="8" t="str">
        <f t="shared" si="72"/>
        <v>1756Vigilancia de la salud ambiental</v>
      </c>
      <c r="E1260" s="8" t="s">
        <v>1</v>
      </c>
      <c r="F1260" s="78" t="s">
        <v>245</v>
      </c>
      <c r="G1260" s="78" t="s">
        <v>357</v>
      </c>
      <c r="H1260" s="78" t="s">
        <v>247</v>
      </c>
      <c r="I1260" s="8" t="s">
        <v>248</v>
      </c>
      <c r="J1260" s="8" t="s">
        <v>248</v>
      </c>
      <c r="K1260" s="78" t="s">
        <v>42</v>
      </c>
      <c r="L1260" s="78" t="s">
        <v>244</v>
      </c>
      <c r="M1260" s="8" t="str">
        <f t="shared" si="71"/>
        <v>1756Vigilancia de la salud ambientalANTONIO NARIÑOD. MARZO 2025</v>
      </c>
      <c r="N1260" s="125">
        <f t="shared" si="73"/>
        <v>0</v>
      </c>
      <c r="O1260" s="125">
        <f t="shared" si="74"/>
        <v>60112</v>
      </c>
      <c r="P1260" s="125">
        <v>0</v>
      </c>
      <c r="Q1260" s="79">
        <v>1</v>
      </c>
      <c r="R1260" s="96">
        <v>0</v>
      </c>
      <c r="S1260" s="80">
        <v>60112</v>
      </c>
      <c r="T1260" s="96">
        <v>0</v>
      </c>
      <c r="U1260" s="79">
        <v>1</v>
      </c>
      <c r="V1260" s="96">
        <v>0</v>
      </c>
      <c r="W1260" s="80">
        <v>60112</v>
      </c>
    </row>
    <row r="1261" spans="2:23" ht="72">
      <c r="B1261" s="78">
        <v>1756</v>
      </c>
      <c r="C1261" s="89" t="s">
        <v>0</v>
      </c>
      <c r="D1261" s="8" t="str">
        <f t="shared" si="72"/>
        <v>1756Vigilancia de la salud ambiental</v>
      </c>
      <c r="E1261" s="8" t="s">
        <v>1</v>
      </c>
      <c r="F1261" s="78" t="s">
        <v>245</v>
      </c>
      <c r="G1261" s="78" t="s">
        <v>357</v>
      </c>
      <c r="H1261" s="78" t="s">
        <v>247</v>
      </c>
      <c r="I1261" s="8" t="s">
        <v>248</v>
      </c>
      <c r="J1261" s="8" t="s">
        <v>248</v>
      </c>
      <c r="K1261" s="78" t="s">
        <v>41</v>
      </c>
      <c r="L1261" s="78" t="s">
        <v>244</v>
      </c>
      <c r="M1261" s="8" t="str">
        <f t="shared" si="71"/>
        <v>1756Vigilancia de la salud ambientalRAFAEL URIBE URIBED. MARZO 2025</v>
      </c>
      <c r="N1261" s="125">
        <f t="shared" si="73"/>
        <v>0</v>
      </c>
      <c r="O1261" s="125">
        <f t="shared" si="74"/>
        <v>60112</v>
      </c>
      <c r="P1261" s="125">
        <v>0</v>
      </c>
      <c r="Q1261" s="79">
        <v>1</v>
      </c>
      <c r="R1261" s="96">
        <v>0</v>
      </c>
      <c r="S1261" s="80">
        <v>60112</v>
      </c>
      <c r="T1261" s="96">
        <v>0</v>
      </c>
      <c r="U1261" s="79">
        <v>0</v>
      </c>
      <c r="V1261" s="96">
        <v>0</v>
      </c>
      <c r="W1261" s="80">
        <v>0</v>
      </c>
    </row>
    <row r="1262" spans="2:23" ht="79.900000000000006">
      <c r="B1262" s="78">
        <v>1758</v>
      </c>
      <c r="C1262" s="89" t="s">
        <v>0</v>
      </c>
      <c r="D1262" s="8" t="str">
        <f t="shared" si="72"/>
        <v>1758Vigilancia de la salud ambiental</v>
      </c>
      <c r="E1262" s="8" t="s">
        <v>1</v>
      </c>
      <c r="F1262" s="78" t="s">
        <v>245</v>
      </c>
      <c r="G1262" s="78" t="s">
        <v>358</v>
      </c>
      <c r="H1262" s="78" t="s">
        <v>247</v>
      </c>
      <c r="I1262" s="8" t="s">
        <v>248</v>
      </c>
      <c r="J1262" s="8" t="s">
        <v>248</v>
      </c>
      <c r="K1262" s="78" t="s">
        <v>38</v>
      </c>
      <c r="L1262" s="78" t="s">
        <v>244</v>
      </c>
      <c r="M1262" s="8" t="str">
        <f t="shared" si="71"/>
        <v>1758Vigilancia de la salud ambientalSANTA FED. MARZO 2025</v>
      </c>
      <c r="N1262" s="125">
        <f t="shared" si="73"/>
        <v>0</v>
      </c>
      <c r="O1262" s="125">
        <f t="shared" si="74"/>
        <v>0</v>
      </c>
      <c r="P1262" s="125">
        <v>0</v>
      </c>
      <c r="Q1262" s="79">
        <v>0</v>
      </c>
      <c r="R1262" s="96">
        <v>0</v>
      </c>
      <c r="S1262" s="80">
        <v>0</v>
      </c>
      <c r="T1262" s="96">
        <v>0</v>
      </c>
      <c r="U1262" s="79">
        <v>0</v>
      </c>
      <c r="V1262" s="96">
        <v>0</v>
      </c>
      <c r="W1262" s="80">
        <v>0</v>
      </c>
    </row>
    <row r="1263" spans="2:23" ht="79.900000000000006">
      <c r="B1263" s="78">
        <v>1758</v>
      </c>
      <c r="C1263" s="89" t="s">
        <v>0</v>
      </c>
      <c r="D1263" s="8" t="str">
        <f t="shared" si="72"/>
        <v>1758Vigilancia de la salud ambiental</v>
      </c>
      <c r="E1263" s="8" t="s">
        <v>1</v>
      </c>
      <c r="F1263" s="78" t="s">
        <v>245</v>
      </c>
      <c r="G1263" s="78" t="s">
        <v>358</v>
      </c>
      <c r="H1263" s="78" t="s">
        <v>247</v>
      </c>
      <c r="I1263" s="8" t="s">
        <v>248</v>
      </c>
      <c r="J1263" s="8" t="s">
        <v>248</v>
      </c>
      <c r="K1263" s="78" t="s">
        <v>40</v>
      </c>
      <c r="L1263" s="78" t="s">
        <v>244</v>
      </c>
      <c r="M1263" s="8" t="str">
        <f t="shared" si="71"/>
        <v>1758Vigilancia de la salud ambientalSAN CRISTOBALD. MARZO 2025</v>
      </c>
      <c r="N1263" s="125">
        <f t="shared" si="73"/>
        <v>0</v>
      </c>
      <c r="O1263" s="125">
        <f t="shared" si="74"/>
        <v>0</v>
      </c>
      <c r="P1263" s="125">
        <v>0</v>
      </c>
      <c r="Q1263" s="79">
        <v>0</v>
      </c>
      <c r="R1263" s="96">
        <v>0</v>
      </c>
      <c r="S1263" s="80">
        <v>0</v>
      </c>
      <c r="T1263" s="96">
        <v>0</v>
      </c>
      <c r="U1263" s="79">
        <v>0</v>
      </c>
      <c r="V1263" s="96">
        <v>0</v>
      </c>
      <c r="W1263" s="80">
        <v>0</v>
      </c>
    </row>
    <row r="1264" spans="2:23" ht="79.900000000000006">
      <c r="B1264" s="78">
        <v>1758</v>
      </c>
      <c r="C1264" s="89" t="s">
        <v>0</v>
      </c>
      <c r="D1264" s="8" t="str">
        <f t="shared" si="72"/>
        <v>1758Vigilancia de la salud ambiental</v>
      </c>
      <c r="E1264" s="8" t="s">
        <v>1</v>
      </c>
      <c r="F1264" s="78" t="s">
        <v>245</v>
      </c>
      <c r="G1264" s="78" t="s">
        <v>358</v>
      </c>
      <c r="H1264" s="78" t="s">
        <v>247</v>
      </c>
      <c r="I1264" s="8" t="s">
        <v>248</v>
      </c>
      <c r="J1264" s="8" t="s">
        <v>248</v>
      </c>
      <c r="K1264" s="78" t="s">
        <v>39</v>
      </c>
      <c r="L1264" s="78" t="s">
        <v>244</v>
      </c>
      <c r="M1264" s="8" t="str">
        <f t="shared" si="71"/>
        <v>1758Vigilancia de la salud ambientalMARTIRESD. MARZO 2025</v>
      </c>
      <c r="N1264" s="125">
        <f t="shared" si="73"/>
        <v>0</v>
      </c>
      <c r="O1264" s="125">
        <f t="shared" si="74"/>
        <v>90168</v>
      </c>
      <c r="P1264" s="125">
        <v>0</v>
      </c>
      <c r="Q1264" s="79">
        <v>1</v>
      </c>
      <c r="R1264" s="96">
        <v>0</v>
      </c>
      <c r="S1264" s="80">
        <v>90168</v>
      </c>
      <c r="T1264" s="96">
        <v>0</v>
      </c>
      <c r="U1264" s="79">
        <v>1</v>
      </c>
      <c r="V1264" s="96">
        <v>0</v>
      </c>
      <c r="W1264" s="80">
        <v>90168</v>
      </c>
    </row>
    <row r="1265" spans="2:23" ht="79.900000000000006">
      <c r="B1265" s="78">
        <v>1758</v>
      </c>
      <c r="C1265" s="89" t="s">
        <v>0</v>
      </c>
      <c r="D1265" s="8" t="str">
        <f t="shared" si="72"/>
        <v>1758Vigilancia de la salud ambiental</v>
      </c>
      <c r="E1265" s="8" t="s">
        <v>1</v>
      </c>
      <c r="F1265" s="78" t="s">
        <v>245</v>
      </c>
      <c r="G1265" s="78" t="s">
        <v>358</v>
      </c>
      <c r="H1265" s="78" t="s">
        <v>247</v>
      </c>
      <c r="I1265" s="8" t="s">
        <v>248</v>
      </c>
      <c r="J1265" s="8" t="s">
        <v>248</v>
      </c>
      <c r="K1265" s="78" t="s">
        <v>42</v>
      </c>
      <c r="L1265" s="78" t="s">
        <v>244</v>
      </c>
      <c r="M1265" s="8" t="str">
        <f t="shared" si="71"/>
        <v>1758Vigilancia de la salud ambientalANTONIO NARIÑOD. MARZO 2025</v>
      </c>
      <c r="N1265" s="125">
        <f t="shared" si="73"/>
        <v>0</v>
      </c>
      <c r="O1265" s="125">
        <f t="shared" si="74"/>
        <v>90168</v>
      </c>
      <c r="P1265" s="125">
        <v>0</v>
      </c>
      <c r="Q1265" s="79">
        <v>1</v>
      </c>
      <c r="R1265" s="96">
        <v>0</v>
      </c>
      <c r="S1265" s="80">
        <v>90168</v>
      </c>
      <c r="T1265" s="96">
        <v>0</v>
      </c>
      <c r="U1265" s="79">
        <v>1</v>
      </c>
      <c r="V1265" s="96">
        <v>0</v>
      </c>
      <c r="W1265" s="80">
        <v>90168</v>
      </c>
    </row>
    <row r="1266" spans="2:23" ht="79.900000000000006">
      <c r="B1266" s="78">
        <v>1758</v>
      </c>
      <c r="C1266" s="89" t="s">
        <v>0</v>
      </c>
      <c r="D1266" s="8" t="str">
        <f t="shared" si="72"/>
        <v>1758Vigilancia de la salud ambiental</v>
      </c>
      <c r="E1266" s="8" t="s">
        <v>1</v>
      </c>
      <c r="F1266" s="78" t="s">
        <v>245</v>
      </c>
      <c r="G1266" s="78" t="s">
        <v>358</v>
      </c>
      <c r="H1266" s="78" t="s">
        <v>247</v>
      </c>
      <c r="I1266" s="8" t="s">
        <v>248</v>
      </c>
      <c r="J1266" s="8" t="s">
        <v>248</v>
      </c>
      <c r="K1266" s="78" t="s">
        <v>41</v>
      </c>
      <c r="L1266" s="78" t="s">
        <v>244</v>
      </c>
      <c r="M1266" s="8" t="str">
        <f t="shared" si="71"/>
        <v>1758Vigilancia de la salud ambientalRAFAEL URIBE URIBED. MARZO 2025</v>
      </c>
      <c r="N1266" s="125">
        <f t="shared" si="73"/>
        <v>0</v>
      </c>
      <c r="O1266" s="125">
        <f t="shared" si="74"/>
        <v>0</v>
      </c>
      <c r="P1266" s="125">
        <v>0</v>
      </c>
      <c r="Q1266" s="79">
        <v>0</v>
      </c>
      <c r="R1266" s="96">
        <v>0</v>
      </c>
      <c r="S1266" s="80">
        <v>0</v>
      </c>
      <c r="T1266" s="96">
        <v>0</v>
      </c>
      <c r="U1266" s="79">
        <v>0</v>
      </c>
      <c r="V1266" s="96">
        <v>0</v>
      </c>
      <c r="W1266" s="80">
        <v>0</v>
      </c>
    </row>
    <row r="1267" spans="2:23" ht="79.900000000000006">
      <c r="B1267" s="78">
        <v>1759</v>
      </c>
      <c r="C1267" s="89" t="s">
        <v>0</v>
      </c>
      <c r="D1267" s="8" t="str">
        <f t="shared" si="72"/>
        <v>1759Vigilancia de la salud ambiental</v>
      </c>
      <c r="E1267" s="8" t="s">
        <v>1</v>
      </c>
      <c r="F1267" s="78" t="s">
        <v>245</v>
      </c>
      <c r="G1267" s="78" t="s">
        <v>359</v>
      </c>
      <c r="H1267" s="78" t="s">
        <v>247</v>
      </c>
      <c r="I1267" s="8" t="s">
        <v>248</v>
      </c>
      <c r="J1267" s="8" t="s">
        <v>248</v>
      </c>
      <c r="K1267" s="78" t="s">
        <v>38</v>
      </c>
      <c r="L1267" s="78" t="s">
        <v>244</v>
      </c>
      <c r="M1267" s="8" t="str">
        <f t="shared" si="71"/>
        <v>1759Vigilancia de la salud ambientalSANTA FED. MARZO 2025</v>
      </c>
      <c r="N1267" s="125">
        <f t="shared" si="73"/>
        <v>0</v>
      </c>
      <c r="O1267" s="125">
        <f t="shared" si="74"/>
        <v>60112</v>
      </c>
      <c r="P1267" s="125">
        <v>0</v>
      </c>
      <c r="Q1267" s="79">
        <v>5</v>
      </c>
      <c r="R1267" s="96">
        <v>0</v>
      </c>
      <c r="S1267" s="80">
        <v>300560</v>
      </c>
      <c r="T1267" s="96">
        <v>0</v>
      </c>
      <c r="U1267" s="79">
        <v>5</v>
      </c>
      <c r="V1267" s="96">
        <v>0</v>
      </c>
      <c r="W1267" s="80">
        <v>300560</v>
      </c>
    </row>
    <row r="1268" spans="2:23" ht="79.900000000000006">
      <c r="B1268" s="78">
        <v>1759</v>
      </c>
      <c r="C1268" s="89" t="s">
        <v>0</v>
      </c>
      <c r="D1268" s="8" t="str">
        <f t="shared" si="72"/>
        <v>1759Vigilancia de la salud ambiental</v>
      </c>
      <c r="E1268" s="8" t="s">
        <v>1</v>
      </c>
      <c r="F1268" s="78" t="s">
        <v>245</v>
      </c>
      <c r="G1268" s="78" t="s">
        <v>359</v>
      </c>
      <c r="H1268" s="78" t="s">
        <v>247</v>
      </c>
      <c r="I1268" s="8" t="s">
        <v>248</v>
      </c>
      <c r="J1268" s="8" t="s">
        <v>248</v>
      </c>
      <c r="K1268" s="78" t="s">
        <v>40</v>
      </c>
      <c r="L1268" s="78" t="s">
        <v>244</v>
      </c>
      <c r="M1268" s="8" t="str">
        <f t="shared" si="71"/>
        <v>1759Vigilancia de la salud ambientalSAN CRISTOBALD. MARZO 2025</v>
      </c>
      <c r="N1268" s="125">
        <f t="shared" si="73"/>
        <v>0</v>
      </c>
      <c r="O1268" s="125">
        <f t="shared" si="74"/>
        <v>60112</v>
      </c>
      <c r="P1268" s="125">
        <v>0</v>
      </c>
      <c r="Q1268" s="79">
        <v>30</v>
      </c>
      <c r="R1268" s="96">
        <v>0</v>
      </c>
      <c r="S1268" s="80">
        <v>1803360</v>
      </c>
      <c r="T1268" s="96">
        <v>0</v>
      </c>
      <c r="U1268" s="79">
        <v>29</v>
      </c>
      <c r="V1268" s="96">
        <v>0</v>
      </c>
      <c r="W1268" s="80">
        <v>1743248</v>
      </c>
    </row>
    <row r="1269" spans="2:23" ht="79.900000000000006">
      <c r="B1269" s="78">
        <v>1759</v>
      </c>
      <c r="C1269" s="89" t="s">
        <v>0</v>
      </c>
      <c r="D1269" s="8" t="str">
        <f t="shared" si="72"/>
        <v>1759Vigilancia de la salud ambiental</v>
      </c>
      <c r="E1269" s="8" t="s">
        <v>1</v>
      </c>
      <c r="F1269" s="78" t="s">
        <v>245</v>
      </c>
      <c r="G1269" s="78" t="s">
        <v>359</v>
      </c>
      <c r="H1269" s="78" t="s">
        <v>247</v>
      </c>
      <c r="I1269" s="8" t="s">
        <v>248</v>
      </c>
      <c r="J1269" s="8" t="s">
        <v>248</v>
      </c>
      <c r="K1269" s="78" t="s">
        <v>39</v>
      </c>
      <c r="L1269" s="78" t="s">
        <v>244</v>
      </c>
      <c r="M1269" s="8" t="str">
        <f t="shared" si="71"/>
        <v>1759Vigilancia de la salud ambientalMARTIRESD. MARZO 2025</v>
      </c>
      <c r="N1269" s="125">
        <f t="shared" si="73"/>
        <v>0</v>
      </c>
      <c r="O1269" s="125">
        <f t="shared" si="74"/>
        <v>60112</v>
      </c>
      <c r="P1269" s="125">
        <v>0</v>
      </c>
      <c r="Q1269" s="79">
        <v>150</v>
      </c>
      <c r="R1269" s="96">
        <v>0</v>
      </c>
      <c r="S1269" s="80">
        <v>9016800</v>
      </c>
      <c r="T1269" s="96">
        <v>0</v>
      </c>
      <c r="U1269" s="79">
        <v>125</v>
      </c>
      <c r="V1269" s="96">
        <v>0</v>
      </c>
      <c r="W1269" s="80">
        <v>7514000</v>
      </c>
    </row>
    <row r="1270" spans="2:23" ht="79.900000000000006">
      <c r="B1270" s="78">
        <v>1759</v>
      </c>
      <c r="C1270" s="89" t="s">
        <v>0</v>
      </c>
      <c r="D1270" s="8" t="str">
        <f t="shared" si="72"/>
        <v>1759Vigilancia de la salud ambiental</v>
      </c>
      <c r="E1270" s="8" t="s">
        <v>1</v>
      </c>
      <c r="F1270" s="78" t="s">
        <v>245</v>
      </c>
      <c r="G1270" s="78" t="s">
        <v>359</v>
      </c>
      <c r="H1270" s="78" t="s">
        <v>247</v>
      </c>
      <c r="I1270" s="8" t="s">
        <v>248</v>
      </c>
      <c r="J1270" s="8" t="s">
        <v>248</v>
      </c>
      <c r="K1270" s="78" t="s">
        <v>42</v>
      </c>
      <c r="L1270" s="78" t="s">
        <v>244</v>
      </c>
      <c r="M1270" s="8" t="str">
        <f t="shared" si="71"/>
        <v>1759Vigilancia de la salud ambientalANTONIO NARIÑOD. MARZO 2025</v>
      </c>
      <c r="N1270" s="125">
        <f t="shared" si="73"/>
        <v>0</v>
      </c>
      <c r="O1270" s="125">
        <f t="shared" si="74"/>
        <v>60112</v>
      </c>
      <c r="P1270" s="125">
        <v>0</v>
      </c>
      <c r="Q1270" s="79">
        <v>49</v>
      </c>
      <c r="R1270" s="96">
        <v>0</v>
      </c>
      <c r="S1270" s="80">
        <v>2945488</v>
      </c>
      <c r="T1270" s="96">
        <v>0</v>
      </c>
      <c r="U1270" s="79">
        <v>49</v>
      </c>
      <c r="V1270" s="96">
        <v>0</v>
      </c>
      <c r="W1270" s="80">
        <v>2945488</v>
      </c>
    </row>
    <row r="1271" spans="2:23" ht="79.900000000000006">
      <c r="B1271" s="78">
        <v>1759</v>
      </c>
      <c r="C1271" s="89" t="s">
        <v>0</v>
      </c>
      <c r="D1271" s="8" t="str">
        <f t="shared" si="72"/>
        <v>1759Vigilancia de la salud ambiental</v>
      </c>
      <c r="E1271" s="8" t="s">
        <v>1</v>
      </c>
      <c r="F1271" s="78" t="s">
        <v>245</v>
      </c>
      <c r="G1271" s="78" t="s">
        <v>359</v>
      </c>
      <c r="H1271" s="78" t="s">
        <v>247</v>
      </c>
      <c r="I1271" s="8" t="s">
        <v>248</v>
      </c>
      <c r="J1271" s="8" t="s">
        <v>248</v>
      </c>
      <c r="K1271" s="78" t="s">
        <v>41</v>
      </c>
      <c r="L1271" s="78" t="s">
        <v>244</v>
      </c>
      <c r="M1271" s="8" t="str">
        <f t="shared" si="71"/>
        <v>1759Vigilancia de la salud ambientalRAFAEL URIBE URIBED. MARZO 2025</v>
      </c>
      <c r="N1271" s="125">
        <f t="shared" si="73"/>
        <v>0</v>
      </c>
      <c r="O1271" s="125">
        <f t="shared" si="74"/>
        <v>60112</v>
      </c>
      <c r="P1271" s="125">
        <v>0</v>
      </c>
      <c r="Q1271" s="79">
        <v>36</v>
      </c>
      <c r="R1271" s="96">
        <v>0</v>
      </c>
      <c r="S1271" s="80">
        <v>2164032</v>
      </c>
      <c r="T1271" s="96">
        <v>0</v>
      </c>
      <c r="U1271" s="79">
        <v>29</v>
      </c>
      <c r="V1271" s="96">
        <v>0</v>
      </c>
      <c r="W1271" s="80">
        <v>1743248</v>
      </c>
    </row>
    <row r="1272" spans="2:23" ht="60">
      <c r="B1272" s="78">
        <v>1761</v>
      </c>
      <c r="C1272" s="89" t="s">
        <v>0</v>
      </c>
      <c r="D1272" s="8" t="str">
        <f t="shared" si="72"/>
        <v>1761Vigilancia de la salud ambiental</v>
      </c>
      <c r="E1272" s="8" t="s">
        <v>1</v>
      </c>
      <c r="F1272" s="78" t="s">
        <v>245</v>
      </c>
      <c r="G1272" s="78" t="s">
        <v>360</v>
      </c>
      <c r="H1272" s="78" t="s">
        <v>247</v>
      </c>
      <c r="I1272" s="8" t="s">
        <v>248</v>
      </c>
      <c r="J1272" s="8" t="s">
        <v>248</v>
      </c>
      <c r="K1272" s="78" t="s">
        <v>38</v>
      </c>
      <c r="L1272" s="78" t="s">
        <v>244</v>
      </c>
      <c r="M1272" s="8" t="str">
        <f t="shared" si="71"/>
        <v>1761Vigilancia de la salud ambientalSANTA FED. MARZO 2025</v>
      </c>
      <c r="N1272" s="125">
        <f t="shared" si="73"/>
        <v>0</v>
      </c>
      <c r="O1272" s="125">
        <f t="shared" si="74"/>
        <v>60112</v>
      </c>
      <c r="P1272" s="125">
        <v>0</v>
      </c>
      <c r="Q1272" s="79">
        <v>2</v>
      </c>
      <c r="R1272" s="96">
        <v>0</v>
      </c>
      <c r="S1272" s="80">
        <v>120224</v>
      </c>
      <c r="T1272" s="96">
        <v>0</v>
      </c>
      <c r="U1272" s="79">
        <v>2</v>
      </c>
      <c r="V1272" s="96">
        <v>0</v>
      </c>
      <c r="W1272" s="80">
        <v>120224</v>
      </c>
    </row>
    <row r="1273" spans="2:23" ht="60">
      <c r="B1273" s="78">
        <v>1761</v>
      </c>
      <c r="C1273" s="89" t="s">
        <v>0</v>
      </c>
      <c r="D1273" s="8" t="str">
        <f t="shared" si="72"/>
        <v>1761Vigilancia de la salud ambiental</v>
      </c>
      <c r="E1273" s="8" t="s">
        <v>1</v>
      </c>
      <c r="F1273" s="78" t="s">
        <v>245</v>
      </c>
      <c r="G1273" s="78" t="s">
        <v>360</v>
      </c>
      <c r="H1273" s="78" t="s">
        <v>247</v>
      </c>
      <c r="I1273" s="8" t="s">
        <v>248</v>
      </c>
      <c r="J1273" s="8" t="s">
        <v>248</v>
      </c>
      <c r="K1273" s="78" t="s">
        <v>40</v>
      </c>
      <c r="L1273" s="78" t="s">
        <v>244</v>
      </c>
      <c r="M1273" s="8" t="str">
        <f t="shared" si="71"/>
        <v>1761Vigilancia de la salud ambientalSAN CRISTOBALD. MARZO 2025</v>
      </c>
      <c r="N1273" s="125">
        <f t="shared" si="73"/>
        <v>0</v>
      </c>
      <c r="O1273" s="125">
        <f t="shared" si="74"/>
        <v>60112</v>
      </c>
      <c r="P1273" s="125">
        <v>0</v>
      </c>
      <c r="Q1273" s="79">
        <v>3</v>
      </c>
      <c r="R1273" s="96">
        <v>0</v>
      </c>
      <c r="S1273" s="80">
        <v>180336</v>
      </c>
      <c r="T1273" s="96">
        <v>0</v>
      </c>
      <c r="U1273" s="79">
        <v>3</v>
      </c>
      <c r="V1273" s="96">
        <v>0</v>
      </c>
      <c r="W1273" s="80">
        <v>180336</v>
      </c>
    </row>
    <row r="1274" spans="2:23" ht="60">
      <c r="B1274" s="78">
        <v>1761</v>
      </c>
      <c r="C1274" s="89" t="s">
        <v>0</v>
      </c>
      <c r="D1274" s="8" t="str">
        <f t="shared" si="72"/>
        <v>1761Vigilancia de la salud ambiental</v>
      </c>
      <c r="E1274" s="8" t="s">
        <v>1</v>
      </c>
      <c r="F1274" s="78" t="s">
        <v>245</v>
      </c>
      <c r="G1274" s="78" t="s">
        <v>360</v>
      </c>
      <c r="H1274" s="78" t="s">
        <v>247</v>
      </c>
      <c r="I1274" s="8" t="s">
        <v>248</v>
      </c>
      <c r="J1274" s="8" t="s">
        <v>248</v>
      </c>
      <c r="K1274" s="78" t="s">
        <v>39</v>
      </c>
      <c r="L1274" s="78" t="s">
        <v>244</v>
      </c>
      <c r="M1274" s="8" t="str">
        <f t="shared" si="71"/>
        <v>1761Vigilancia de la salud ambientalMARTIRESD. MARZO 2025</v>
      </c>
      <c r="N1274" s="125">
        <f t="shared" si="73"/>
        <v>0</v>
      </c>
      <c r="O1274" s="125">
        <f t="shared" si="74"/>
        <v>60112</v>
      </c>
      <c r="P1274" s="125">
        <v>0</v>
      </c>
      <c r="Q1274" s="79">
        <v>2</v>
      </c>
      <c r="R1274" s="96">
        <v>0</v>
      </c>
      <c r="S1274" s="80">
        <v>120224</v>
      </c>
      <c r="T1274" s="96">
        <v>0</v>
      </c>
      <c r="U1274" s="79">
        <v>2</v>
      </c>
      <c r="V1274" s="96">
        <v>0</v>
      </c>
      <c r="W1274" s="80">
        <v>120224</v>
      </c>
    </row>
    <row r="1275" spans="2:23" ht="72">
      <c r="B1275" s="78">
        <v>1761</v>
      </c>
      <c r="C1275" s="89" t="s">
        <v>0</v>
      </c>
      <c r="D1275" s="8" t="str">
        <f t="shared" si="72"/>
        <v>1761Vigilancia de la salud ambiental</v>
      </c>
      <c r="E1275" s="8" t="s">
        <v>1</v>
      </c>
      <c r="F1275" s="78" t="s">
        <v>245</v>
      </c>
      <c r="G1275" s="78" t="s">
        <v>360</v>
      </c>
      <c r="H1275" s="78" t="s">
        <v>247</v>
      </c>
      <c r="I1275" s="8" t="s">
        <v>248</v>
      </c>
      <c r="J1275" s="8" t="s">
        <v>248</v>
      </c>
      <c r="K1275" s="78" t="s">
        <v>42</v>
      </c>
      <c r="L1275" s="78" t="s">
        <v>244</v>
      </c>
      <c r="M1275" s="8" t="str">
        <f t="shared" si="71"/>
        <v>1761Vigilancia de la salud ambientalANTONIO NARIÑOD. MARZO 2025</v>
      </c>
      <c r="N1275" s="125">
        <f t="shared" si="73"/>
        <v>0</v>
      </c>
      <c r="O1275" s="125">
        <f t="shared" si="74"/>
        <v>60112</v>
      </c>
      <c r="P1275" s="125">
        <v>0</v>
      </c>
      <c r="Q1275" s="79">
        <v>2</v>
      </c>
      <c r="R1275" s="96">
        <v>0</v>
      </c>
      <c r="S1275" s="80">
        <v>120224</v>
      </c>
      <c r="T1275" s="96">
        <v>0</v>
      </c>
      <c r="U1275" s="79">
        <v>2</v>
      </c>
      <c r="V1275" s="96">
        <v>0</v>
      </c>
      <c r="W1275" s="80">
        <v>120224</v>
      </c>
    </row>
    <row r="1276" spans="2:23" ht="60">
      <c r="B1276" s="78">
        <v>1761</v>
      </c>
      <c r="C1276" s="89" t="s">
        <v>0</v>
      </c>
      <c r="D1276" s="8" t="str">
        <f t="shared" si="72"/>
        <v>1761Vigilancia de la salud ambiental</v>
      </c>
      <c r="E1276" s="8" t="s">
        <v>1</v>
      </c>
      <c r="F1276" s="78" t="s">
        <v>245</v>
      </c>
      <c r="G1276" s="78" t="s">
        <v>360</v>
      </c>
      <c r="H1276" s="78" t="s">
        <v>247</v>
      </c>
      <c r="I1276" s="8" t="s">
        <v>248</v>
      </c>
      <c r="J1276" s="8" t="s">
        <v>248</v>
      </c>
      <c r="K1276" s="78" t="s">
        <v>30</v>
      </c>
      <c r="L1276" s="78" t="s">
        <v>244</v>
      </c>
      <c r="M1276" s="8" t="str">
        <f t="shared" si="71"/>
        <v>1761Vigilancia de la salud ambientalCANDELARIAD. MARZO 2025</v>
      </c>
      <c r="N1276" s="125">
        <f t="shared" si="73"/>
        <v>0</v>
      </c>
      <c r="O1276" s="125">
        <f t="shared" si="74"/>
        <v>60112</v>
      </c>
      <c r="P1276" s="125">
        <v>0</v>
      </c>
      <c r="Q1276" s="79">
        <v>1</v>
      </c>
      <c r="R1276" s="96">
        <v>0</v>
      </c>
      <c r="S1276" s="80">
        <v>60112</v>
      </c>
      <c r="T1276" s="96">
        <v>0</v>
      </c>
      <c r="U1276" s="79">
        <v>1</v>
      </c>
      <c r="V1276" s="96">
        <v>0</v>
      </c>
      <c r="W1276" s="80">
        <v>60112</v>
      </c>
    </row>
    <row r="1277" spans="2:23" ht="72">
      <c r="B1277" s="78">
        <v>1761</v>
      </c>
      <c r="C1277" s="89" t="s">
        <v>0</v>
      </c>
      <c r="D1277" s="8" t="str">
        <f t="shared" si="72"/>
        <v>1761Vigilancia de la salud ambiental</v>
      </c>
      <c r="E1277" s="8" t="s">
        <v>1</v>
      </c>
      <c r="F1277" s="78" t="s">
        <v>245</v>
      </c>
      <c r="G1277" s="78" t="s">
        <v>360</v>
      </c>
      <c r="H1277" s="78" t="s">
        <v>247</v>
      </c>
      <c r="I1277" s="8" t="s">
        <v>248</v>
      </c>
      <c r="J1277" s="8" t="s">
        <v>248</v>
      </c>
      <c r="K1277" s="78" t="s">
        <v>41</v>
      </c>
      <c r="L1277" s="78" t="s">
        <v>244</v>
      </c>
      <c r="M1277" s="8" t="str">
        <f t="shared" si="71"/>
        <v>1761Vigilancia de la salud ambientalRAFAEL URIBE URIBED. MARZO 2025</v>
      </c>
      <c r="N1277" s="125">
        <f t="shared" si="73"/>
        <v>0</v>
      </c>
      <c r="O1277" s="125">
        <f t="shared" si="74"/>
        <v>60112</v>
      </c>
      <c r="P1277" s="125">
        <v>0</v>
      </c>
      <c r="Q1277" s="79">
        <v>5</v>
      </c>
      <c r="R1277" s="96">
        <v>0</v>
      </c>
      <c r="S1277" s="80">
        <v>300560</v>
      </c>
      <c r="T1277" s="96">
        <v>0</v>
      </c>
      <c r="U1277" s="79">
        <v>3</v>
      </c>
      <c r="V1277" s="96">
        <v>0</v>
      </c>
      <c r="W1277" s="80">
        <v>180336</v>
      </c>
    </row>
    <row r="1278" spans="2:23" ht="60">
      <c r="B1278" s="78">
        <v>1762</v>
      </c>
      <c r="C1278" s="89" t="s">
        <v>0</v>
      </c>
      <c r="D1278" s="8" t="str">
        <f t="shared" si="72"/>
        <v>1762Vigilancia de la salud ambiental</v>
      </c>
      <c r="E1278" s="8" t="s">
        <v>1</v>
      </c>
      <c r="F1278" s="78" t="s">
        <v>245</v>
      </c>
      <c r="G1278" s="78" t="s">
        <v>361</v>
      </c>
      <c r="H1278" s="78" t="s">
        <v>247</v>
      </c>
      <c r="I1278" s="8" t="s">
        <v>248</v>
      </c>
      <c r="J1278" s="8" t="s">
        <v>248</v>
      </c>
      <c r="K1278" s="78" t="s">
        <v>38</v>
      </c>
      <c r="L1278" s="78" t="s">
        <v>244</v>
      </c>
      <c r="M1278" s="8" t="str">
        <f t="shared" si="71"/>
        <v>1762Vigilancia de la salud ambientalSANTA FED. MARZO 2025</v>
      </c>
      <c r="N1278" s="125">
        <f t="shared" si="73"/>
        <v>0</v>
      </c>
      <c r="O1278" s="125">
        <f t="shared" si="74"/>
        <v>0</v>
      </c>
      <c r="P1278" s="125">
        <v>0</v>
      </c>
      <c r="Q1278" s="79">
        <v>0</v>
      </c>
      <c r="R1278" s="96">
        <v>0</v>
      </c>
      <c r="S1278" s="80">
        <v>0</v>
      </c>
      <c r="T1278" s="96">
        <v>0</v>
      </c>
      <c r="U1278" s="79">
        <v>0</v>
      </c>
      <c r="V1278" s="96">
        <v>0</v>
      </c>
      <c r="W1278" s="80">
        <v>0</v>
      </c>
    </row>
    <row r="1279" spans="2:23" ht="60">
      <c r="B1279" s="78">
        <v>1762</v>
      </c>
      <c r="C1279" s="89" t="s">
        <v>0</v>
      </c>
      <c r="D1279" s="8" t="str">
        <f t="shared" si="72"/>
        <v>1762Vigilancia de la salud ambiental</v>
      </c>
      <c r="E1279" s="8" t="s">
        <v>1</v>
      </c>
      <c r="F1279" s="78" t="s">
        <v>245</v>
      </c>
      <c r="G1279" s="78" t="s">
        <v>361</v>
      </c>
      <c r="H1279" s="78" t="s">
        <v>247</v>
      </c>
      <c r="I1279" s="8" t="s">
        <v>248</v>
      </c>
      <c r="J1279" s="8" t="s">
        <v>248</v>
      </c>
      <c r="K1279" s="78" t="s">
        <v>40</v>
      </c>
      <c r="L1279" s="78" t="s">
        <v>244</v>
      </c>
      <c r="M1279" s="8" t="str">
        <f t="shared" si="71"/>
        <v>1762Vigilancia de la salud ambientalSAN CRISTOBALD. MARZO 2025</v>
      </c>
      <c r="N1279" s="125">
        <f t="shared" si="73"/>
        <v>0</v>
      </c>
      <c r="O1279" s="125">
        <f t="shared" si="74"/>
        <v>90168</v>
      </c>
      <c r="P1279" s="125">
        <v>0</v>
      </c>
      <c r="Q1279" s="79">
        <v>5</v>
      </c>
      <c r="R1279" s="96">
        <v>0</v>
      </c>
      <c r="S1279" s="80">
        <v>450840</v>
      </c>
      <c r="T1279" s="96">
        <v>0</v>
      </c>
      <c r="U1279" s="79">
        <v>5</v>
      </c>
      <c r="V1279" s="96">
        <v>0</v>
      </c>
      <c r="W1279" s="80">
        <v>450840</v>
      </c>
    </row>
    <row r="1280" spans="2:23" ht="72">
      <c r="B1280" s="78">
        <v>1762</v>
      </c>
      <c r="C1280" s="89" t="s">
        <v>0</v>
      </c>
      <c r="D1280" s="8" t="str">
        <f t="shared" si="72"/>
        <v>1762Vigilancia de la salud ambiental</v>
      </c>
      <c r="E1280" s="8" t="s">
        <v>1</v>
      </c>
      <c r="F1280" s="78" t="s">
        <v>245</v>
      </c>
      <c r="G1280" s="78" t="s">
        <v>361</v>
      </c>
      <c r="H1280" s="78" t="s">
        <v>247</v>
      </c>
      <c r="I1280" s="8" t="s">
        <v>248</v>
      </c>
      <c r="J1280" s="8" t="s">
        <v>248</v>
      </c>
      <c r="K1280" s="78" t="s">
        <v>42</v>
      </c>
      <c r="L1280" s="78" t="s">
        <v>244</v>
      </c>
      <c r="M1280" s="8" t="str">
        <f t="shared" si="71"/>
        <v>1762Vigilancia de la salud ambientalANTONIO NARIÑOD. MARZO 2025</v>
      </c>
      <c r="N1280" s="125">
        <f t="shared" si="73"/>
        <v>0</v>
      </c>
      <c r="O1280" s="125">
        <f t="shared" si="74"/>
        <v>90168</v>
      </c>
      <c r="P1280" s="125">
        <v>0</v>
      </c>
      <c r="Q1280" s="79">
        <v>1</v>
      </c>
      <c r="R1280" s="96">
        <v>0</v>
      </c>
      <c r="S1280" s="80">
        <v>90168</v>
      </c>
      <c r="T1280" s="96">
        <v>0</v>
      </c>
      <c r="U1280" s="79">
        <v>1</v>
      </c>
      <c r="V1280" s="96">
        <v>0</v>
      </c>
      <c r="W1280" s="80">
        <v>90168</v>
      </c>
    </row>
    <row r="1281" spans="2:23" ht="72">
      <c r="B1281" s="78">
        <v>1762</v>
      </c>
      <c r="C1281" s="89" t="s">
        <v>0</v>
      </c>
      <c r="D1281" s="8" t="str">
        <f t="shared" si="72"/>
        <v>1762Vigilancia de la salud ambiental</v>
      </c>
      <c r="E1281" s="8" t="s">
        <v>1</v>
      </c>
      <c r="F1281" s="78" t="s">
        <v>245</v>
      </c>
      <c r="G1281" s="78" t="s">
        <v>361</v>
      </c>
      <c r="H1281" s="78" t="s">
        <v>247</v>
      </c>
      <c r="I1281" s="8" t="s">
        <v>248</v>
      </c>
      <c r="J1281" s="8" t="s">
        <v>248</v>
      </c>
      <c r="K1281" s="78" t="s">
        <v>41</v>
      </c>
      <c r="L1281" s="78" t="s">
        <v>244</v>
      </c>
      <c r="M1281" s="8" t="str">
        <f t="shared" si="71"/>
        <v>1762Vigilancia de la salud ambientalRAFAEL URIBE URIBED. MARZO 2025</v>
      </c>
      <c r="N1281" s="125">
        <f t="shared" si="73"/>
        <v>0</v>
      </c>
      <c r="O1281" s="125">
        <f t="shared" si="74"/>
        <v>90168</v>
      </c>
      <c r="P1281" s="125">
        <v>0</v>
      </c>
      <c r="Q1281" s="79">
        <v>1</v>
      </c>
      <c r="R1281" s="96">
        <v>0</v>
      </c>
      <c r="S1281" s="80">
        <v>90168</v>
      </c>
      <c r="T1281" s="96">
        <v>0</v>
      </c>
      <c r="U1281" s="79">
        <v>1</v>
      </c>
      <c r="V1281" s="96">
        <v>0</v>
      </c>
      <c r="W1281" s="80">
        <v>90168</v>
      </c>
    </row>
    <row r="1282" spans="2:23" ht="68.45">
      <c r="B1282" s="78">
        <v>1763</v>
      </c>
      <c r="C1282" s="89" t="s">
        <v>0</v>
      </c>
      <c r="D1282" s="8" t="str">
        <f t="shared" si="72"/>
        <v>1763Vigilancia de la salud ambiental</v>
      </c>
      <c r="E1282" s="8" t="s">
        <v>1</v>
      </c>
      <c r="F1282" s="78" t="s">
        <v>266</v>
      </c>
      <c r="G1282" s="78" t="s">
        <v>362</v>
      </c>
      <c r="H1282" s="78" t="s">
        <v>247</v>
      </c>
      <c r="I1282" s="8" t="s">
        <v>248</v>
      </c>
      <c r="J1282" s="8" t="s">
        <v>248</v>
      </c>
      <c r="K1282" s="78" t="s">
        <v>38</v>
      </c>
      <c r="L1282" s="78" t="s">
        <v>244</v>
      </c>
      <c r="M1282" s="8" t="str">
        <f t="shared" si="71"/>
        <v>1763Vigilancia de la salud ambientalSANTA FED. MARZO 2025</v>
      </c>
      <c r="N1282" s="125">
        <f t="shared" si="73"/>
        <v>0</v>
      </c>
      <c r="O1282" s="125">
        <f t="shared" si="74"/>
        <v>0</v>
      </c>
      <c r="P1282" s="125">
        <v>0</v>
      </c>
      <c r="Q1282" s="79">
        <v>0</v>
      </c>
      <c r="R1282" s="96">
        <v>0</v>
      </c>
      <c r="S1282" s="80">
        <v>0</v>
      </c>
      <c r="T1282" s="96">
        <v>0</v>
      </c>
      <c r="U1282" s="79">
        <v>0</v>
      </c>
      <c r="V1282" s="96">
        <v>0</v>
      </c>
      <c r="W1282" s="80">
        <v>0</v>
      </c>
    </row>
    <row r="1283" spans="2:23" ht="60">
      <c r="B1283" s="78">
        <v>1767</v>
      </c>
      <c r="C1283" s="89" t="s">
        <v>0</v>
      </c>
      <c r="D1283" s="8" t="str">
        <f t="shared" si="72"/>
        <v>1767Vigilancia de la salud ambiental</v>
      </c>
      <c r="E1283" s="8" t="s">
        <v>1</v>
      </c>
      <c r="F1283" s="78" t="s">
        <v>256</v>
      </c>
      <c r="G1283" s="78" t="s">
        <v>363</v>
      </c>
      <c r="H1283" s="78" t="s">
        <v>247</v>
      </c>
      <c r="I1283" s="8" t="s">
        <v>248</v>
      </c>
      <c r="J1283" s="8" t="s">
        <v>248</v>
      </c>
      <c r="K1283" s="78" t="s">
        <v>39</v>
      </c>
      <c r="L1283" s="78" t="s">
        <v>244</v>
      </c>
      <c r="M1283" s="8" t="str">
        <f t="shared" ref="M1283:M1346" si="75">+D1283&amp;K1283&amp;L1283</f>
        <v>1767Vigilancia de la salud ambientalMARTIRESD. MARZO 2025</v>
      </c>
      <c r="N1283" s="125">
        <f t="shared" si="73"/>
        <v>0</v>
      </c>
      <c r="O1283" s="125">
        <f t="shared" si="74"/>
        <v>360672</v>
      </c>
      <c r="P1283" s="125">
        <v>0</v>
      </c>
      <c r="Q1283" s="79">
        <v>1</v>
      </c>
      <c r="R1283" s="96">
        <v>0</v>
      </c>
      <c r="S1283" s="80">
        <v>360672</v>
      </c>
      <c r="T1283" s="96">
        <v>0</v>
      </c>
      <c r="U1283" s="79">
        <v>1</v>
      </c>
      <c r="V1283" s="96">
        <v>0</v>
      </c>
      <c r="W1283" s="80">
        <v>360672</v>
      </c>
    </row>
    <row r="1284" spans="2:23" ht="72">
      <c r="B1284" s="78">
        <v>1767</v>
      </c>
      <c r="C1284" s="89" t="s">
        <v>0</v>
      </c>
      <c r="D1284" s="8" t="str">
        <f t="shared" ref="D1284:D1347" si="76">+B1284&amp;C1284</f>
        <v>1767Vigilancia de la salud ambiental</v>
      </c>
      <c r="E1284" s="8" t="s">
        <v>1</v>
      </c>
      <c r="F1284" s="78" t="s">
        <v>256</v>
      </c>
      <c r="G1284" s="78" t="s">
        <v>363</v>
      </c>
      <c r="H1284" s="78" t="s">
        <v>247</v>
      </c>
      <c r="I1284" s="8" t="s">
        <v>248</v>
      </c>
      <c r="J1284" s="8" t="s">
        <v>248</v>
      </c>
      <c r="K1284" s="78" t="s">
        <v>41</v>
      </c>
      <c r="L1284" s="78" t="s">
        <v>244</v>
      </c>
      <c r="M1284" s="8" t="str">
        <f t="shared" si="75"/>
        <v>1767Vigilancia de la salud ambientalRAFAEL URIBE URIBED. MARZO 2025</v>
      </c>
      <c r="N1284" s="125">
        <f t="shared" si="73"/>
        <v>0</v>
      </c>
      <c r="O1284" s="125">
        <f t="shared" si="74"/>
        <v>0</v>
      </c>
      <c r="P1284" s="125">
        <v>0</v>
      </c>
      <c r="Q1284" s="79">
        <v>0</v>
      </c>
      <c r="R1284" s="96">
        <v>0</v>
      </c>
      <c r="S1284" s="80">
        <v>0</v>
      </c>
      <c r="T1284" s="96">
        <v>0</v>
      </c>
      <c r="U1284" s="79">
        <v>0</v>
      </c>
      <c r="V1284" s="96">
        <v>0</v>
      </c>
      <c r="W1284" s="80">
        <v>0</v>
      </c>
    </row>
    <row r="1285" spans="2:23" ht="72">
      <c r="B1285" s="78">
        <v>1201</v>
      </c>
      <c r="C1285" s="89" t="s">
        <v>0</v>
      </c>
      <c r="D1285" s="8" t="str">
        <f t="shared" si="76"/>
        <v>1201Vigilancia de la salud ambiental</v>
      </c>
      <c r="E1285" s="8" t="s">
        <v>1</v>
      </c>
      <c r="F1285" s="78" t="s">
        <v>277</v>
      </c>
      <c r="G1285" s="78" t="s">
        <v>325</v>
      </c>
      <c r="H1285" s="78" t="s">
        <v>247</v>
      </c>
      <c r="I1285" s="8" t="s">
        <v>248</v>
      </c>
      <c r="J1285" s="8" t="s">
        <v>248</v>
      </c>
      <c r="K1285" s="78" t="s">
        <v>42</v>
      </c>
      <c r="L1285" s="78" t="s">
        <v>244</v>
      </c>
      <c r="M1285" s="8" t="str">
        <f t="shared" si="75"/>
        <v>1201Vigilancia de la salud ambientalANTONIO NARIÑOD. MARZO 2025</v>
      </c>
      <c r="N1285" s="125">
        <f t="shared" si="73"/>
        <v>0</v>
      </c>
      <c r="O1285" s="125">
        <f t="shared" si="74"/>
        <v>25631505</v>
      </c>
      <c r="P1285" s="125">
        <v>0</v>
      </c>
      <c r="Q1285" s="79">
        <v>1</v>
      </c>
      <c r="R1285" s="96">
        <v>0</v>
      </c>
      <c r="S1285" s="80">
        <v>25631505</v>
      </c>
      <c r="T1285" s="96">
        <v>0</v>
      </c>
      <c r="U1285" s="79">
        <v>1</v>
      </c>
      <c r="V1285" s="96">
        <v>0</v>
      </c>
      <c r="W1285" s="80">
        <v>25631505</v>
      </c>
    </row>
    <row r="1286" spans="2:23" ht="60">
      <c r="B1286" s="78">
        <v>1254</v>
      </c>
      <c r="C1286" s="89" t="s">
        <v>0</v>
      </c>
      <c r="D1286" s="8" t="str">
        <f t="shared" si="76"/>
        <v>1254Vigilancia de la salud ambiental</v>
      </c>
      <c r="E1286" s="8" t="s">
        <v>1</v>
      </c>
      <c r="F1286" s="78" t="s">
        <v>277</v>
      </c>
      <c r="G1286" s="78" t="s">
        <v>335</v>
      </c>
      <c r="H1286" s="78" t="s">
        <v>247</v>
      </c>
      <c r="I1286" s="8" t="s">
        <v>248</v>
      </c>
      <c r="J1286" s="8" t="s">
        <v>248</v>
      </c>
      <c r="K1286" s="78" t="s">
        <v>39</v>
      </c>
      <c r="L1286" s="78" t="s">
        <v>244</v>
      </c>
      <c r="M1286" s="8" t="str">
        <f t="shared" si="75"/>
        <v>1254Vigilancia de la salud ambientalMARTIRESD. MARZO 2025</v>
      </c>
      <c r="N1286" s="125">
        <f t="shared" si="73"/>
        <v>0</v>
      </c>
      <c r="O1286" s="125">
        <f t="shared" si="74"/>
        <v>157216</v>
      </c>
      <c r="P1286" s="125">
        <v>0</v>
      </c>
      <c r="Q1286" s="79">
        <v>1</v>
      </c>
      <c r="R1286" s="96">
        <v>0</v>
      </c>
      <c r="S1286" s="80">
        <v>157216</v>
      </c>
      <c r="T1286" s="96">
        <v>0</v>
      </c>
      <c r="U1286" s="79">
        <v>1</v>
      </c>
      <c r="V1286" s="96">
        <v>0</v>
      </c>
      <c r="W1286" s="80">
        <v>157216</v>
      </c>
    </row>
    <row r="1287" spans="2:23" ht="60">
      <c r="B1287" s="78">
        <v>1155</v>
      </c>
      <c r="C1287" s="89" t="s">
        <v>0</v>
      </c>
      <c r="D1287" s="8" t="str">
        <f t="shared" si="76"/>
        <v>1155Vigilancia de la salud ambiental</v>
      </c>
      <c r="E1287" s="8" t="s">
        <v>1</v>
      </c>
      <c r="F1287" s="78" t="s">
        <v>277</v>
      </c>
      <c r="G1287" s="78" t="s">
        <v>322</v>
      </c>
      <c r="H1287" s="78" t="s">
        <v>247</v>
      </c>
      <c r="I1287" s="8" t="s">
        <v>248</v>
      </c>
      <c r="J1287" s="8" t="s">
        <v>248</v>
      </c>
      <c r="K1287" s="78" t="s">
        <v>39</v>
      </c>
      <c r="L1287" s="78" t="s">
        <v>244</v>
      </c>
      <c r="M1287" s="8" t="str">
        <f t="shared" si="75"/>
        <v>1155Vigilancia de la salud ambientalMARTIRESD. MARZO 2025</v>
      </c>
      <c r="N1287" s="125">
        <f t="shared" si="73"/>
        <v>0</v>
      </c>
      <c r="O1287" s="125">
        <f t="shared" si="74"/>
        <v>16901187</v>
      </c>
      <c r="P1287" s="125">
        <v>0</v>
      </c>
      <c r="Q1287" s="79">
        <v>1</v>
      </c>
      <c r="R1287" s="96">
        <v>0</v>
      </c>
      <c r="S1287" s="80">
        <v>16901187</v>
      </c>
      <c r="T1287" s="96">
        <v>0</v>
      </c>
      <c r="U1287" s="79">
        <v>1</v>
      </c>
      <c r="V1287" s="96">
        <v>0</v>
      </c>
      <c r="W1287" s="80">
        <v>16901187</v>
      </c>
    </row>
    <row r="1288" spans="2:23" ht="68.45">
      <c r="B1288" s="78">
        <v>1251</v>
      </c>
      <c r="C1288" s="89" t="s">
        <v>0</v>
      </c>
      <c r="D1288" s="8" t="str">
        <f t="shared" si="76"/>
        <v>1251Vigilancia de la salud ambiental</v>
      </c>
      <c r="E1288" s="8" t="s">
        <v>1</v>
      </c>
      <c r="F1288" s="78" t="s">
        <v>277</v>
      </c>
      <c r="G1288" s="78" t="s">
        <v>333</v>
      </c>
      <c r="H1288" s="78" t="s">
        <v>247</v>
      </c>
      <c r="I1288" s="8" t="s">
        <v>248</v>
      </c>
      <c r="J1288" s="8" t="s">
        <v>248</v>
      </c>
      <c r="K1288" s="78" t="s">
        <v>38</v>
      </c>
      <c r="L1288" s="78" t="s">
        <v>244</v>
      </c>
      <c r="M1288" s="8" t="str">
        <f t="shared" si="75"/>
        <v>1251Vigilancia de la salud ambientalSANTA FED. MARZO 2025</v>
      </c>
      <c r="N1288" s="125">
        <f t="shared" si="73"/>
        <v>0</v>
      </c>
      <c r="O1288" s="125">
        <f t="shared" si="74"/>
        <v>1491240</v>
      </c>
      <c r="P1288" s="125">
        <v>0</v>
      </c>
      <c r="Q1288" s="79">
        <v>2</v>
      </c>
      <c r="R1288" s="96">
        <v>0</v>
      </c>
      <c r="S1288" s="80">
        <v>2982480</v>
      </c>
      <c r="T1288" s="96">
        <v>0</v>
      </c>
      <c r="U1288" s="79">
        <v>2</v>
      </c>
      <c r="V1288" s="96">
        <v>0</v>
      </c>
      <c r="W1288" s="80">
        <v>2982480</v>
      </c>
    </row>
    <row r="1289" spans="2:23" ht="68.45">
      <c r="B1289" s="78">
        <v>1251</v>
      </c>
      <c r="C1289" s="89" t="s">
        <v>0</v>
      </c>
      <c r="D1289" s="8" t="str">
        <f t="shared" si="76"/>
        <v>1251Vigilancia de la salud ambiental</v>
      </c>
      <c r="E1289" s="8" t="s">
        <v>1</v>
      </c>
      <c r="F1289" s="78" t="s">
        <v>277</v>
      </c>
      <c r="G1289" s="78" t="s">
        <v>333</v>
      </c>
      <c r="H1289" s="78" t="s">
        <v>247</v>
      </c>
      <c r="I1289" s="8" t="s">
        <v>248</v>
      </c>
      <c r="J1289" s="8" t="s">
        <v>248</v>
      </c>
      <c r="K1289" s="78" t="s">
        <v>40</v>
      </c>
      <c r="L1289" s="78" t="s">
        <v>244</v>
      </c>
      <c r="M1289" s="8" t="str">
        <f t="shared" si="75"/>
        <v>1251Vigilancia de la salud ambientalSAN CRISTOBALD. MARZO 2025</v>
      </c>
      <c r="N1289" s="125">
        <f t="shared" si="73"/>
        <v>0</v>
      </c>
      <c r="O1289" s="125">
        <f t="shared" si="74"/>
        <v>1491240</v>
      </c>
      <c r="P1289" s="125">
        <v>0</v>
      </c>
      <c r="Q1289" s="79">
        <v>1</v>
      </c>
      <c r="R1289" s="96">
        <v>0</v>
      </c>
      <c r="S1289" s="80">
        <v>1491240</v>
      </c>
      <c r="T1289" s="96">
        <v>0</v>
      </c>
      <c r="U1289" s="79">
        <v>1</v>
      </c>
      <c r="V1289" s="96">
        <v>0</v>
      </c>
      <c r="W1289" s="80">
        <v>1491240</v>
      </c>
    </row>
    <row r="1290" spans="2:23" ht="72">
      <c r="B1290" s="78">
        <v>1204</v>
      </c>
      <c r="C1290" s="89" t="s">
        <v>0</v>
      </c>
      <c r="D1290" s="8" t="str">
        <f t="shared" si="76"/>
        <v>1204Vigilancia de la salud ambiental</v>
      </c>
      <c r="E1290" s="8" t="s">
        <v>1</v>
      </c>
      <c r="F1290" s="78" t="s">
        <v>277</v>
      </c>
      <c r="G1290" s="78" t="s">
        <v>326</v>
      </c>
      <c r="H1290" s="78" t="s">
        <v>247</v>
      </c>
      <c r="I1290" s="8" t="s">
        <v>248</v>
      </c>
      <c r="J1290" s="8" t="s">
        <v>248</v>
      </c>
      <c r="K1290" s="78" t="s">
        <v>42</v>
      </c>
      <c r="L1290" s="78" t="s">
        <v>244</v>
      </c>
      <c r="M1290" s="8" t="str">
        <f t="shared" si="75"/>
        <v>1204Vigilancia de la salud ambientalANTONIO NARIÑOD. MARZO 2025</v>
      </c>
      <c r="N1290" s="125">
        <f t="shared" si="73"/>
        <v>0</v>
      </c>
      <c r="O1290" s="125">
        <f t="shared" si="74"/>
        <v>2982480</v>
      </c>
      <c r="P1290" s="125">
        <v>0</v>
      </c>
      <c r="Q1290" s="79">
        <v>1</v>
      </c>
      <c r="R1290" s="96">
        <v>0</v>
      </c>
      <c r="S1290" s="80">
        <v>2982480</v>
      </c>
      <c r="T1290" s="96">
        <v>0</v>
      </c>
      <c r="U1290" s="79">
        <v>1</v>
      </c>
      <c r="V1290" s="96">
        <v>0</v>
      </c>
      <c r="W1290" s="80">
        <v>2982480</v>
      </c>
    </row>
    <row r="1291" spans="2:23" ht="60">
      <c r="B1291" s="78">
        <v>1777</v>
      </c>
      <c r="C1291" s="89" t="s">
        <v>0</v>
      </c>
      <c r="D1291" s="8" t="str">
        <f t="shared" si="76"/>
        <v>1777Vigilancia de la salud ambiental</v>
      </c>
      <c r="E1291" s="8" t="s">
        <v>1</v>
      </c>
      <c r="F1291" s="78" t="s">
        <v>245</v>
      </c>
      <c r="G1291" s="78" t="s">
        <v>365</v>
      </c>
      <c r="H1291" s="78" t="s">
        <v>247</v>
      </c>
      <c r="I1291" s="8" t="s">
        <v>248</v>
      </c>
      <c r="J1291" s="8" t="s">
        <v>248</v>
      </c>
      <c r="K1291" s="78" t="s">
        <v>39</v>
      </c>
      <c r="L1291" s="78" t="s">
        <v>244</v>
      </c>
      <c r="M1291" s="8" t="str">
        <f t="shared" si="75"/>
        <v>1777Vigilancia de la salud ambientalMARTIRESD. MARZO 2025</v>
      </c>
      <c r="N1291" s="125">
        <f t="shared" si="73"/>
        <v>0</v>
      </c>
      <c r="O1291" s="125">
        <f t="shared" si="74"/>
        <v>0</v>
      </c>
      <c r="P1291" s="125">
        <v>0</v>
      </c>
      <c r="Q1291" s="79">
        <v>0</v>
      </c>
      <c r="R1291" s="96">
        <v>0</v>
      </c>
      <c r="S1291" s="80">
        <v>0</v>
      </c>
      <c r="T1291" s="96">
        <v>0</v>
      </c>
      <c r="U1291" s="79">
        <v>0</v>
      </c>
      <c r="V1291" s="96">
        <v>0</v>
      </c>
      <c r="W1291" s="80">
        <v>0</v>
      </c>
    </row>
    <row r="1292" spans="2:23" ht="60">
      <c r="B1292" s="78">
        <v>1780</v>
      </c>
      <c r="C1292" s="89" t="s">
        <v>0</v>
      </c>
      <c r="D1292" s="8" t="str">
        <f t="shared" si="76"/>
        <v>1780Vigilancia de la salud ambiental</v>
      </c>
      <c r="E1292" s="8" t="s">
        <v>1</v>
      </c>
      <c r="F1292" s="78" t="s">
        <v>277</v>
      </c>
      <c r="G1292" s="78" t="s">
        <v>366</v>
      </c>
      <c r="H1292" s="78" t="s">
        <v>247</v>
      </c>
      <c r="I1292" s="8" t="s">
        <v>248</v>
      </c>
      <c r="J1292" s="8" t="s">
        <v>248</v>
      </c>
      <c r="K1292" s="78" t="s">
        <v>40</v>
      </c>
      <c r="L1292" s="78" t="s">
        <v>244</v>
      </c>
      <c r="M1292" s="8" t="str">
        <f t="shared" si="75"/>
        <v>1780Vigilancia de la salud ambientalSAN CRISTOBALD. MARZO 2025</v>
      </c>
      <c r="N1292" s="125">
        <f t="shared" si="73"/>
        <v>0</v>
      </c>
      <c r="O1292" s="125">
        <f t="shared" si="74"/>
        <v>0</v>
      </c>
      <c r="P1292" s="125">
        <v>0</v>
      </c>
      <c r="Q1292" s="79">
        <v>0</v>
      </c>
      <c r="R1292" s="96">
        <v>0</v>
      </c>
      <c r="S1292" s="80">
        <v>0</v>
      </c>
      <c r="T1292" s="96">
        <v>0</v>
      </c>
      <c r="U1292" s="79">
        <v>0</v>
      </c>
      <c r="V1292" s="96">
        <v>0</v>
      </c>
      <c r="W1292" s="80">
        <v>0</v>
      </c>
    </row>
    <row r="1293" spans="2:23" ht="60">
      <c r="B1293" s="78">
        <v>1780</v>
      </c>
      <c r="C1293" s="89" t="s">
        <v>0</v>
      </c>
      <c r="D1293" s="8" t="str">
        <f t="shared" si="76"/>
        <v>1780Vigilancia de la salud ambiental</v>
      </c>
      <c r="E1293" s="8" t="s">
        <v>1</v>
      </c>
      <c r="F1293" s="78" t="s">
        <v>277</v>
      </c>
      <c r="G1293" s="78" t="s">
        <v>366</v>
      </c>
      <c r="H1293" s="78" t="s">
        <v>247</v>
      </c>
      <c r="I1293" s="8" t="s">
        <v>248</v>
      </c>
      <c r="J1293" s="8" t="s">
        <v>248</v>
      </c>
      <c r="K1293" s="78" t="s">
        <v>39</v>
      </c>
      <c r="L1293" s="78" t="s">
        <v>244</v>
      </c>
      <c r="M1293" s="8" t="str">
        <f t="shared" si="75"/>
        <v>1780Vigilancia de la salud ambientalMARTIRESD. MARZO 2025</v>
      </c>
      <c r="N1293" s="125">
        <f t="shared" si="73"/>
        <v>0</v>
      </c>
      <c r="O1293" s="125">
        <f t="shared" si="74"/>
        <v>0</v>
      </c>
      <c r="P1293" s="125">
        <v>0</v>
      </c>
      <c r="Q1293" s="79">
        <v>0</v>
      </c>
      <c r="R1293" s="96">
        <v>0</v>
      </c>
      <c r="S1293" s="80">
        <v>0</v>
      </c>
      <c r="T1293" s="96">
        <v>0</v>
      </c>
      <c r="U1293" s="79">
        <v>0</v>
      </c>
      <c r="V1293" s="96">
        <v>0</v>
      </c>
      <c r="W1293" s="80">
        <v>0</v>
      </c>
    </row>
    <row r="1294" spans="2:23" ht="72">
      <c r="B1294" s="78">
        <v>1780</v>
      </c>
      <c r="C1294" s="89" t="s">
        <v>0</v>
      </c>
      <c r="D1294" s="8" t="str">
        <f t="shared" si="76"/>
        <v>1780Vigilancia de la salud ambiental</v>
      </c>
      <c r="E1294" s="8" t="s">
        <v>1</v>
      </c>
      <c r="F1294" s="78" t="s">
        <v>277</v>
      </c>
      <c r="G1294" s="78" t="s">
        <v>366</v>
      </c>
      <c r="H1294" s="78" t="s">
        <v>247</v>
      </c>
      <c r="I1294" s="8" t="s">
        <v>248</v>
      </c>
      <c r="J1294" s="8" t="s">
        <v>248</v>
      </c>
      <c r="K1294" s="78" t="s">
        <v>42</v>
      </c>
      <c r="L1294" s="78" t="s">
        <v>244</v>
      </c>
      <c r="M1294" s="8" t="str">
        <f t="shared" si="75"/>
        <v>1780Vigilancia de la salud ambientalANTONIO NARIÑOD. MARZO 2025</v>
      </c>
      <c r="N1294" s="125">
        <f t="shared" si="73"/>
        <v>0</v>
      </c>
      <c r="O1294" s="125">
        <f t="shared" si="74"/>
        <v>0</v>
      </c>
      <c r="P1294" s="125">
        <v>0</v>
      </c>
      <c r="Q1294" s="79">
        <v>0</v>
      </c>
      <c r="R1294" s="96">
        <v>0</v>
      </c>
      <c r="S1294" s="80">
        <v>0</v>
      </c>
      <c r="T1294" s="96">
        <v>0</v>
      </c>
      <c r="U1294" s="79">
        <v>0</v>
      </c>
      <c r="V1294" s="96">
        <v>0</v>
      </c>
      <c r="W1294" s="80">
        <v>0</v>
      </c>
    </row>
    <row r="1295" spans="2:23" ht="72">
      <c r="B1295" s="78">
        <v>1780</v>
      </c>
      <c r="C1295" s="89" t="s">
        <v>0</v>
      </c>
      <c r="D1295" s="8" t="str">
        <f t="shared" si="76"/>
        <v>1780Vigilancia de la salud ambiental</v>
      </c>
      <c r="E1295" s="8" t="s">
        <v>1</v>
      </c>
      <c r="F1295" s="78" t="s">
        <v>277</v>
      </c>
      <c r="G1295" s="78" t="s">
        <v>366</v>
      </c>
      <c r="H1295" s="78" t="s">
        <v>247</v>
      </c>
      <c r="I1295" s="8" t="s">
        <v>248</v>
      </c>
      <c r="J1295" s="8" t="s">
        <v>248</v>
      </c>
      <c r="K1295" s="78" t="s">
        <v>41</v>
      </c>
      <c r="L1295" s="78" t="s">
        <v>244</v>
      </c>
      <c r="M1295" s="8" t="str">
        <f t="shared" si="75"/>
        <v>1780Vigilancia de la salud ambientalRAFAEL URIBE URIBED. MARZO 2025</v>
      </c>
      <c r="N1295" s="125">
        <f t="shared" si="73"/>
        <v>0</v>
      </c>
      <c r="O1295" s="125">
        <f t="shared" si="74"/>
        <v>0</v>
      </c>
      <c r="P1295" s="125">
        <v>0</v>
      </c>
      <c r="Q1295" s="79">
        <v>0</v>
      </c>
      <c r="R1295" s="96">
        <v>0</v>
      </c>
      <c r="S1295" s="80">
        <v>0</v>
      </c>
      <c r="T1295" s="96">
        <v>0</v>
      </c>
      <c r="U1295" s="79">
        <v>0</v>
      </c>
      <c r="V1295" s="96">
        <v>0</v>
      </c>
      <c r="W1295" s="80">
        <v>0</v>
      </c>
    </row>
    <row r="1296" spans="2:23" ht="60">
      <c r="B1296" s="78">
        <v>1783</v>
      </c>
      <c r="C1296" s="89" t="s">
        <v>0</v>
      </c>
      <c r="D1296" s="8" t="str">
        <f t="shared" si="76"/>
        <v>1783Vigilancia de la salud ambiental</v>
      </c>
      <c r="E1296" s="8" t="s">
        <v>1</v>
      </c>
      <c r="F1296" s="78" t="s">
        <v>293</v>
      </c>
      <c r="G1296" s="78" t="s">
        <v>367</v>
      </c>
      <c r="H1296" s="78" t="s">
        <v>247</v>
      </c>
      <c r="I1296" s="8" t="s">
        <v>248</v>
      </c>
      <c r="J1296" s="8" t="s">
        <v>248</v>
      </c>
      <c r="K1296" s="78" t="s">
        <v>38</v>
      </c>
      <c r="L1296" s="78" t="s">
        <v>244</v>
      </c>
      <c r="M1296" s="8" t="str">
        <f t="shared" si="75"/>
        <v>1783Vigilancia de la salud ambientalSANTA FED. MARZO 2025</v>
      </c>
      <c r="N1296" s="125">
        <f t="shared" si="73"/>
        <v>0</v>
      </c>
      <c r="O1296" s="125">
        <f t="shared" si="74"/>
        <v>0</v>
      </c>
      <c r="P1296" s="125">
        <v>0</v>
      </c>
      <c r="Q1296" s="79">
        <v>0</v>
      </c>
      <c r="R1296" s="96">
        <v>0</v>
      </c>
      <c r="S1296" s="80">
        <v>0</v>
      </c>
      <c r="T1296" s="96">
        <v>0</v>
      </c>
      <c r="U1296" s="79">
        <v>0</v>
      </c>
      <c r="V1296" s="96">
        <v>0</v>
      </c>
      <c r="W1296" s="80">
        <v>0</v>
      </c>
    </row>
    <row r="1297" spans="2:23" ht="60">
      <c r="B1297" s="78">
        <v>1783</v>
      </c>
      <c r="C1297" s="89" t="s">
        <v>0</v>
      </c>
      <c r="D1297" s="8" t="str">
        <f t="shared" si="76"/>
        <v>1783Vigilancia de la salud ambiental</v>
      </c>
      <c r="E1297" s="8" t="s">
        <v>1</v>
      </c>
      <c r="F1297" s="78" t="s">
        <v>293</v>
      </c>
      <c r="G1297" s="78" t="s">
        <v>367</v>
      </c>
      <c r="H1297" s="78" t="s">
        <v>247</v>
      </c>
      <c r="I1297" s="8" t="s">
        <v>248</v>
      </c>
      <c r="J1297" s="8" t="s">
        <v>248</v>
      </c>
      <c r="K1297" s="78" t="s">
        <v>40</v>
      </c>
      <c r="L1297" s="78" t="s">
        <v>244</v>
      </c>
      <c r="M1297" s="8" t="str">
        <f t="shared" si="75"/>
        <v>1783Vigilancia de la salud ambientalSAN CRISTOBALD. MARZO 2025</v>
      </c>
      <c r="N1297" s="125">
        <f t="shared" si="73"/>
        <v>0</v>
      </c>
      <c r="O1297" s="125">
        <f t="shared" si="74"/>
        <v>0</v>
      </c>
      <c r="P1297" s="125">
        <v>0</v>
      </c>
      <c r="Q1297" s="79">
        <v>0</v>
      </c>
      <c r="R1297" s="96">
        <v>0</v>
      </c>
      <c r="S1297" s="80">
        <v>0</v>
      </c>
      <c r="T1297" s="96">
        <v>0</v>
      </c>
      <c r="U1297" s="79">
        <v>0</v>
      </c>
      <c r="V1297" s="96">
        <v>0</v>
      </c>
      <c r="W1297" s="80">
        <v>0</v>
      </c>
    </row>
    <row r="1298" spans="2:23" ht="60">
      <c r="B1298" s="78">
        <v>1783</v>
      </c>
      <c r="C1298" s="89" t="s">
        <v>0</v>
      </c>
      <c r="D1298" s="8" t="str">
        <f t="shared" si="76"/>
        <v>1783Vigilancia de la salud ambiental</v>
      </c>
      <c r="E1298" s="8" t="s">
        <v>1</v>
      </c>
      <c r="F1298" s="78" t="s">
        <v>293</v>
      </c>
      <c r="G1298" s="78" t="s">
        <v>367</v>
      </c>
      <c r="H1298" s="78" t="s">
        <v>247</v>
      </c>
      <c r="I1298" s="8" t="s">
        <v>248</v>
      </c>
      <c r="J1298" s="8" t="s">
        <v>248</v>
      </c>
      <c r="K1298" s="78" t="s">
        <v>39</v>
      </c>
      <c r="L1298" s="78" t="s">
        <v>244</v>
      </c>
      <c r="M1298" s="8" t="str">
        <f t="shared" si="75"/>
        <v>1783Vigilancia de la salud ambientalMARTIRESD. MARZO 2025</v>
      </c>
      <c r="N1298" s="125">
        <f t="shared" si="73"/>
        <v>0</v>
      </c>
      <c r="O1298" s="125">
        <f t="shared" si="74"/>
        <v>0</v>
      </c>
      <c r="P1298" s="125">
        <v>0</v>
      </c>
      <c r="Q1298" s="79">
        <v>0</v>
      </c>
      <c r="R1298" s="96">
        <v>0</v>
      </c>
      <c r="S1298" s="80">
        <v>0</v>
      </c>
      <c r="T1298" s="96">
        <v>0</v>
      </c>
      <c r="U1298" s="79">
        <v>0</v>
      </c>
      <c r="V1298" s="96">
        <v>0</v>
      </c>
      <c r="W1298" s="80">
        <v>0</v>
      </c>
    </row>
    <row r="1299" spans="2:23" ht="72">
      <c r="B1299" s="78">
        <v>1783</v>
      </c>
      <c r="C1299" s="89" t="s">
        <v>0</v>
      </c>
      <c r="D1299" s="8" t="str">
        <f t="shared" si="76"/>
        <v>1783Vigilancia de la salud ambiental</v>
      </c>
      <c r="E1299" s="8" t="s">
        <v>1</v>
      </c>
      <c r="F1299" s="78" t="s">
        <v>293</v>
      </c>
      <c r="G1299" s="78" t="s">
        <v>367</v>
      </c>
      <c r="H1299" s="78" t="s">
        <v>247</v>
      </c>
      <c r="I1299" s="8" t="s">
        <v>248</v>
      </c>
      <c r="J1299" s="8" t="s">
        <v>248</v>
      </c>
      <c r="K1299" s="78" t="s">
        <v>42</v>
      </c>
      <c r="L1299" s="78" t="s">
        <v>244</v>
      </c>
      <c r="M1299" s="8" t="str">
        <f t="shared" si="75"/>
        <v>1783Vigilancia de la salud ambientalANTONIO NARIÑOD. MARZO 2025</v>
      </c>
      <c r="N1299" s="125">
        <f t="shared" si="73"/>
        <v>0</v>
      </c>
      <c r="O1299" s="125">
        <f t="shared" si="74"/>
        <v>0</v>
      </c>
      <c r="P1299" s="125">
        <v>0</v>
      </c>
      <c r="Q1299" s="79">
        <v>0</v>
      </c>
      <c r="R1299" s="96">
        <v>0</v>
      </c>
      <c r="S1299" s="80">
        <v>0</v>
      </c>
      <c r="T1299" s="96">
        <v>0</v>
      </c>
      <c r="U1299" s="79">
        <v>0</v>
      </c>
      <c r="V1299" s="96">
        <v>0</v>
      </c>
      <c r="W1299" s="80">
        <v>0</v>
      </c>
    </row>
    <row r="1300" spans="2:23" ht="60">
      <c r="B1300" s="78">
        <v>1783</v>
      </c>
      <c r="C1300" s="89" t="s">
        <v>0</v>
      </c>
      <c r="D1300" s="8" t="str">
        <f t="shared" si="76"/>
        <v>1783Vigilancia de la salud ambiental</v>
      </c>
      <c r="E1300" s="8" t="s">
        <v>1</v>
      </c>
      <c r="F1300" s="78" t="s">
        <v>293</v>
      </c>
      <c r="G1300" s="78" t="s">
        <v>367</v>
      </c>
      <c r="H1300" s="78" t="s">
        <v>247</v>
      </c>
      <c r="I1300" s="8" t="s">
        <v>248</v>
      </c>
      <c r="J1300" s="8" t="s">
        <v>248</v>
      </c>
      <c r="K1300" s="78" t="s">
        <v>30</v>
      </c>
      <c r="L1300" s="78" t="s">
        <v>244</v>
      </c>
      <c r="M1300" s="8" t="str">
        <f t="shared" si="75"/>
        <v>1783Vigilancia de la salud ambientalCANDELARIAD. MARZO 2025</v>
      </c>
      <c r="N1300" s="125">
        <f t="shared" si="73"/>
        <v>0</v>
      </c>
      <c r="O1300" s="125">
        <f t="shared" si="74"/>
        <v>0</v>
      </c>
      <c r="P1300" s="125">
        <v>0</v>
      </c>
      <c r="Q1300" s="79">
        <v>0</v>
      </c>
      <c r="R1300" s="96">
        <v>0</v>
      </c>
      <c r="S1300" s="80">
        <v>0</v>
      </c>
      <c r="T1300" s="96">
        <v>0</v>
      </c>
      <c r="U1300" s="79">
        <v>0</v>
      </c>
      <c r="V1300" s="96">
        <v>0</v>
      </c>
      <c r="W1300" s="80">
        <v>0</v>
      </c>
    </row>
    <row r="1301" spans="2:23" ht="72">
      <c r="B1301" s="78">
        <v>1783</v>
      </c>
      <c r="C1301" s="89" t="s">
        <v>0</v>
      </c>
      <c r="D1301" s="8" t="str">
        <f t="shared" si="76"/>
        <v>1783Vigilancia de la salud ambiental</v>
      </c>
      <c r="E1301" s="8" t="s">
        <v>1</v>
      </c>
      <c r="F1301" s="78" t="s">
        <v>293</v>
      </c>
      <c r="G1301" s="78" t="s">
        <v>367</v>
      </c>
      <c r="H1301" s="78" t="s">
        <v>247</v>
      </c>
      <c r="I1301" s="8" t="s">
        <v>248</v>
      </c>
      <c r="J1301" s="8" t="s">
        <v>248</v>
      </c>
      <c r="K1301" s="78" t="s">
        <v>41</v>
      </c>
      <c r="L1301" s="78" t="s">
        <v>244</v>
      </c>
      <c r="M1301" s="8" t="str">
        <f t="shared" si="75"/>
        <v>1783Vigilancia de la salud ambientalRAFAEL URIBE URIBED. MARZO 2025</v>
      </c>
      <c r="N1301" s="125">
        <f t="shared" si="73"/>
        <v>0</v>
      </c>
      <c r="O1301" s="125">
        <f t="shared" si="74"/>
        <v>0</v>
      </c>
      <c r="P1301" s="125">
        <v>0</v>
      </c>
      <c r="Q1301" s="79">
        <v>0</v>
      </c>
      <c r="R1301" s="96">
        <v>0</v>
      </c>
      <c r="S1301" s="80">
        <v>0</v>
      </c>
      <c r="T1301" s="96">
        <v>0</v>
      </c>
      <c r="U1301" s="79">
        <v>0</v>
      </c>
      <c r="V1301" s="96">
        <v>0</v>
      </c>
      <c r="W1301" s="80">
        <v>0</v>
      </c>
    </row>
    <row r="1302" spans="2:23" ht="60">
      <c r="B1302" s="78">
        <v>1844</v>
      </c>
      <c r="C1302" s="89" t="s">
        <v>0</v>
      </c>
      <c r="D1302" s="8" t="str">
        <f t="shared" si="76"/>
        <v>1844Vigilancia de la salud ambiental</v>
      </c>
      <c r="E1302" s="8" t="s">
        <v>1</v>
      </c>
      <c r="F1302" s="78" t="s">
        <v>256</v>
      </c>
      <c r="G1302" s="78" t="s">
        <v>328</v>
      </c>
      <c r="H1302" s="78" t="s">
        <v>317</v>
      </c>
      <c r="I1302" s="8" t="s">
        <v>248</v>
      </c>
      <c r="J1302" s="8" t="s">
        <v>248</v>
      </c>
      <c r="K1302" s="78" t="s">
        <v>38</v>
      </c>
      <c r="L1302" s="78" t="s">
        <v>244</v>
      </c>
      <c r="M1302" s="8" t="str">
        <f t="shared" si="75"/>
        <v>1844Vigilancia de la salud ambientalSANTA FED. MARZO 2025</v>
      </c>
      <c r="N1302" s="125">
        <f t="shared" si="73"/>
        <v>0</v>
      </c>
      <c r="O1302" s="125">
        <f t="shared" si="74"/>
        <v>0</v>
      </c>
      <c r="P1302" s="125">
        <v>0</v>
      </c>
      <c r="Q1302" s="79">
        <v>0</v>
      </c>
      <c r="R1302" s="96">
        <v>0</v>
      </c>
      <c r="S1302" s="80">
        <v>0</v>
      </c>
      <c r="T1302" s="96">
        <v>0</v>
      </c>
      <c r="U1302" s="79">
        <v>0</v>
      </c>
      <c r="V1302" s="96">
        <v>0</v>
      </c>
      <c r="W1302" s="80">
        <v>0</v>
      </c>
    </row>
    <row r="1303" spans="2:23" ht="60">
      <c r="B1303" s="78">
        <v>1847</v>
      </c>
      <c r="C1303" s="89" t="s">
        <v>0</v>
      </c>
      <c r="D1303" s="8" t="str">
        <f t="shared" si="76"/>
        <v>1847Vigilancia de la salud ambiental</v>
      </c>
      <c r="E1303" s="8" t="s">
        <v>1</v>
      </c>
      <c r="F1303" s="78" t="s">
        <v>296</v>
      </c>
      <c r="G1303" s="78" t="s">
        <v>299</v>
      </c>
      <c r="H1303" s="78" t="s">
        <v>298</v>
      </c>
      <c r="I1303" s="8" t="s">
        <v>248</v>
      </c>
      <c r="J1303" s="8" t="s">
        <v>248</v>
      </c>
      <c r="K1303" s="78" t="s">
        <v>39</v>
      </c>
      <c r="L1303" s="78" t="s">
        <v>244</v>
      </c>
      <c r="M1303" s="8" t="str">
        <f t="shared" si="75"/>
        <v>1847Vigilancia de la salud ambientalMARTIRESD. MARZO 2025</v>
      </c>
      <c r="N1303" s="125">
        <f t="shared" si="73"/>
        <v>0</v>
      </c>
      <c r="O1303" s="125">
        <f t="shared" si="74"/>
        <v>0</v>
      </c>
      <c r="P1303" s="125">
        <v>0</v>
      </c>
      <c r="Q1303" s="79">
        <v>0</v>
      </c>
      <c r="R1303" s="96">
        <v>0</v>
      </c>
      <c r="S1303" s="80">
        <v>0</v>
      </c>
      <c r="T1303" s="96">
        <v>0</v>
      </c>
      <c r="U1303" s="79">
        <v>0</v>
      </c>
      <c r="V1303" s="96">
        <v>0</v>
      </c>
      <c r="W1303" s="80">
        <v>0</v>
      </c>
    </row>
    <row r="1304" spans="2:23" ht="60">
      <c r="B1304" s="78">
        <v>1849</v>
      </c>
      <c r="C1304" s="89" t="s">
        <v>0</v>
      </c>
      <c r="D1304" s="8" t="str">
        <f t="shared" si="76"/>
        <v>1849Vigilancia de la salud ambiental</v>
      </c>
      <c r="E1304" s="8" t="s">
        <v>1</v>
      </c>
      <c r="F1304" s="78" t="s">
        <v>293</v>
      </c>
      <c r="G1304" s="78" t="s">
        <v>340</v>
      </c>
      <c r="H1304" s="78" t="s">
        <v>310</v>
      </c>
      <c r="I1304" s="8" t="s">
        <v>248</v>
      </c>
      <c r="J1304" s="8" t="s">
        <v>248</v>
      </c>
      <c r="K1304" s="78" t="s">
        <v>30</v>
      </c>
      <c r="L1304" s="78" t="s">
        <v>244</v>
      </c>
      <c r="M1304" s="8" t="str">
        <f t="shared" si="75"/>
        <v>1849Vigilancia de la salud ambientalCANDELARIAD. MARZO 2025</v>
      </c>
      <c r="N1304" s="125">
        <f t="shared" si="73"/>
        <v>0</v>
      </c>
      <c r="O1304" s="125">
        <f t="shared" si="74"/>
        <v>0</v>
      </c>
      <c r="P1304" s="125">
        <v>0</v>
      </c>
      <c r="Q1304" s="79">
        <v>0</v>
      </c>
      <c r="R1304" s="96">
        <v>0</v>
      </c>
      <c r="S1304" s="80">
        <v>0</v>
      </c>
      <c r="T1304" s="96">
        <v>0</v>
      </c>
      <c r="U1304" s="79">
        <v>0</v>
      </c>
      <c r="V1304" s="96">
        <v>0</v>
      </c>
      <c r="W1304" s="80">
        <v>0</v>
      </c>
    </row>
    <row r="1305" spans="2:23" ht="60">
      <c r="B1305" s="78">
        <v>1860</v>
      </c>
      <c r="C1305" s="89" t="s">
        <v>0</v>
      </c>
      <c r="D1305" s="8" t="str">
        <f t="shared" si="76"/>
        <v>1860Vigilancia de la salud ambiental</v>
      </c>
      <c r="E1305" s="8" t="s">
        <v>1</v>
      </c>
      <c r="F1305" s="78" t="s">
        <v>245</v>
      </c>
      <c r="G1305" s="78" t="s">
        <v>368</v>
      </c>
      <c r="H1305" s="78" t="s">
        <v>369</v>
      </c>
      <c r="I1305" s="8" t="s">
        <v>248</v>
      </c>
      <c r="J1305" s="8" t="s">
        <v>248</v>
      </c>
      <c r="K1305" s="78" t="s">
        <v>38</v>
      </c>
      <c r="L1305" s="78" t="s">
        <v>244</v>
      </c>
      <c r="M1305" s="8" t="str">
        <f t="shared" si="75"/>
        <v>1860Vigilancia de la salud ambientalSANTA FED. MARZO 2025</v>
      </c>
      <c r="N1305" s="125">
        <f t="shared" si="73"/>
        <v>0</v>
      </c>
      <c r="O1305" s="125">
        <f t="shared" si="74"/>
        <v>0</v>
      </c>
      <c r="P1305" s="125">
        <v>0</v>
      </c>
      <c r="Q1305" s="79">
        <v>0</v>
      </c>
      <c r="R1305" s="96">
        <v>0</v>
      </c>
      <c r="S1305" s="80">
        <v>0</v>
      </c>
      <c r="T1305" s="96">
        <v>0</v>
      </c>
      <c r="U1305" s="79">
        <v>0</v>
      </c>
      <c r="V1305" s="96">
        <v>0</v>
      </c>
      <c r="W1305" s="80">
        <v>0</v>
      </c>
    </row>
    <row r="1306" spans="2:23" ht="60">
      <c r="B1306" s="78">
        <v>1860</v>
      </c>
      <c r="C1306" s="89" t="s">
        <v>0</v>
      </c>
      <c r="D1306" s="8" t="str">
        <f t="shared" si="76"/>
        <v>1860Vigilancia de la salud ambiental</v>
      </c>
      <c r="E1306" s="8" t="s">
        <v>1</v>
      </c>
      <c r="F1306" s="78" t="s">
        <v>245</v>
      </c>
      <c r="G1306" s="78" t="s">
        <v>368</v>
      </c>
      <c r="H1306" s="78" t="s">
        <v>369</v>
      </c>
      <c r="I1306" s="8" t="s">
        <v>248</v>
      </c>
      <c r="J1306" s="8" t="s">
        <v>248</v>
      </c>
      <c r="K1306" s="78" t="s">
        <v>40</v>
      </c>
      <c r="L1306" s="78" t="s">
        <v>244</v>
      </c>
      <c r="M1306" s="8" t="str">
        <f t="shared" si="75"/>
        <v>1860Vigilancia de la salud ambientalSAN CRISTOBALD. MARZO 2025</v>
      </c>
      <c r="N1306" s="125">
        <f t="shared" ref="N1306:N1369" si="77">IFERROR(R1306/P1306,0)</f>
        <v>0</v>
      </c>
      <c r="O1306" s="125">
        <f t="shared" ref="O1306:O1369" si="78">IFERROR(S1306/Q1306,0)</f>
        <v>180339</v>
      </c>
      <c r="P1306" s="125">
        <v>0</v>
      </c>
      <c r="Q1306" s="79">
        <v>2</v>
      </c>
      <c r="R1306" s="96">
        <v>0</v>
      </c>
      <c r="S1306" s="80">
        <v>360678</v>
      </c>
      <c r="T1306" s="96">
        <v>0</v>
      </c>
      <c r="U1306" s="79">
        <v>2</v>
      </c>
      <c r="V1306" s="96">
        <v>0</v>
      </c>
      <c r="W1306" s="80">
        <v>360678</v>
      </c>
    </row>
    <row r="1307" spans="2:23" ht="60">
      <c r="B1307" s="78">
        <v>1860</v>
      </c>
      <c r="C1307" s="89" t="s">
        <v>0</v>
      </c>
      <c r="D1307" s="8" t="str">
        <f t="shared" si="76"/>
        <v>1860Vigilancia de la salud ambiental</v>
      </c>
      <c r="E1307" s="8" t="s">
        <v>1</v>
      </c>
      <c r="F1307" s="78" t="s">
        <v>245</v>
      </c>
      <c r="G1307" s="78" t="s">
        <v>368</v>
      </c>
      <c r="H1307" s="78" t="s">
        <v>369</v>
      </c>
      <c r="I1307" s="8" t="s">
        <v>248</v>
      </c>
      <c r="J1307" s="8" t="s">
        <v>248</v>
      </c>
      <c r="K1307" s="78" t="s">
        <v>39</v>
      </c>
      <c r="L1307" s="78" t="s">
        <v>244</v>
      </c>
      <c r="M1307" s="8" t="str">
        <f t="shared" si="75"/>
        <v>1860Vigilancia de la salud ambientalMARTIRESD. MARZO 2025</v>
      </c>
      <c r="N1307" s="125">
        <f t="shared" si="77"/>
        <v>0</v>
      </c>
      <c r="O1307" s="125">
        <f t="shared" si="78"/>
        <v>180339</v>
      </c>
      <c r="P1307" s="125">
        <v>0</v>
      </c>
      <c r="Q1307" s="79">
        <v>2</v>
      </c>
      <c r="R1307" s="96">
        <v>0</v>
      </c>
      <c r="S1307" s="80">
        <v>360678</v>
      </c>
      <c r="T1307" s="96">
        <v>0</v>
      </c>
      <c r="U1307" s="79">
        <v>2</v>
      </c>
      <c r="V1307" s="96">
        <v>0</v>
      </c>
      <c r="W1307" s="80">
        <v>360678</v>
      </c>
    </row>
    <row r="1308" spans="2:23" ht="72">
      <c r="B1308" s="78">
        <v>1860</v>
      </c>
      <c r="C1308" s="89" t="s">
        <v>0</v>
      </c>
      <c r="D1308" s="8" t="str">
        <f t="shared" si="76"/>
        <v>1860Vigilancia de la salud ambiental</v>
      </c>
      <c r="E1308" s="8" t="s">
        <v>1</v>
      </c>
      <c r="F1308" s="78" t="s">
        <v>245</v>
      </c>
      <c r="G1308" s="78" t="s">
        <v>368</v>
      </c>
      <c r="H1308" s="78" t="s">
        <v>369</v>
      </c>
      <c r="I1308" s="8" t="s">
        <v>248</v>
      </c>
      <c r="J1308" s="8" t="s">
        <v>248</v>
      </c>
      <c r="K1308" s="78" t="s">
        <v>42</v>
      </c>
      <c r="L1308" s="78" t="s">
        <v>244</v>
      </c>
      <c r="M1308" s="8" t="str">
        <f t="shared" si="75"/>
        <v>1860Vigilancia de la salud ambientalANTONIO NARIÑOD. MARZO 2025</v>
      </c>
      <c r="N1308" s="125">
        <f t="shared" si="77"/>
        <v>0</v>
      </c>
      <c r="O1308" s="125">
        <f t="shared" si="78"/>
        <v>0</v>
      </c>
      <c r="P1308" s="125">
        <v>0</v>
      </c>
      <c r="Q1308" s="79">
        <v>0</v>
      </c>
      <c r="R1308" s="96">
        <v>0</v>
      </c>
      <c r="S1308" s="80">
        <v>0</v>
      </c>
      <c r="T1308" s="96">
        <v>0</v>
      </c>
      <c r="U1308" s="79">
        <v>0</v>
      </c>
      <c r="V1308" s="96">
        <v>0</v>
      </c>
      <c r="W1308" s="80">
        <v>0</v>
      </c>
    </row>
    <row r="1309" spans="2:23" ht="60">
      <c r="B1309" s="78">
        <v>1860</v>
      </c>
      <c r="C1309" s="89" t="s">
        <v>0</v>
      </c>
      <c r="D1309" s="8" t="str">
        <f t="shared" si="76"/>
        <v>1860Vigilancia de la salud ambiental</v>
      </c>
      <c r="E1309" s="8" t="s">
        <v>1</v>
      </c>
      <c r="F1309" s="78" t="s">
        <v>245</v>
      </c>
      <c r="G1309" s="78" t="s">
        <v>368</v>
      </c>
      <c r="H1309" s="78" t="s">
        <v>369</v>
      </c>
      <c r="I1309" s="8" t="s">
        <v>248</v>
      </c>
      <c r="J1309" s="8" t="s">
        <v>248</v>
      </c>
      <c r="K1309" s="78" t="s">
        <v>30</v>
      </c>
      <c r="L1309" s="78" t="s">
        <v>244</v>
      </c>
      <c r="M1309" s="8" t="str">
        <f t="shared" si="75"/>
        <v>1860Vigilancia de la salud ambientalCANDELARIAD. MARZO 2025</v>
      </c>
      <c r="N1309" s="125">
        <f t="shared" si="77"/>
        <v>0</v>
      </c>
      <c r="O1309" s="125">
        <f t="shared" si="78"/>
        <v>0</v>
      </c>
      <c r="P1309" s="125">
        <v>0</v>
      </c>
      <c r="Q1309" s="79">
        <v>0</v>
      </c>
      <c r="R1309" s="96">
        <v>0</v>
      </c>
      <c r="S1309" s="80">
        <v>0</v>
      </c>
      <c r="T1309" s="96">
        <v>0</v>
      </c>
      <c r="U1309" s="79">
        <v>0</v>
      </c>
      <c r="V1309" s="96">
        <v>0</v>
      </c>
      <c r="W1309" s="80">
        <v>0</v>
      </c>
    </row>
    <row r="1310" spans="2:23" ht="72">
      <c r="B1310" s="78">
        <v>1860</v>
      </c>
      <c r="C1310" s="89" t="s">
        <v>0</v>
      </c>
      <c r="D1310" s="8" t="str">
        <f t="shared" si="76"/>
        <v>1860Vigilancia de la salud ambiental</v>
      </c>
      <c r="E1310" s="8" t="s">
        <v>1</v>
      </c>
      <c r="F1310" s="78" t="s">
        <v>245</v>
      </c>
      <c r="G1310" s="78" t="s">
        <v>368</v>
      </c>
      <c r="H1310" s="78" t="s">
        <v>369</v>
      </c>
      <c r="I1310" s="8" t="s">
        <v>248</v>
      </c>
      <c r="J1310" s="8" t="s">
        <v>248</v>
      </c>
      <c r="K1310" s="78" t="s">
        <v>41</v>
      </c>
      <c r="L1310" s="78" t="s">
        <v>244</v>
      </c>
      <c r="M1310" s="8" t="str">
        <f t="shared" si="75"/>
        <v>1860Vigilancia de la salud ambientalRAFAEL URIBE URIBED. MARZO 2025</v>
      </c>
      <c r="N1310" s="125">
        <f t="shared" si="77"/>
        <v>0</v>
      </c>
      <c r="O1310" s="125">
        <f t="shared" si="78"/>
        <v>0</v>
      </c>
      <c r="P1310" s="125">
        <v>0</v>
      </c>
      <c r="Q1310" s="79">
        <v>0</v>
      </c>
      <c r="R1310" s="96">
        <v>0</v>
      </c>
      <c r="S1310" s="80">
        <v>0</v>
      </c>
      <c r="T1310" s="96">
        <v>0</v>
      </c>
      <c r="U1310" s="79">
        <v>0</v>
      </c>
      <c r="V1310" s="96">
        <v>0</v>
      </c>
      <c r="W1310" s="80">
        <v>0</v>
      </c>
    </row>
    <row r="1311" spans="2:23" ht="60">
      <c r="B1311" s="78">
        <v>1861</v>
      </c>
      <c r="C1311" s="89" t="s">
        <v>0</v>
      </c>
      <c r="D1311" s="8" t="str">
        <f t="shared" si="76"/>
        <v>1861Vigilancia de la salud ambiental</v>
      </c>
      <c r="E1311" s="8" t="s">
        <v>1</v>
      </c>
      <c r="F1311" s="78" t="s">
        <v>245</v>
      </c>
      <c r="G1311" s="78" t="s">
        <v>370</v>
      </c>
      <c r="H1311" s="78" t="s">
        <v>369</v>
      </c>
      <c r="I1311" s="8" t="s">
        <v>248</v>
      </c>
      <c r="J1311" s="8" t="s">
        <v>248</v>
      </c>
      <c r="K1311" s="78" t="s">
        <v>40</v>
      </c>
      <c r="L1311" s="78" t="s">
        <v>244</v>
      </c>
      <c r="M1311" s="8" t="str">
        <f t="shared" si="75"/>
        <v>1861Vigilancia de la salud ambientalSAN CRISTOBALD. MARZO 2025</v>
      </c>
      <c r="N1311" s="125">
        <f t="shared" si="77"/>
        <v>0</v>
      </c>
      <c r="O1311" s="125">
        <f t="shared" si="78"/>
        <v>0</v>
      </c>
      <c r="P1311" s="125">
        <v>0</v>
      </c>
      <c r="Q1311" s="79">
        <v>0</v>
      </c>
      <c r="R1311" s="96">
        <v>0</v>
      </c>
      <c r="S1311" s="80">
        <v>0</v>
      </c>
      <c r="T1311" s="96">
        <v>0</v>
      </c>
      <c r="U1311" s="79">
        <v>0</v>
      </c>
      <c r="V1311" s="96">
        <v>0</v>
      </c>
      <c r="W1311" s="80">
        <v>0</v>
      </c>
    </row>
    <row r="1312" spans="2:23" ht="60">
      <c r="B1312" s="78">
        <v>1861</v>
      </c>
      <c r="C1312" s="89" t="s">
        <v>0</v>
      </c>
      <c r="D1312" s="8" t="str">
        <f t="shared" si="76"/>
        <v>1861Vigilancia de la salud ambiental</v>
      </c>
      <c r="E1312" s="8" t="s">
        <v>1</v>
      </c>
      <c r="F1312" s="78" t="s">
        <v>245</v>
      </c>
      <c r="G1312" s="78" t="s">
        <v>370</v>
      </c>
      <c r="H1312" s="78" t="s">
        <v>369</v>
      </c>
      <c r="I1312" s="8" t="s">
        <v>248</v>
      </c>
      <c r="J1312" s="8" t="s">
        <v>248</v>
      </c>
      <c r="K1312" s="78" t="s">
        <v>39</v>
      </c>
      <c r="L1312" s="78" t="s">
        <v>244</v>
      </c>
      <c r="M1312" s="8" t="str">
        <f t="shared" si="75"/>
        <v>1861Vigilancia de la salud ambientalMARTIRESD. MARZO 2025</v>
      </c>
      <c r="N1312" s="125">
        <f t="shared" si="77"/>
        <v>0</v>
      </c>
      <c r="O1312" s="125">
        <f t="shared" si="78"/>
        <v>180339</v>
      </c>
      <c r="P1312" s="125">
        <v>0</v>
      </c>
      <c r="Q1312" s="79">
        <v>2</v>
      </c>
      <c r="R1312" s="96">
        <v>0</v>
      </c>
      <c r="S1312" s="80">
        <v>360678</v>
      </c>
      <c r="T1312" s="96">
        <v>0</v>
      </c>
      <c r="U1312" s="79">
        <v>2</v>
      </c>
      <c r="V1312" s="96">
        <v>0</v>
      </c>
      <c r="W1312" s="80">
        <v>360678</v>
      </c>
    </row>
    <row r="1313" spans="2:23" ht="72">
      <c r="B1313" s="78">
        <v>1861</v>
      </c>
      <c r="C1313" s="89" t="s">
        <v>0</v>
      </c>
      <c r="D1313" s="8" t="str">
        <f t="shared" si="76"/>
        <v>1861Vigilancia de la salud ambiental</v>
      </c>
      <c r="E1313" s="8" t="s">
        <v>1</v>
      </c>
      <c r="F1313" s="78" t="s">
        <v>245</v>
      </c>
      <c r="G1313" s="78" t="s">
        <v>370</v>
      </c>
      <c r="H1313" s="78" t="s">
        <v>369</v>
      </c>
      <c r="I1313" s="8" t="s">
        <v>248</v>
      </c>
      <c r="J1313" s="8" t="s">
        <v>248</v>
      </c>
      <c r="K1313" s="78" t="s">
        <v>42</v>
      </c>
      <c r="L1313" s="78" t="s">
        <v>244</v>
      </c>
      <c r="M1313" s="8" t="str">
        <f t="shared" si="75"/>
        <v>1861Vigilancia de la salud ambientalANTONIO NARIÑOD. MARZO 2025</v>
      </c>
      <c r="N1313" s="125">
        <f t="shared" si="77"/>
        <v>0</v>
      </c>
      <c r="O1313" s="125">
        <f t="shared" si="78"/>
        <v>0</v>
      </c>
      <c r="P1313" s="125">
        <v>0</v>
      </c>
      <c r="Q1313" s="79">
        <v>0</v>
      </c>
      <c r="R1313" s="96">
        <v>0</v>
      </c>
      <c r="S1313" s="80">
        <v>0</v>
      </c>
      <c r="T1313" s="96">
        <v>0</v>
      </c>
      <c r="U1313" s="79">
        <v>0</v>
      </c>
      <c r="V1313" s="96">
        <v>0</v>
      </c>
      <c r="W1313" s="80">
        <v>0</v>
      </c>
    </row>
    <row r="1314" spans="2:23" ht="72">
      <c r="B1314" s="78">
        <v>1861</v>
      </c>
      <c r="C1314" s="89" t="s">
        <v>0</v>
      </c>
      <c r="D1314" s="8" t="str">
        <f t="shared" si="76"/>
        <v>1861Vigilancia de la salud ambiental</v>
      </c>
      <c r="E1314" s="8" t="s">
        <v>1</v>
      </c>
      <c r="F1314" s="78" t="s">
        <v>245</v>
      </c>
      <c r="G1314" s="78" t="s">
        <v>370</v>
      </c>
      <c r="H1314" s="78" t="s">
        <v>369</v>
      </c>
      <c r="I1314" s="8" t="s">
        <v>248</v>
      </c>
      <c r="J1314" s="8" t="s">
        <v>248</v>
      </c>
      <c r="K1314" s="78" t="s">
        <v>41</v>
      </c>
      <c r="L1314" s="78" t="s">
        <v>244</v>
      </c>
      <c r="M1314" s="8" t="str">
        <f t="shared" si="75"/>
        <v>1861Vigilancia de la salud ambientalRAFAEL URIBE URIBED. MARZO 2025</v>
      </c>
      <c r="N1314" s="125">
        <f t="shared" si="77"/>
        <v>0</v>
      </c>
      <c r="O1314" s="125">
        <f t="shared" si="78"/>
        <v>0</v>
      </c>
      <c r="P1314" s="125">
        <v>0</v>
      </c>
      <c r="Q1314" s="79">
        <v>0</v>
      </c>
      <c r="R1314" s="96">
        <v>0</v>
      </c>
      <c r="S1314" s="80">
        <v>0</v>
      </c>
      <c r="T1314" s="96">
        <v>0</v>
      </c>
      <c r="U1314" s="79">
        <v>0</v>
      </c>
      <c r="V1314" s="96">
        <v>0</v>
      </c>
      <c r="W1314" s="80">
        <v>0</v>
      </c>
    </row>
    <row r="1315" spans="2:23" ht="60">
      <c r="B1315" s="78">
        <v>1864</v>
      </c>
      <c r="C1315" s="89" t="s">
        <v>0</v>
      </c>
      <c r="D1315" s="8" t="str">
        <f t="shared" si="76"/>
        <v>1864Vigilancia de la salud ambiental</v>
      </c>
      <c r="E1315" s="8" t="s">
        <v>1</v>
      </c>
      <c r="F1315" s="78" t="s">
        <v>277</v>
      </c>
      <c r="G1315" s="78" t="s">
        <v>371</v>
      </c>
      <c r="H1315" s="78" t="s">
        <v>369</v>
      </c>
      <c r="I1315" s="8" t="s">
        <v>248</v>
      </c>
      <c r="J1315" s="8" t="s">
        <v>248</v>
      </c>
      <c r="K1315" s="78" t="s">
        <v>38</v>
      </c>
      <c r="L1315" s="78" t="s">
        <v>244</v>
      </c>
      <c r="M1315" s="8" t="str">
        <f t="shared" si="75"/>
        <v>1864Vigilancia de la salud ambientalSANTA FED. MARZO 2025</v>
      </c>
      <c r="N1315" s="125">
        <f t="shared" si="77"/>
        <v>0</v>
      </c>
      <c r="O1315" s="125">
        <f t="shared" si="78"/>
        <v>90169</v>
      </c>
      <c r="P1315" s="125">
        <v>0</v>
      </c>
      <c r="Q1315" s="79">
        <v>3</v>
      </c>
      <c r="R1315" s="96">
        <v>0</v>
      </c>
      <c r="S1315" s="80">
        <v>270507</v>
      </c>
      <c r="T1315" s="96">
        <v>0</v>
      </c>
      <c r="U1315" s="79">
        <v>3</v>
      </c>
      <c r="V1315" s="96">
        <v>0</v>
      </c>
      <c r="W1315" s="80">
        <v>270507</v>
      </c>
    </row>
    <row r="1316" spans="2:23" ht="60">
      <c r="B1316" s="78">
        <v>1864</v>
      </c>
      <c r="C1316" s="89" t="s">
        <v>0</v>
      </c>
      <c r="D1316" s="8" t="str">
        <f t="shared" si="76"/>
        <v>1864Vigilancia de la salud ambiental</v>
      </c>
      <c r="E1316" s="8" t="s">
        <v>1</v>
      </c>
      <c r="F1316" s="78" t="s">
        <v>277</v>
      </c>
      <c r="G1316" s="78" t="s">
        <v>371</v>
      </c>
      <c r="H1316" s="78" t="s">
        <v>369</v>
      </c>
      <c r="I1316" s="8" t="s">
        <v>248</v>
      </c>
      <c r="J1316" s="8" t="s">
        <v>248</v>
      </c>
      <c r="K1316" s="78" t="s">
        <v>40</v>
      </c>
      <c r="L1316" s="78" t="s">
        <v>244</v>
      </c>
      <c r="M1316" s="8" t="str">
        <f t="shared" si="75"/>
        <v>1864Vigilancia de la salud ambientalSAN CRISTOBALD. MARZO 2025</v>
      </c>
      <c r="N1316" s="125">
        <f t="shared" si="77"/>
        <v>0</v>
      </c>
      <c r="O1316" s="125">
        <f t="shared" si="78"/>
        <v>90169</v>
      </c>
      <c r="P1316" s="125">
        <v>0</v>
      </c>
      <c r="Q1316" s="79">
        <v>3</v>
      </c>
      <c r="R1316" s="96">
        <v>0</v>
      </c>
      <c r="S1316" s="80">
        <v>270507</v>
      </c>
      <c r="T1316" s="96">
        <v>0</v>
      </c>
      <c r="U1316" s="79">
        <v>3</v>
      </c>
      <c r="V1316" s="96">
        <v>0</v>
      </c>
      <c r="W1316" s="80">
        <v>270507</v>
      </c>
    </row>
    <row r="1317" spans="2:23" ht="60">
      <c r="B1317" s="78">
        <v>1864</v>
      </c>
      <c r="C1317" s="89" t="s">
        <v>0</v>
      </c>
      <c r="D1317" s="8" t="str">
        <f t="shared" si="76"/>
        <v>1864Vigilancia de la salud ambiental</v>
      </c>
      <c r="E1317" s="8" t="s">
        <v>1</v>
      </c>
      <c r="F1317" s="78" t="s">
        <v>277</v>
      </c>
      <c r="G1317" s="78" t="s">
        <v>371</v>
      </c>
      <c r="H1317" s="78" t="s">
        <v>369</v>
      </c>
      <c r="I1317" s="8" t="s">
        <v>248</v>
      </c>
      <c r="J1317" s="8" t="s">
        <v>248</v>
      </c>
      <c r="K1317" s="78" t="s">
        <v>39</v>
      </c>
      <c r="L1317" s="78" t="s">
        <v>244</v>
      </c>
      <c r="M1317" s="8" t="str">
        <f t="shared" si="75"/>
        <v>1864Vigilancia de la salud ambientalMARTIRESD. MARZO 2025</v>
      </c>
      <c r="N1317" s="125">
        <f t="shared" si="77"/>
        <v>0</v>
      </c>
      <c r="O1317" s="125">
        <f t="shared" si="78"/>
        <v>90169</v>
      </c>
      <c r="P1317" s="125">
        <v>0</v>
      </c>
      <c r="Q1317" s="79">
        <v>3</v>
      </c>
      <c r="R1317" s="96">
        <v>0</v>
      </c>
      <c r="S1317" s="80">
        <v>270507</v>
      </c>
      <c r="T1317" s="96">
        <v>0</v>
      </c>
      <c r="U1317" s="79">
        <v>3</v>
      </c>
      <c r="V1317" s="96">
        <v>0</v>
      </c>
      <c r="W1317" s="80">
        <v>270507</v>
      </c>
    </row>
    <row r="1318" spans="2:23" ht="72">
      <c r="B1318" s="78">
        <v>1864</v>
      </c>
      <c r="C1318" s="89" t="s">
        <v>0</v>
      </c>
      <c r="D1318" s="8" t="str">
        <f t="shared" si="76"/>
        <v>1864Vigilancia de la salud ambiental</v>
      </c>
      <c r="E1318" s="8" t="s">
        <v>1</v>
      </c>
      <c r="F1318" s="78" t="s">
        <v>277</v>
      </c>
      <c r="G1318" s="78" t="s">
        <v>371</v>
      </c>
      <c r="H1318" s="78" t="s">
        <v>369</v>
      </c>
      <c r="I1318" s="8" t="s">
        <v>248</v>
      </c>
      <c r="J1318" s="8" t="s">
        <v>248</v>
      </c>
      <c r="K1318" s="78" t="s">
        <v>42</v>
      </c>
      <c r="L1318" s="78" t="s">
        <v>244</v>
      </c>
      <c r="M1318" s="8" t="str">
        <f t="shared" si="75"/>
        <v>1864Vigilancia de la salud ambientalANTONIO NARIÑOD. MARZO 2025</v>
      </c>
      <c r="N1318" s="125">
        <f t="shared" si="77"/>
        <v>0</v>
      </c>
      <c r="O1318" s="125">
        <f t="shared" si="78"/>
        <v>90169</v>
      </c>
      <c r="P1318" s="125">
        <v>0</v>
      </c>
      <c r="Q1318" s="79">
        <v>3</v>
      </c>
      <c r="R1318" s="96">
        <v>0</v>
      </c>
      <c r="S1318" s="80">
        <v>270507</v>
      </c>
      <c r="T1318" s="96">
        <v>0</v>
      </c>
      <c r="U1318" s="79">
        <v>3</v>
      </c>
      <c r="V1318" s="96">
        <v>0</v>
      </c>
      <c r="W1318" s="80">
        <v>270507</v>
      </c>
    </row>
    <row r="1319" spans="2:23" ht="60">
      <c r="B1319" s="78">
        <v>1864</v>
      </c>
      <c r="C1319" s="89" t="s">
        <v>0</v>
      </c>
      <c r="D1319" s="8" t="str">
        <f t="shared" si="76"/>
        <v>1864Vigilancia de la salud ambiental</v>
      </c>
      <c r="E1319" s="8" t="s">
        <v>1</v>
      </c>
      <c r="F1319" s="78" t="s">
        <v>277</v>
      </c>
      <c r="G1319" s="78" t="s">
        <v>371</v>
      </c>
      <c r="H1319" s="78" t="s">
        <v>369</v>
      </c>
      <c r="I1319" s="8" t="s">
        <v>248</v>
      </c>
      <c r="J1319" s="8" t="s">
        <v>248</v>
      </c>
      <c r="K1319" s="78" t="s">
        <v>30</v>
      </c>
      <c r="L1319" s="78" t="s">
        <v>244</v>
      </c>
      <c r="M1319" s="8" t="str">
        <f t="shared" si="75"/>
        <v>1864Vigilancia de la salud ambientalCANDELARIAD. MARZO 2025</v>
      </c>
      <c r="N1319" s="125">
        <f t="shared" si="77"/>
        <v>0</v>
      </c>
      <c r="O1319" s="125">
        <f t="shared" si="78"/>
        <v>90169</v>
      </c>
      <c r="P1319" s="125">
        <v>0</v>
      </c>
      <c r="Q1319" s="79">
        <v>3</v>
      </c>
      <c r="R1319" s="96">
        <v>0</v>
      </c>
      <c r="S1319" s="80">
        <v>270507</v>
      </c>
      <c r="T1319" s="96">
        <v>0</v>
      </c>
      <c r="U1319" s="79">
        <v>3</v>
      </c>
      <c r="V1319" s="96">
        <v>0</v>
      </c>
      <c r="W1319" s="80">
        <v>270507</v>
      </c>
    </row>
    <row r="1320" spans="2:23" ht="72">
      <c r="B1320" s="78">
        <v>1864</v>
      </c>
      <c r="C1320" s="89" t="s">
        <v>0</v>
      </c>
      <c r="D1320" s="8" t="str">
        <f t="shared" si="76"/>
        <v>1864Vigilancia de la salud ambiental</v>
      </c>
      <c r="E1320" s="8" t="s">
        <v>1</v>
      </c>
      <c r="F1320" s="78" t="s">
        <v>277</v>
      </c>
      <c r="G1320" s="78" t="s">
        <v>371</v>
      </c>
      <c r="H1320" s="78" t="s">
        <v>369</v>
      </c>
      <c r="I1320" s="8" t="s">
        <v>248</v>
      </c>
      <c r="J1320" s="8" t="s">
        <v>248</v>
      </c>
      <c r="K1320" s="78" t="s">
        <v>41</v>
      </c>
      <c r="L1320" s="78" t="s">
        <v>244</v>
      </c>
      <c r="M1320" s="8" t="str">
        <f t="shared" si="75"/>
        <v>1864Vigilancia de la salud ambientalRAFAEL URIBE URIBED. MARZO 2025</v>
      </c>
      <c r="N1320" s="125">
        <f t="shared" si="77"/>
        <v>0</v>
      </c>
      <c r="O1320" s="125">
        <f t="shared" si="78"/>
        <v>90169</v>
      </c>
      <c r="P1320" s="125">
        <v>0</v>
      </c>
      <c r="Q1320" s="79">
        <v>3</v>
      </c>
      <c r="R1320" s="96">
        <v>0</v>
      </c>
      <c r="S1320" s="80">
        <v>270507</v>
      </c>
      <c r="T1320" s="96">
        <v>0</v>
      </c>
      <c r="U1320" s="79">
        <v>3</v>
      </c>
      <c r="V1320" s="96">
        <v>0</v>
      </c>
      <c r="W1320" s="80">
        <v>270507</v>
      </c>
    </row>
    <row r="1321" spans="2:23" ht="60">
      <c r="B1321" s="78">
        <v>1865</v>
      </c>
      <c r="C1321" s="89" t="s">
        <v>0</v>
      </c>
      <c r="D1321" s="8" t="str">
        <f t="shared" si="76"/>
        <v>1865Vigilancia de la salud ambiental</v>
      </c>
      <c r="E1321" s="8" t="s">
        <v>1</v>
      </c>
      <c r="F1321" s="78" t="s">
        <v>296</v>
      </c>
      <c r="G1321" s="78" t="s">
        <v>300</v>
      </c>
      <c r="H1321" s="78" t="s">
        <v>298</v>
      </c>
      <c r="I1321" s="8" t="s">
        <v>248</v>
      </c>
      <c r="J1321" s="8" t="s">
        <v>248</v>
      </c>
      <c r="K1321" s="78" t="s">
        <v>38</v>
      </c>
      <c r="L1321" s="78" t="s">
        <v>244</v>
      </c>
      <c r="M1321" s="8" t="str">
        <f t="shared" si="75"/>
        <v>1865Vigilancia de la salud ambientalSANTA FED. MARZO 2025</v>
      </c>
      <c r="N1321" s="125">
        <f t="shared" si="77"/>
        <v>0</v>
      </c>
      <c r="O1321" s="125">
        <f t="shared" si="78"/>
        <v>0</v>
      </c>
      <c r="P1321" s="125">
        <v>0</v>
      </c>
      <c r="Q1321" s="79">
        <v>0</v>
      </c>
      <c r="R1321" s="96">
        <v>0</v>
      </c>
      <c r="S1321" s="80">
        <v>0</v>
      </c>
      <c r="T1321" s="96">
        <v>0</v>
      </c>
      <c r="U1321" s="79">
        <v>0</v>
      </c>
      <c r="V1321" s="96">
        <v>0</v>
      </c>
      <c r="W1321" s="80">
        <v>0</v>
      </c>
    </row>
    <row r="1322" spans="2:23" ht="60">
      <c r="B1322" s="78">
        <v>1868</v>
      </c>
      <c r="C1322" s="89" t="s">
        <v>0</v>
      </c>
      <c r="D1322" s="8" t="str">
        <f t="shared" si="76"/>
        <v>1868Vigilancia de la salud ambiental</v>
      </c>
      <c r="E1322" s="8" t="s">
        <v>1</v>
      </c>
      <c r="F1322" s="78" t="s">
        <v>256</v>
      </c>
      <c r="G1322" s="78" t="s">
        <v>372</v>
      </c>
      <c r="H1322" s="78" t="s">
        <v>247</v>
      </c>
      <c r="I1322" s="8" t="s">
        <v>248</v>
      </c>
      <c r="J1322" s="8" t="s">
        <v>248</v>
      </c>
      <c r="K1322" s="78" t="s">
        <v>38</v>
      </c>
      <c r="L1322" s="78" t="s">
        <v>244</v>
      </c>
      <c r="M1322" s="8" t="str">
        <f t="shared" si="75"/>
        <v>1868Vigilancia de la salud ambientalSANTA FED. MARZO 2025</v>
      </c>
      <c r="N1322" s="125">
        <f t="shared" si="77"/>
        <v>0</v>
      </c>
      <c r="O1322" s="125">
        <f t="shared" si="78"/>
        <v>0</v>
      </c>
      <c r="P1322" s="125">
        <v>0</v>
      </c>
      <c r="Q1322" s="79">
        <v>0</v>
      </c>
      <c r="R1322" s="96">
        <v>0</v>
      </c>
      <c r="S1322" s="80">
        <v>0</v>
      </c>
      <c r="T1322" s="96">
        <v>0</v>
      </c>
      <c r="U1322" s="79">
        <v>0</v>
      </c>
      <c r="V1322" s="96">
        <v>0</v>
      </c>
      <c r="W1322" s="80">
        <v>0</v>
      </c>
    </row>
    <row r="1323" spans="2:23" ht="60">
      <c r="B1323" s="78">
        <v>1868</v>
      </c>
      <c r="C1323" s="89" t="s">
        <v>0</v>
      </c>
      <c r="D1323" s="8" t="str">
        <f t="shared" si="76"/>
        <v>1868Vigilancia de la salud ambiental</v>
      </c>
      <c r="E1323" s="8" t="s">
        <v>1</v>
      </c>
      <c r="F1323" s="78" t="s">
        <v>256</v>
      </c>
      <c r="G1323" s="78" t="s">
        <v>372</v>
      </c>
      <c r="H1323" s="78" t="s">
        <v>247</v>
      </c>
      <c r="I1323" s="8" t="s">
        <v>248</v>
      </c>
      <c r="J1323" s="8" t="s">
        <v>248</v>
      </c>
      <c r="K1323" s="78" t="s">
        <v>40</v>
      </c>
      <c r="L1323" s="78" t="s">
        <v>244</v>
      </c>
      <c r="M1323" s="8" t="str">
        <f t="shared" si="75"/>
        <v>1868Vigilancia de la salud ambientalSAN CRISTOBALD. MARZO 2025</v>
      </c>
      <c r="N1323" s="125">
        <f t="shared" si="77"/>
        <v>0</v>
      </c>
      <c r="O1323" s="125">
        <f t="shared" si="78"/>
        <v>0</v>
      </c>
      <c r="P1323" s="125">
        <v>0</v>
      </c>
      <c r="Q1323" s="79">
        <v>0</v>
      </c>
      <c r="R1323" s="96">
        <v>0</v>
      </c>
      <c r="S1323" s="80">
        <v>0</v>
      </c>
      <c r="T1323" s="96">
        <v>0</v>
      </c>
      <c r="U1323" s="79">
        <v>0</v>
      </c>
      <c r="V1323" s="96">
        <v>0</v>
      </c>
      <c r="W1323" s="80">
        <v>0</v>
      </c>
    </row>
    <row r="1324" spans="2:23" ht="72">
      <c r="B1324" s="78">
        <v>1868</v>
      </c>
      <c r="C1324" s="89" t="s">
        <v>0</v>
      </c>
      <c r="D1324" s="8" t="str">
        <f t="shared" si="76"/>
        <v>1868Vigilancia de la salud ambiental</v>
      </c>
      <c r="E1324" s="8" t="s">
        <v>1</v>
      </c>
      <c r="F1324" s="78" t="s">
        <v>256</v>
      </c>
      <c r="G1324" s="78" t="s">
        <v>372</v>
      </c>
      <c r="H1324" s="78" t="s">
        <v>247</v>
      </c>
      <c r="I1324" s="8" t="s">
        <v>248</v>
      </c>
      <c r="J1324" s="8" t="s">
        <v>248</v>
      </c>
      <c r="K1324" s="78" t="s">
        <v>42</v>
      </c>
      <c r="L1324" s="78" t="s">
        <v>244</v>
      </c>
      <c r="M1324" s="8" t="str">
        <f t="shared" si="75"/>
        <v>1868Vigilancia de la salud ambientalANTONIO NARIÑOD. MARZO 2025</v>
      </c>
      <c r="N1324" s="125">
        <f t="shared" si="77"/>
        <v>0</v>
      </c>
      <c r="O1324" s="125">
        <f t="shared" si="78"/>
        <v>0</v>
      </c>
      <c r="P1324" s="125">
        <v>0</v>
      </c>
      <c r="Q1324" s="79">
        <v>0</v>
      </c>
      <c r="R1324" s="96">
        <v>0</v>
      </c>
      <c r="S1324" s="80">
        <v>0</v>
      </c>
      <c r="T1324" s="96">
        <v>0</v>
      </c>
      <c r="U1324" s="79">
        <v>0</v>
      </c>
      <c r="V1324" s="96">
        <v>0</v>
      </c>
      <c r="W1324" s="80">
        <v>0</v>
      </c>
    </row>
    <row r="1325" spans="2:23" ht="60">
      <c r="B1325" s="78">
        <v>1868</v>
      </c>
      <c r="C1325" s="89" t="s">
        <v>0</v>
      </c>
      <c r="D1325" s="8" t="str">
        <f t="shared" si="76"/>
        <v>1868Vigilancia de la salud ambiental</v>
      </c>
      <c r="E1325" s="8" t="s">
        <v>1</v>
      </c>
      <c r="F1325" s="78" t="s">
        <v>256</v>
      </c>
      <c r="G1325" s="78" t="s">
        <v>372</v>
      </c>
      <c r="H1325" s="78" t="s">
        <v>247</v>
      </c>
      <c r="I1325" s="8" t="s">
        <v>248</v>
      </c>
      <c r="J1325" s="8" t="s">
        <v>248</v>
      </c>
      <c r="K1325" s="78" t="s">
        <v>30</v>
      </c>
      <c r="L1325" s="78" t="s">
        <v>244</v>
      </c>
      <c r="M1325" s="8" t="str">
        <f t="shared" si="75"/>
        <v>1868Vigilancia de la salud ambientalCANDELARIAD. MARZO 2025</v>
      </c>
      <c r="N1325" s="125">
        <f t="shared" si="77"/>
        <v>0</v>
      </c>
      <c r="O1325" s="125">
        <f t="shared" si="78"/>
        <v>0</v>
      </c>
      <c r="P1325" s="125">
        <v>0</v>
      </c>
      <c r="Q1325" s="79">
        <v>0</v>
      </c>
      <c r="R1325" s="96">
        <v>0</v>
      </c>
      <c r="S1325" s="80">
        <v>0</v>
      </c>
      <c r="T1325" s="96">
        <v>0</v>
      </c>
      <c r="U1325" s="79">
        <v>0</v>
      </c>
      <c r="V1325" s="96">
        <v>0</v>
      </c>
      <c r="W1325" s="80">
        <v>0</v>
      </c>
    </row>
    <row r="1326" spans="2:23" ht="72">
      <c r="B1326" s="78">
        <v>1868</v>
      </c>
      <c r="C1326" s="89" t="s">
        <v>0</v>
      </c>
      <c r="D1326" s="8" t="str">
        <f t="shared" si="76"/>
        <v>1868Vigilancia de la salud ambiental</v>
      </c>
      <c r="E1326" s="8" t="s">
        <v>1</v>
      </c>
      <c r="F1326" s="78" t="s">
        <v>256</v>
      </c>
      <c r="G1326" s="78" t="s">
        <v>372</v>
      </c>
      <c r="H1326" s="78" t="s">
        <v>247</v>
      </c>
      <c r="I1326" s="8" t="s">
        <v>248</v>
      </c>
      <c r="J1326" s="8" t="s">
        <v>248</v>
      </c>
      <c r="K1326" s="78" t="s">
        <v>41</v>
      </c>
      <c r="L1326" s="78" t="s">
        <v>244</v>
      </c>
      <c r="M1326" s="8" t="str">
        <f t="shared" si="75"/>
        <v>1868Vigilancia de la salud ambientalRAFAEL URIBE URIBED. MARZO 2025</v>
      </c>
      <c r="N1326" s="125">
        <f t="shared" si="77"/>
        <v>0</v>
      </c>
      <c r="O1326" s="125">
        <f t="shared" si="78"/>
        <v>0</v>
      </c>
      <c r="P1326" s="125">
        <v>0</v>
      </c>
      <c r="Q1326" s="79">
        <v>0</v>
      </c>
      <c r="R1326" s="96">
        <v>0</v>
      </c>
      <c r="S1326" s="80">
        <v>0</v>
      </c>
      <c r="T1326" s="96">
        <v>0</v>
      </c>
      <c r="U1326" s="79">
        <v>0</v>
      </c>
      <c r="V1326" s="96">
        <v>0</v>
      </c>
      <c r="W1326" s="80">
        <v>0</v>
      </c>
    </row>
    <row r="1327" spans="2:23" ht="60">
      <c r="B1327" s="78">
        <v>1880</v>
      </c>
      <c r="C1327" s="89" t="s">
        <v>0</v>
      </c>
      <c r="D1327" s="8" t="str">
        <f t="shared" si="76"/>
        <v>1880Vigilancia de la salud ambiental</v>
      </c>
      <c r="E1327" s="8" t="s">
        <v>1</v>
      </c>
      <c r="F1327" s="78" t="s">
        <v>303</v>
      </c>
      <c r="G1327" s="78" t="s">
        <v>373</v>
      </c>
      <c r="H1327" s="78" t="s">
        <v>305</v>
      </c>
      <c r="I1327" s="8" t="s">
        <v>248</v>
      </c>
      <c r="J1327" s="8" t="s">
        <v>248</v>
      </c>
      <c r="K1327" s="78" t="s">
        <v>40</v>
      </c>
      <c r="L1327" s="78" t="s">
        <v>244</v>
      </c>
      <c r="M1327" s="8" t="str">
        <f t="shared" si="75"/>
        <v>1880Vigilancia de la salud ambientalSAN CRISTOBALD. MARZO 2025</v>
      </c>
      <c r="N1327" s="125">
        <f t="shared" si="77"/>
        <v>0</v>
      </c>
      <c r="O1327" s="125">
        <f t="shared" si="78"/>
        <v>393059</v>
      </c>
      <c r="P1327" s="125">
        <v>0</v>
      </c>
      <c r="Q1327" s="79">
        <v>2</v>
      </c>
      <c r="R1327" s="96">
        <v>0</v>
      </c>
      <c r="S1327" s="80">
        <v>786118</v>
      </c>
      <c r="T1327" s="96">
        <v>0</v>
      </c>
      <c r="U1327" s="79">
        <v>2</v>
      </c>
      <c r="V1327" s="96">
        <v>0</v>
      </c>
      <c r="W1327" s="80">
        <v>786118</v>
      </c>
    </row>
    <row r="1328" spans="2:23" ht="60">
      <c r="B1328" s="78">
        <v>1880</v>
      </c>
      <c r="C1328" s="89" t="s">
        <v>0</v>
      </c>
      <c r="D1328" s="8" t="str">
        <f t="shared" si="76"/>
        <v>1880Vigilancia de la salud ambiental</v>
      </c>
      <c r="E1328" s="8" t="s">
        <v>1</v>
      </c>
      <c r="F1328" s="78" t="s">
        <v>303</v>
      </c>
      <c r="G1328" s="78" t="s">
        <v>373</v>
      </c>
      <c r="H1328" s="78" t="s">
        <v>305</v>
      </c>
      <c r="I1328" s="8" t="s">
        <v>248</v>
      </c>
      <c r="J1328" s="8" t="s">
        <v>248</v>
      </c>
      <c r="K1328" s="78" t="s">
        <v>39</v>
      </c>
      <c r="L1328" s="78" t="s">
        <v>244</v>
      </c>
      <c r="M1328" s="8" t="str">
        <f t="shared" si="75"/>
        <v>1880Vigilancia de la salud ambientalMARTIRESD. MARZO 2025</v>
      </c>
      <c r="N1328" s="125">
        <f t="shared" si="77"/>
        <v>0</v>
      </c>
      <c r="O1328" s="125">
        <f t="shared" si="78"/>
        <v>393059</v>
      </c>
      <c r="P1328" s="125">
        <v>0</v>
      </c>
      <c r="Q1328" s="79">
        <v>2</v>
      </c>
      <c r="R1328" s="96">
        <v>0</v>
      </c>
      <c r="S1328" s="80">
        <v>786118</v>
      </c>
      <c r="T1328" s="96">
        <v>0</v>
      </c>
      <c r="U1328" s="79">
        <v>2</v>
      </c>
      <c r="V1328" s="96">
        <v>0</v>
      </c>
      <c r="W1328" s="80">
        <v>786118</v>
      </c>
    </row>
    <row r="1329" spans="2:23" ht="72">
      <c r="B1329" s="78">
        <v>1880</v>
      </c>
      <c r="C1329" s="89" t="s">
        <v>0</v>
      </c>
      <c r="D1329" s="8" t="str">
        <f t="shared" si="76"/>
        <v>1880Vigilancia de la salud ambiental</v>
      </c>
      <c r="E1329" s="8" t="s">
        <v>1</v>
      </c>
      <c r="F1329" s="78" t="s">
        <v>303</v>
      </c>
      <c r="G1329" s="78" t="s">
        <v>373</v>
      </c>
      <c r="H1329" s="78" t="s">
        <v>305</v>
      </c>
      <c r="I1329" s="8" t="s">
        <v>248</v>
      </c>
      <c r="J1329" s="8" t="s">
        <v>248</v>
      </c>
      <c r="K1329" s="78" t="s">
        <v>41</v>
      </c>
      <c r="L1329" s="78" t="s">
        <v>244</v>
      </c>
      <c r="M1329" s="8" t="str">
        <f t="shared" si="75"/>
        <v>1880Vigilancia de la salud ambientalRAFAEL URIBE URIBED. MARZO 2025</v>
      </c>
      <c r="N1329" s="125">
        <f t="shared" si="77"/>
        <v>0</v>
      </c>
      <c r="O1329" s="125">
        <f t="shared" si="78"/>
        <v>393059</v>
      </c>
      <c r="P1329" s="125">
        <v>0</v>
      </c>
      <c r="Q1329" s="79">
        <v>2</v>
      </c>
      <c r="R1329" s="96">
        <v>0</v>
      </c>
      <c r="S1329" s="80">
        <v>786118</v>
      </c>
      <c r="T1329" s="96">
        <v>0</v>
      </c>
      <c r="U1329" s="79">
        <v>2</v>
      </c>
      <c r="V1329" s="96">
        <v>0</v>
      </c>
      <c r="W1329" s="80">
        <v>786118</v>
      </c>
    </row>
    <row r="1330" spans="2:23" ht="60">
      <c r="B1330" s="78">
        <v>1882</v>
      </c>
      <c r="C1330" s="89" t="s">
        <v>0</v>
      </c>
      <c r="D1330" s="8" t="str">
        <f t="shared" si="76"/>
        <v>1882Vigilancia de la salud ambiental</v>
      </c>
      <c r="E1330" s="8" t="s">
        <v>1</v>
      </c>
      <c r="F1330" s="78" t="s">
        <v>266</v>
      </c>
      <c r="G1330" s="78" t="s">
        <v>374</v>
      </c>
      <c r="H1330" s="78" t="s">
        <v>247</v>
      </c>
      <c r="I1330" s="8" t="s">
        <v>248</v>
      </c>
      <c r="J1330" s="8" t="s">
        <v>248</v>
      </c>
      <c r="K1330" s="78" t="s">
        <v>39</v>
      </c>
      <c r="L1330" s="78" t="s">
        <v>244</v>
      </c>
      <c r="M1330" s="8" t="str">
        <f t="shared" si="75"/>
        <v>1882Vigilancia de la salud ambientalMARTIRESD. MARZO 2025</v>
      </c>
      <c r="N1330" s="125">
        <f t="shared" si="77"/>
        <v>0</v>
      </c>
      <c r="O1330" s="125">
        <f t="shared" si="78"/>
        <v>0</v>
      </c>
      <c r="P1330" s="125">
        <v>0</v>
      </c>
      <c r="Q1330" s="79">
        <v>0</v>
      </c>
      <c r="R1330" s="96">
        <v>0</v>
      </c>
      <c r="S1330" s="80">
        <v>0</v>
      </c>
      <c r="T1330" s="96">
        <v>0</v>
      </c>
      <c r="U1330" s="79">
        <v>0</v>
      </c>
      <c r="V1330" s="96">
        <v>0</v>
      </c>
      <c r="W1330" s="80">
        <v>0</v>
      </c>
    </row>
    <row r="1331" spans="2:23" ht="72">
      <c r="B1331" s="78">
        <v>1882</v>
      </c>
      <c r="C1331" s="89" t="s">
        <v>0</v>
      </c>
      <c r="D1331" s="8" t="str">
        <f t="shared" si="76"/>
        <v>1882Vigilancia de la salud ambiental</v>
      </c>
      <c r="E1331" s="8" t="s">
        <v>1</v>
      </c>
      <c r="F1331" s="78" t="s">
        <v>266</v>
      </c>
      <c r="G1331" s="78" t="s">
        <v>374</v>
      </c>
      <c r="H1331" s="78" t="s">
        <v>247</v>
      </c>
      <c r="I1331" s="8" t="s">
        <v>248</v>
      </c>
      <c r="J1331" s="8" t="s">
        <v>248</v>
      </c>
      <c r="K1331" s="78" t="s">
        <v>42</v>
      </c>
      <c r="L1331" s="78" t="s">
        <v>244</v>
      </c>
      <c r="M1331" s="8" t="str">
        <f t="shared" si="75"/>
        <v>1882Vigilancia de la salud ambientalANTONIO NARIÑOD. MARZO 2025</v>
      </c>
      <c r="N1331" s="125">
        <f t="shared" si="77"/>
        <v>0</v>
      </c>
      <c r="O1331" s="125">
        <f t="shared" si="78"/>
        <v>0</v>
      </c>
      <c r="P1331" s="125">
        <v>0</v>
      </c>
      <c r="Q1331" s="79">
        <v>0</v>
      </c>
      <c r="R1331" s="96">
        <v>0</v>
      </c>
      <c r="S1331" s="80">
        <v>0</v>
      </c>
      <c r="T1331" s="96">
        <v>0</v>
      </c>
      <c r="U1331" s="79">
        <v>0</v>
      </c>
      <c r="V1331" s="96">
        <v>0</v>
      </c>
      <c r="W1331" s="80">
        <v>0</v>
      </c>
    </row>
    <row r="1332" spans="2:23" ht="60">
      <c r="B1332" s="78">
        <v>1882</v>
      </c>
      <c r="C1332" s="89" t="s">
        <v>0</v>
      </c>
      <c r="D1332" s="8" t="str">
        <f t="shared" si="76"/>
        <v>1882Vigilancia de la salud ambiental</v>
      </c>
      <c r="E1332" s="8" t="s">
        <v>1</v>
      </c>
      <c r="F1332" s="78" t="s">
        <v>266</v>
      </c>
      <c r="G1332" s="78" t="s">
        <v>374</v>
      </c>
      <c r="H1332" s="78" t="s">
        <v>247</v>
      </c>
      <c r="I1332" s="8" t="s">
        <v>248</v>
      </c>
      <c r="J1332" s="8" t="s">
        <v>248</v>
      </c>
      <c r="K1332" s="78" t="s">
        <v>30</v>
      </c>
      <c r="L1332" s="78" t="s">
        <v>244</v>
      </c>
      <c r="M1332" s="8" t="str">
        <f t="shared" si="75"/>
        <v>1882Vigilancia de la salud ambientalCANDELARIAD. MARZO 2025</v>
      </c>
      <c r="N1332" s="125">
        <f t="shared" si="77"/>
        <v>0</v>
      </c>
      <c r="O1332" s="125">
        <f t="shared" si="78"/>
        <v>0</v>
      </c>
      <c r="P1332" s="125">
        <v>0</v>
      </c>
      <c r="Q1332" s="79">
        <v>0</v>
      </c>
      <c r="R1332" s="96">
        <v>0</v>
      </c>
      <c r="S1332" s="80">
        <v>0</v>
      </c>
      <c r="T1332" s="96">
        <v>0</v>
      </c>
      <c r="U1332" s="79">
        <v>0</v>
      </c>
      <c r="V1332" s="96">
        <v>0</v>
      </c>
      <c r="W1332" s="80">
        <v>0</v>
      </c>
    </row>
    <row r="1333" spans="2:23" ht="72">
      <c r="B1333" s="78">
        <v>1882</v>
      </c>
      <c r="C1333" s="89" t="s">
        <v>0</v>
      </c>
      <c r="D1333" s="8" t="str">
        <f t="shared" si="76"/>
        <v>1882Vigilancia de la salud ambiental</v>
      </c>
      <c r="E1333" s="8" t="s">
        <v>1</v>
      </c>
      <c r="F1333" s="78" t="s">
        <v>266</v>
      </c>
      <c r="G1333" s="78" t="s">
        <v>374</v>
      </c>
      <c r="H1333" s="78" t="s">
        <v>247</v>
      </c>
      <c r="I1333" s="8" t="s">
        <v>248</v>
      </c>
      <c r="J1333" s="8" t="s">
        <v>248</v>
      </c>
      <c r="K1333" s="78" t="s">
        <v>41</v>
      </c>
      <c r="L1333" s="78" t="s">
        <v>244</v>
      </c>
      <c r="M1333" s="8" t="str">
        <f t="shared" si="75"/>
        <v>1882Vigilancia de la salud ambientalRAFAEL URIBE URIBED. MARZO 2025</v>
      </c>
      <c r="N1333" s="125">
        <f t="shared" si="77"/>
        <v>0</v>
      </c>
      <c r="O1333" s="125">
        <f t="shared" si="78"/>
        <v>0</v>
      </c>
      <c r="P1333" s="125">
        <v>0</v>
      </c>
      <c r="Q1333" s="79">
        <v>0</v>
      </c>
      <c r="R1333" s="96">
        <v>0</v>
      </c>
      <c r="S1333" s="80">
        <v>0</v>
      </c>
      <c r="T1333" s="96">
        <v>0</v>
      </c>
      <c r="U1333" s="79">
        <v>0</v>
      </c>
      <c r="V1333" s="96">
        <v>0</v>
      </c>
      <c r="W1333" s="80">
        <v>0</v>
      </c>
    </row>
    <row r="1334" spans="2:23" ht="60">
      <c r="B1334" s="78">
        <v>1907</v>
      </c>
      <c r="C1334" s="89" t="s">
        <v>0</v>
      </c>
      <c r="D1334" s="8" t="str">
        <f t="shared" si="76"/>
        <v>1907Vigilancia de la salud ambiental</v>
      </c>
      <c r="E1334" s="8" t="s">
        <v>1</v>
      </c>
      <c r="F1334" s="78" t="s">
        <v>277</v>
      </c>
      <c r="G1334" s="78" t="s">
        <v>316</v>
      </c>
      <c r="H1334" s="78" t="s">
        <v>317</v>
      </c>
      <c r="I1334" s="8" t="s">
        <v>248</v>
      </c>
      <c r="J1334" s="8" t="s">
        <v>248</v>
      </c>
      <c r="K1334" s="78" t="s">
        <v>38</v>
      </c>
      <c r="L1334" s="78" t="s">
        <v>244</v>
      </c>
      <c r="M1334" s="8" t="str">
        <f t="shared" si="75"/>
        <v>1907Vigilancia de la salud ambientalSANTA FED. MARZO 2025</v>
      </c>
      <c r="N1334" s="125">
        <f t="shared" si="77"/>
        <v>0</v>
      </c>
      <c r="O1334" s="125">
        <f t="shared" si="78"/>
        <v>0</v>
      </c>
      <c r="P1334" s="125">
        <v>0</v>
      </c>
      <c r="Q1334" s="79">
        <v>0</v>
      </c>
      <c r="R1334" s="96">
        <v>0</v>
      </c>
      <c r="S1334" s="80">
        <v>0</v>
      </c>
      <c r="T1334" s="96">
        <v>0</v>
      </c>
      <c r="U1334" s="79">
        <v>0</v>
      </c>
      <c r="V1334" s="96">
        <v>0</v>
      </c>
      <c r="W1334" s="80">
        <v>0</v>
      </c>
    </row>
    <row r="1335" spans="2:23" ht="72">
      <c r="B1335" s="78">
        <v>1908</v>
      </c>
      <c r="C1335" s="89" t="s">
        <v>0</v>
      </c>
      <c r="D1335" s="8" t="str">
        <f t="shared" si="76"/>
        <v>1908Vigilancia de la salud ambiental</v>
      </c>
      <c r="E1335" s="8" t="s">
        <v>1</v>
      </c>
      <c r="F1335" s="78" t="s">
        <v>277</v>
      </c>
      <c r="G1335" s="78" t="s">
        <v>311</v>
      </c>
      <c r="H1335" s="78" t="s">
        <v>312</v>
      </c>
      <c r="I1335" s="8" t="s">
        <v>248</v>
      </c>
      <c r="J1335" s="8" t="s">
        <v>248</v>
      </c>
      <c r="K1335" s="78" t="s">
        <v>42</v>
      </c>
      <c r="L1335" s="78" t="s">
        <v>244</v>
      </c>
      <c r="M1335" s="8" t="str">
        <f t="shared" si="75"/>
        <v>1908Vigilancia de la salud ambientalANTONIO NARIÑOD. MARZO 2025</v>
      </c>
      <c r="N1335" s="125">
        <f t="shared" si="77"/>
        <v>0</v>
      </c>
      <c r="O1335" s="125">
        <f t="shared" si="78"/>
        <v>0</v>
      </c>
      <c r="P1335" s="125">
        <v>0</v>
      </c>
      <c r="Q1335" s="79">
        <v>0</v>
      </c>
      <c r="R1335" s="96">
        <v>0</v>
      </c>
      <c r="S1335" s="80">
        <v>0</v>
      </c>
      <c r="T1335" s="96">
        <v>0</v>
      </c>
      <c r="U1335" s="79">
        <v>0</v>
      </c>
      <c r="V1335" s="96">
        <v>0</v>
      </c>
      <c r="W1335" s="80">
        <v>0</v>
      </c>
    </row>
    <row r="1336" spans="2:23" ht="60">
      <c r="B1336" s="78">
        <v>1946</v>
      </c>
      <c r="C1336" s="89" t="s">
        <v>0</v>
      </c>
      <c r="D1336" s="8" t="str">
        <f t="shared" si="76"/>
        <v>1946Vigilancia de la salud ambiental</v>
      </c>
      <c r="E1336" s="8" t="s">
        <v>1</v>
      </c>
      <c r="F1336" s="78" t="s">
        <v>277</v>
      </c>
      <c r="G1336" s="78" t="s">
        <v>375</v>
      </c>
      <c r="H1336" s="78" t="s">
        <v>247</v>
      </c>
      <c r="I1336" s="8" t="s">
        <v>248</v>
      </c>
      <c r="J1336" s="8" t="s">
        <v>248</v>
      </c>
      <c r="K1336" s="78" t="s">
        <v>38</v>
      </c>
      <c r="L1336" s="78" t="s">
        <v>244</v>
      </c>
      <c r="M1336" s="8" t="str">
        <f t="shared" si="75"/>
        <v>1946Vigilancia de la salud ambientalSANTA FED. MARZO 2025</v>
      </c>
      <c r="N1336" s="125">
        <f t="shared" si="77"/>
        <v>0</v>
      </c>
      <c r="O1336" s="125">
        <f t="shared" si="78"/>
        <v>149124</v>
      </c>
      <c r="P1336" s="125">
        <v>0</v>
      </c>
      <c r="Q1336" s="79">
        <v>14</v>
      </c>
      <c r="R1336" s="96">
        <v>0</v>
      </c>
      <c r="S1336" s="80">
        <v>2087736</v>
      </c>
      <c r="T1336" s="96">
        <v>0</v>
      </c>
      <c r="U1336" s="79">
        <v>14</v>
      </c>
      <c r="V1336" s="96">
        <v>0</v>
      </c>
      <c r="W1336" s="80">
        <v>2087736</v>
      </c>
    </row>
    <row r="1337" spans="2:23" ht="60">
      <c r="B1337" s="78">
        <v>1946</v>
      </c>
      <c r="C1337" s="89" t="s">
        <v>0</v>
      </c>
      <c r="D1337" s="8" t="str">
        <f t="shared" si="76"/>
        <v>1946Vigilancia de la salud ambiental</v>
      </c>
      <c r="E1337" s="8" t="s">
        <v>1</v>
      </c>
      <c r="F1337" s="78" t="s">
        <v>277</v>
      </c>
      <c r="G1337" s="78" t="s">
        <v>375</v>
      </c>
      <c r="H1337" s="78" t="s">
        <v>247</v>
      </c>
      <c r="I1337" s="8" t="s">
        <v>248</v>
      </c>
      <c r="J1337" s="8" t="s">
        <v>248</v>
      </c>
      <c r="K1337" s="78" t="s">
        <v>40</v>
      </c>
      <c r="L1337" s="78" t="s">
        <v>244</v>
      </c>
      <c r="M1337" s="8" t="str">
        <f t="shared" si="75"/>
        <v>1946Vigilancia de la salud ambientalSAN CRISTOBALD. MARZO 2025</v>
      </c>
      <c r="N1337" s="125">
        <f t="shared" si="77"/>
        <v>0</v>
      </c>
      <c r="O1337" s="125">
        <f t="shared" si="78"/>
        <v>149124</v>
      </c>
      <c r="P1337" s="125">
        <v>0</v>
      </c>
      <c r="Q1337" s="79">
        <v>9</v>
      </c>
      <c r="R1337" s="96">
        <v>0</v>
      </c>
      <c r="S1337" s="80">
        <v>1342116</v>
      </c>
      <c r="T1337" s="96">
        <v>0</v>
      </c>
      <c r="U1337" s="79">
        <v>9</v>
      </c>
      <c r="V1337" s="96">
        <v>0</v>
      </c>
      <c r="W1337" s="80">
        <v>1342116</v>
      </c>
    </row>
    <row r="1338" spans="2:23" ht="60">
      <c r="B1338" s="78">
        <v>1946</v>
      </c>
      <c r="C1338" s="89" t="s">
        <v>0</v>
      </c>
      <c r="D1338" s="8" t="str">
        <f t="shared" si="76"/>
        <v>1946Vigilancia de la salud ambiental</v>
      </c>
      <c r="E1338" s="8" t="s">
        <v>1</v>
      </c>
      <c r="F1338" s="78" t="s">
        <v>277</v>
      </c>
      <c r="G1338" s="78" t="s">
        <v>375</v>
      </c>
      <c r="H1338" s="78" t="s">
        <v>247</v>
      </c>
      <c r="I1338" s="8" t="s">
        <v>248</v>
      </c>
      <c r="J1338" s="8" t="s">
        <v>248</v>
      </c>
      <c r="K1338" s="78" t="s">
        <v>39</v>
      </c>
      <c r="L1338" s="78" t="s">
        <v>244</v>
      </c>
      <c r="M1338" s="8" t="str">
        <f t="shared" si="75"/>
        <v>1946Vigilancia de la salud ambientalMARTIRESD. MARZO 2025</v>
      </c>
      <c r="N1338" s="125">
        <f t="shared" si="77"/>
        <v>0</v>
      </c>
      <c r="O1338" s="125">
        <f t="shared" si="78"/>
        <v>149124</v>
      </c>
      <c r="P1338" s="125">
        <v>0</v>
      </c>
      <c r="Q1338" s="79">
        <v>4</v>
      </c>
      <c r="R1338" s="96">
        <v>0</v>
      </c>
      <c r="S1338" s="80">
        <v>596496</v>
      </c>
      <c r="T1338" s="96">
        <v>0</v>
      </c>
      <c r="U1338" s="79">
        <v>4</v>
      </c>
      <c r="V1338" s="96">
        <v>0</v>
      </c>
      <c r="W1338" s="80">
        <v>596496</v>
      </c>
    </row>
    <row r="1339" spans="2:23" ht="72">
      <c r="B1339" s="78">
        <v>1946</v>
      </c>
      <c r="C1339" s="89" t="s">
        <v>0</v>
      </c>
      <c r="D1339" s="8" t="str">
        <f t="shared" si="76"/>
        <v>1946Vigilancia de la salud ambiental</v>
      </c>
      <c r="E1339" s="8" t="s">
        <v>1</v>
      </c>
      <c r="F1339" s="78" t="s">
        <v>277</v>
      </c>
      <c r="G1339" s="78" t="s">
        <v>375</v>
      </c>
      <c r="H1339" s="78" t="s">
        <v>247</v>
      </c>
      <c r="I1339" s="8" t="s">
        <v>248</v>
      </c>
      <c r="J1339" s="8" t="s">
        <v>248</v>
      </c>
      <c r="K1339" s="78" t="s">
        <v>42</v>
      </c>
      <c r="L1339" s="78" t="s">
        <v>244</v>
      </c>
      <c r="M1339" s="8" t="str">
        <f t="shared" si="75"/>
        <v>1946Vigilancia de la salud ambientalANTONIO NARIÑOD. MARZO 2025</v>
      </c>
      <c r="N1339" s="125">
        <f t="shared" si="77"/>
        <v>0</v>
      </c>
      <c r="O1339" s="125">
        <f t="shared" si="78"/>
        <v>149124</v>
      </c>
      <c r="P1339" s="125">
        <v>0</v>
      </c>
      <c r="Q1339" s="79">
        <v>6</v>
      </c>
      <c r="R1339" s="96">
        <v>0</v>
      </c>
      <c r="S1339" s="80">
        <v>894744</v>
      </c>
      <c r="T1339" s="96">
        <v>0</v>
      </c>
      <c r="U1339" s="79">
        <v>6</v>
      </c>
      <c r="V1339" s="96">
        <v>0</v>
      </c>
      <c r="W1339" s="80">
        <v>894744</v>
      </c>
    </row>
    <row r="1340" spans="2:23" ht="60">
      <c r="B1340" s="78">
        <v>1946</v>
      </c>
      <c r="C1340" s="89" t="s">
        <v>0</v>
      </c>
      <c r="D1340" s="8" t="str">
        <f t="shared" si="76"/>
        <v>1946Vigilancia de la salud ambiental</v>
      </c>
      <c r="E1340" s="8" t="s">
        <v>1</v>
      </c>
      <c r="F1340" s="78" t="s">
        <v>277</v>
      </c>
      <c r="G1340" s="78" t="s">
        <v>375</v>
      </c>
      <c r="H1340" s="78" t="s">
        <v>247</v>
      </c>
      <c r="I1340" s="8" t="s">
        <v>248</v>
      </c>
      <c r="J1340" s="8" t="s">
        <v>248</v>
      </c>
      <c r="K1340" s="78" t="s">
        <v>30</v>
      </c>
      <c r="L1340" s="78" t="s">
        <v>244</v>
      </c>
      <c r="M1340" s="8" t="str">
        <f t="shared" si="75"/>
        <v>1946Vigilancia de la salud ambientalCANDELARIAD. MARZO 2025</v>
      </c>
      <c r="N1340" s="125">
        <f t="shared" si="77"/>
        <v>0</v>
      </c>
      <c r="O1340" s="125">
        <f t="shared" si="78"/>
        <v>149124</v>
      </c>
      <c r="P1340" s="125">
        <v>0</v>
      </c>
      <c r="Q1340" s="79">
        <v>4</v>
      </c>
      <c r="R1340" s="96">
        <v>0</v>
      </c>
      <c r="S1340" s="80">
        <v>596496</v>
      </c>
      <c r="T1340" s="96">
        <v>0</v>
      </c>
      <c r="U1340" s="79">
        <v>4</v>
      </c>
      <c r="V1340" s="96">
        <v>0</v>
      </c>
      <c r="W1340" s="80">
        <v>596496</v>
      </c>
    </row>
    <row r="1341" spans="2:23" ht="72">
      <c r="B1341" s="78">
        <v>1946</v>
      </c>
      <c r="C1341" s="89" t="s">
        <v>0</v>
      </c>
      <c r="D1341" s="8" t="str">
        <f t="shared" si="76"/>
        <v>1946Vigilancia de la salud ambiental</v>
      </c>
      <c r="E1341" s="8" t="s">
        <v>1</v>
      </c>
      <c r="F1341" s="78" t="s">
        <v>277</v>
      </c>
      <c r="G1341" s="78" t="s">
        <v>375</v>
      </c>
      <c r="H1341" s="78" t="s">
        <v>247</v>
      </c>
      <c r="I1341" s="8" t="s">
        <v>248</v>
      </c>
      <c r="J1341" s="8" t="s">
        <v>248</v>
      </c>
      <c r="K1341" s="78" t="s">
        <v>41</v>
      </c>
      <c r="L1341" s="78" t="s">
        <v>244</v>
      </c>
      <c r="M1341" s="8" t="str">
        <f t="shared" si="75"/>
        <v>1946Vigilancia de la salud ambientalRAFAEL URIBE URIBED. MARZO 2025</v>
      </c>
      <c r="N1341" s="125">
        <f t="shared" si="77"/>
        <v>0</v>
      </c>
      <c r="O1341" s="125">
        <f t="shared" si="78"/>
        <v>149124</v>
      </c>
      <c r="P1341" s="125">
        <v>0</v>
      </c>
      <c r="Q1341" s="79">
        <v>12</v>
      </c>
      <c r="R1341" s="96">
        <v>0</v>
      </c>
      <c r="S1341" s="80">
        <v>1789488</v>
      </c>
      <c r="T1341" s="96">
        <v>0</v>
      </c>
      <c r="U1341" s="79">
        <v>12</v>
      </c>
      <c r="V1341" s="96">
        <v>0</v>
      </c>
      <c r="W1341" s="80">
        <v>1789488</v>
      </c>
    </row>
    <row r="1342" spans="2:23" ht="60">
      <c r="B1342" s="78">
        <v>1949</v>
      </c>
      <c r="C1342" s="89" t="s">
        <v>0</v>
      </c>
      <c r="D1342" s="8" t="str">
        <f t="shared" si="76"/>
        <v>1949Vigilancia de la salud ambiental</v>
      </c>
      <c r="E1342" s="8" t="s">
        <v>1</v>
      </c>
      <c r="F1342" s="78" t="s">
        <v>293</v>
      </c>
      <c r="G1342" s="78" t="s">
        <v>376</v>
      </c>
      <c r="H1342" s="78" t="s">
        <v>307</v>
      </c>
      <c r="I1342" s="8" t="s">
        <v>248</v>
      </c>
      <c r="J1342" s="8" t="s">
        <v>248</v>
      </c>
      <c r="K1342" s="78" t="s">
        <v>38</v>
      </c>
      <c r="L1342" s="78" t="s">
        <v>244</v>
      </c>
      <c r="M1342" s="8" t="str">
        <f t="shared" si="75"/>
        <v>1949Vigilancia de la salud ambientalSANTA FED. MARZO 2025</v>
      </c>
      <c r="N1342" s="125">
        <f t="shared" si="77"/>
        <v>0</v>
      </c>
      <c r="O1342" s="125">
        <f t="shared" si="78"/>
        <v>388424</v>
      </c>
      <c r="P1342" s="125">
        <v>0</v>
      </c>
      <c r="Q1342" s="79">
        <v>3</v>
      </c>
      <c r="R1342" s="96">
        <v>0</v>
      </c>
      <c r="S1342" s="80">
        <v>1165272</v>
      </c>
      <c r="T1342" s="96">
        <v>0</v>
      </c>
      <c r="U1342" s="79">
        <v>3</v>
      </c>
      <c r="V1342" s="96">
        <v>0</v>
      </c>
      <c r="W1342" s="80">
        <v>1165272</v>
      </c>
    </row>
    <row r="1343" spans="2:23" ht="60">
      <c r="B1343" s="78">
        <v>1949</v>
      </c>
      <c r="C1343" s="89" t="s">
        <v>0</v>
      </c>
      <c r="D1343" s="8" t="str">
        <f t="shared" si="76"/>
        <v>1949Vigilancia de la salud ambiental</v>
      </c>
      <c r="E1343" s="8" t="s">
        <v>1</v>
      </c>
      <c r="F1343" s="78" t="s">
        <v>293</v>
      </c>
      <c r="G1343" s="78" t="s">
        <v>376</v>
      </c>
      <c r="H1343" s="78" t="s">
        <v>307</v>
      </c>
      <c r="I1343" s="8" t="s">
        <v>248</v>
      </c>
      <c r="J1343" s="8" t="s">
        <v>248</v>
      </c>
      <c r="K1343" s="78" t="s">
        <v>40</v>
      </c>
      <c r="L1343" s="78" t="s">
        <v>244</v>
      </c>
      <c r="M1343" s="8" t="str">
        <f t="shared" si="75"/>
        <v>1949Vigilancia de la salud ambientalSAN CRISTOBALD. MARZO 2025</v>
      </c>
      <c r="N1343" s="125">
        <f t="shared" si="77"/>
        <v>0</v>
      </c>
      <c r="O1343" s="125">
        <f t="shared" si="78"/>
        <v>388424</v>
      </c>
      <c r="P1343" s="125">
        <v>0</v>
      </c>
      <c r="Q1343" s="79">
        <v>3</v>
      </c>
      <c r="R1343" s="96">
        <v>0</v>
      </c>
      <c r="S1343" s="80">
        <v>1165272</v>
      </c>
      <c r="T1343" s="96">
        <v>0</v>
      </c>
      <c r="U1343" s="79">
        <v>3</v>
      </c>
      <c r="V1343" s="96">
        <v>0</v>
      </c>
      <c r="W1343" s="80">
        <v>1165272</v>
      </c>
    </row>
    <row r="1344" spans="2:23" ht="60">
      <c r="B1344" s="78">
        <v>1949</v>
      </c>
      <c r="C1344" s="89" t="s">
        <v>0</v>
      </c>
      <c r="D1344" s="8" t="str">
        <f t="shared" si="76"/>
        <v>1949Vigilancia de la salud ambiental</v>
      </c>
      <c r="E1344" s="8" t="s">
        <v>1</v>
      </c>
      <c r="F1344" s="78" t="s">
        <v>293</v>
      </c>
      <c r="G1344" s="78" t="s">
        <v>376</v>
      </c>
      <c r="H1344" s="78" t="s">
        <v>307</v>
      </c>
      <c r="I1344" s="8" t="s">
        <v>248</v>
      </c>
      <c r="J1344" s="8" t="s">
        <v>248</v>
      </c>
      <c r="K1344" s="78" t="s">
        <v>39</v>
      </c>
      <c r="L1344" s="78" t="s">
        <v>244</v>
      </c>
      <c r="M1344" s="8" t="str">
        <f t="shared" si="75"/>
        <v>1949Vigilancia de la salud ambientalMARTIRESD. MARZO 2025</v>
      </c>
      <c r="N1344" s="125">
        <f t="shared" si="77"/>
        <v>0</v>
      </c>
      <c r="O1344" s="125">
        <f t="shared" si="78"/>
        <v>388424</v>
      </c>
      <c r="P1344" s="125">
        <v>0</v>
      </c>
      <c r="Q1344" s="79">
        <v>3</v>
      </c>
      <c r="R1344" s="96">
        <v>0</v>
      </c>
      <c r="S1344" s="80">
        <v>1165272</v>
      </c>
      <c r="T1344" s="96">
        <v>0</v>
      </c>
      <c r="U1344" s="79">
        <v>3</v>
      </c>
      <c r="V1344" s="96">
        <v>0</v>
      </c>
      <c r="W1344" s="80">
        <v>1165272</v>
      </c>
    </row>
    <row r="1345" spans="2:23" ht="72">
      <c r="B1345" s="78">
        <v>1949</v>
      </c>
      <c r="C1345" s="89" t="s">
        <v>0</v>
      </c>
      <c r="D1345" s="8" t="str">
        <f t="shared" si="76"/>
        <v>1949Vigilancia de la salud ambiental</v>
      </c>
      <c r="E1345" s="8" t="s">
        <v>1</v>
      </c>
      <c r="F1345" s="78" t="s">
        <v>293</v>
      </c>
      <c r="G1345" s="78" t="s">
        <v>376</v>
      </c>
      <c r="H1345" s="78" t="s">
        <v>307</v>
      </c>
      <c r="I1345" s="8" t="s">
        <v>248</v>
      </c>
      <c r="J1345" s="8" t="s">
        <v>248</v>
      </c>
      <c r="K1345" s="78" t="s">
        <v>42</v>
      </c>
      <c r="L1345" s="78" t="s">
        <v>244</v>
      </c>
      <c r="M1345" s="8" t="str">
        <f t="shared" si="75"/>
        <v>1949Vigilancia de la salud ambientalANTONIO NARIÑOD. MARZO 2025</v>
      </c>
      <c r="N1345" s="125">
        <f t="shared" si="77"/>
        <v>0</v>
      </c>
      <c r="O1345" s="125">
        <f t="shared" si="78"/>
        <v>388424</v>
      </c>
      <c r="P1345" s="125">
        <v>0</v>
      </c>
      <c r="Q1345" s="79">
        <v>2</v>
      </c>
      <c r="R1345" s="96">
        <v>0</v>
      </c>
      <c r="S1345" s="80">
        <v>776848</v>
      </c>
      <c r="T1345" s="96">
        <v>0</v>
      </c>
      <c r="U1345" s="79">
        <v>2</v>
      </c>
      <c r="V1345" s="96">
        <v>0</v>
      </c>
      <c r="W1345" s="80">
        <v>776848</v>
      </c>
    </row>
    <row r="1346" spans="2:23" ht="60">
      <c r="B1346" s="78">
        <v>1949</v>
      </c>
      <c r="C1346" s="89" t="s">
        <v>0</v>
      </c>
      <c r="D1346" s="8" t="str">
        <f t="shared" si="76"/>
        <v>1949Vigilancia de la salud ambiental</v>
      </c>
      <c r="E1346" s="8" t="s">
        <v>1</v>
      </c>
      <c r="F1346" s="78" t="s">
        <v>293</v>
      </c>
      <c r="G1346" s="78" t="s">
        <v>376</v>
      </c>
      <c r="H1346" s="78" t="s">
        <v>307</v>
      </c>
      <c r="I1346" s="8" t="s">
        <v>248</v>
      </c>
      <c r="J1346" s="8" t="s">
        <v>248</v>
      </c>
      <c r="K1346" s="78" t="s">
        <v>30</v>
      </c>
      <c r="L1346" s="78" t="s">
        <v>244</v>
      </c>
      <c r="M1346" s="8" t="str">
        <f t="shared" si="75"/>
        <v>1949Vigilancia de la salud ambientalCANDELARIAD. MARZO 2025</v>
      </c>
      <c r="N1346" s="125">
        <f t="shared" si="77"/>
        <v>0</v>
      </c>
      <c r="O1346" s="125">
        <f t="shared" si="78"/>
        <v>388424</v>
      </c>
      <c r="P1346" s="125">
        <v>0</v>
      </c>
      <c r="Q1346" s="79">
        <v>1</v>
      </c>
      <c r="R1346" s="96">
        <v>0</v>
      </c>
      <c r="S1346" s="80">
        <v>388424</v>
      </c>
      <c r="T1346" s="96">
        <v>0</v>
      </c>
      <c r="U1346" s="79">
        <v>1</v>
      </c>
      <c r="V1346" s="96">
        <v>0</v>
      </c>
      <c r="W1346" s="80">
        <v>388424</v>
      </c>
    </row>
    <row r="1347" spans="2:23" ht="72">
      <c r="B1347" s="78">
        <v>1949</v>
      </c>
      <c r="C1347" s="89" t="s">
        <v>0</v>
      </c>
      <c r="D1347" s="8" t="str">
        <f t="shared" si="76"/>
        <v>1949Vigilancia de la salud ambiental</v>
      </c>
      <c r="E1347" s="8" t="s">
        <v>1</v>
      </c>
      <c r="F1347" s="78" t="s">
        <v>293</v>
      </c>
      <c r="G1347" s="78" t="s">
        <v>376</v>
      </c>
      <c r="H1347" s="78" t="s">
        <v>307</v>
      </c>
      <c r="I1347" s="8" t="s">
        <v>248</v>
      </c>
      <c r="J1347" s="8" t="s">
        <v>248</v>
      </c>
      <c r="K1347" s="78" t="s">
        <v>41</v>
      </c>
      <c r="L1347" s="78" t="s">
        <v>244</v>
      </c>
      <c r="M1347" s="8" t="str">
        <f t="shared" ref="M1347:M1410" si="79">+D1347&amp;K1347&amp;L1347</f>
        <v>1949Vigilancia de la salud ambientalRAFAEL URIBE URIBED. MARZO 2025</v>
      </c>
      <c r="N1347" s="125">
        <f t="shared" si="77"/>
        <v>0</v>
      </c>
      <c r="O1347" s="125">
        <f t="shared" si="78"/>
        <v>388424</v>
      </c>
      <c r="P1347" s="125">
        <v>0</v>
      </c>
      <c r="Q1347" s="79">
        <v>1</v>
      </c>
      <c r="R1347" s="96">
        <v>0</v>
      </c>
      <c r="S1347" s="80">
        <v>388424</v>
      </c>
      <c r="T1347" s="96">
        <v>0</v>
      </c>
      <c r="U1347" s="79">
        <v>1</v>
      </c>
      <c r="V1347" s="96">
        <v>0</v>
      </c>
      <c r="W1347" s="80">
        <v>388424</v>
      </c>
    </row>
    <row r="1348" spans="2:23" ht="148.15">
      <c r="B1348" s="78">
        <v>1952</v>
      </c>
      <c r="C1348" s="89" t="s">
        <v>0</v>
      </c>
      <c r="D1348" s="8" t="str">
        <f t="shared" ref="D1348:D1411" si="80">+B1348&amp;C1348</f>
        <v>1952Vigilancia de la salud ambiental</v>
      </c>
      <c r="E1348" s="8" t="s">
        <v>1</v>
      </c>
      <c r="F1348" s="78" t="s">
        <v>303</v>
      </c>
      <c r="G1348" s="78" t="s">
        <v>377</v>
      </c>
      <c r="H1348" s="78" t="s">
        <v>305</v>
      </c>
      <c r="I1348" s="8" t="s">
        <v>248</v>
      </c>
      <c r="J1348" s="8" t="s">
        <v>248</v>
      </c>
      <c r="K1348" s="78" t="s">
        <v>30</v>
      </c>
      <c r="L1348" s="78" t="s">
        <v>244</v>
      </c>
      <c r="M1348" s="8" t="str">
        <f t="shared" si="79"/>
        <v>1952Vigilancia de la salud ambientalCANDELARIAD. MARZO 2025</v>
      </c>
      <c r="N1348" s="125">
        <f t="shared" si="77"/>
        <v>0</v>
      </c>
      <c r="O1348" s="125">
        <f t="shared" si="78"/>
        <v>2765193</v>
      </c>
      <c r="P1348" s="125">
        <v>0</v>
      </c>
      <c r="Q1348" s="79">
        <v>2</v>
      </c>
      <c r="R1348" s="96">
        <v>0</v>
      </c>
      <c r="S1348" s="80">
        <v>5530386</v>
      </c>
      <c r="T1348" s="96">
        <v>0</v>
      </c>
      <c r="U1348" s="79">
        <v>2</v>
      </c>
      <c r="V1348" s="96">
        <v>0</v>
      </c>
      <c r="W1348" s="80">
        <v>5530386</v>
      </c>
    </row>
    <row r="1349" spans="2:23" ht="60">
      <c r="B1349" s="78">
        <v>1960</v>
      </c>
      <c r="C1349" s="89" t="s">
        <v>0</v>
      </c>
      <c r="D1349" s="8" t="str">
        <f t="shared" si="80"/>
        <v>1960Vigilancia de la salud ambiental</v>
      </c>
      <c r="E1349" s="8" t="s">
        <v>1</v>
      </c>
      <c r="F1349" s="78" t="s">
        <v>245</v>
      </c>
      <c r="G1349" s="78" t="s">
        <v>378</v>
      </c>
      <c r="H1349" s="78" t="s">
        <v>312</v>
      </c>
      <c r="I1349" s="8" t="s">
        <v>248</v>
      </c>
      <c r="J1349" s="8" t="s">
        <v>248</v>
      </c>
      <c r="K1349" s="78" t="s">
        <v>30</v>
      </c>
      <c r="L1349" s="78" t="s">
        <v>244</v>
      </c>
      <c r="M1349" s="8" t="str">
        <f t="shared" si="79"/>
        <v>1960Vigilancia de la salud ambientalCANDELARIAD. MARZO 2025</v>
      </c>
      <c r="N1349" s="125">
        <f t="shared" si="77"/>
        <v>0</v>
      </c>
      <c r="O1349" s="125">
        <f t="shared" si="78"/>
        <v>0</v>
      </c>
      <c r="P1349" s="125">
        <v>0</v>
      </c>
      <c r="Q1349" s="79">
        <v>0</v>
      </c>
      <c r="R1349" s="96">
        <v>0</v>
      </c>
      <c r="S1349" s="80">
        <v>0</v>
      </c>
      <c r="T1349" s="96">
        <v>0</v>
      </c>
      <c r="U1349" s="79">
        <v>0</v>
      </c>
      <c r="V1349" s="96">
        <v>0</v>
      </c>
      <c r="W1349" s="80">
        <v>0</v>
      </c>
    </row>
    <row r="1350" spans="2:23" ht="72">
      <c r="B1350" s="78">
        <v>1970</v>
      </c>
      <c r="C1350" s="89" t="s">
        <v>0</v>
      </c>
      <c r="D1350" s="8" t="str">
        <f t="shared" si="80"/>
        <v>1970Vigilancia de la salud ambiental</v>
      </c>
      <c r="E1350" s="8" t="s">
        <v>1</v>
      </c>
      <c r="F1350" s="78" t="s">
        <v>277</v>
      </c>
      <c r="G1350" s="78" t="s">
        <v>326</v>
      </c>
      <c r="H1350" s="78" t="s">
        <v>247</v>
      </c>
      <c r="I1350" s="8" t="s">
        <v>248</v>
      </c>
      <c r="J1350" s="8" t="s">
        <v>248</v>
      </c>
      <c r="K1350" s="78" t="s">
        <v>42</v>
      </c>
      <c r="L1350" s="78" t="s">
        <v>244</v>
      </c>
      <c r="M1350" s="8" t="str">
        <f t="shared" si="79"/>
        <v>1970Vigilancia de la salud ambientalANTONIO NARIÑOD. MARZO 2025</v>
      </c>
      <c r="N1350" s="125">
        <f t="shared" si="77"/>
        <v>0</v>
      </c>
      <c r="O1350" s="125">
        <f t="shared" si="78"/>
        <v>0</v>
      </c>
      <c r="P1350" s="125">
        <v>0</v>
      </c>
      <c r="Q1350" s="79">
        <v>0</v>
      </c>
      <c r="R1350" s="96">
        <v>0</v>
      </c>
      <c r="S1350" s="80">
        <v>0</v>
      </c>
      <c r="T1350" s="96">
        <v>0</v>
      </c>
      <c r="U1350" s="79">
        <v>0</v>
      </c>
      <c r="V1350" s="96">
        <v>0</v>
      </c>
      <c r="W1350" s="80">
        <v>0</v>
      </c>
    </row>
    <row r="1351" spans="2:23" ht="60">
      <c r="B1351" s="78">
        <v>1970</v>
      </c>
      <c r="C1351" s="89" t="s">
        <v>0</v>
      </c>
      <c r="D1351" s="8" t="str">
        <f t="shared" si="80"/>
        <v>1970Vigilancia de la salud ambiental</v>
      </c>
      <c r="E1351" s="8" t="s">
        <v>1</v>
      </c>
      <c r="F1351" s="78" t="s">
        <v>277</v>
      </c>
      <c r="G1351" s="78" t="s">
        <v>326</v>
      </c>
      <c r="H1351" s="78" t="s">
        <v>247</v>
      </c>
      <c r="I1351" s="8" t="s">
        <v>248</v>
      </c>
      <c r="J1351" s="8" t="s">
        <v>248</v>
      </c>
      <c r="K1351" s="78" t="s">
        <v>30</v>
      </c>
      <c r="L1351" s="78" t="s">
        <v>244</v>
      </c>
      <c r="M1351" s="8" t="str">
        <f t="shared" si="79"/>
        <v>1970Vigilancia de la salud ambientalCANDELARIAD. MARZO 2025</v>
      </c>
      <c r="N1351" s="125">
        <f t="shared" si="77"/>
        <v>0</v>
      </c>
      <c r="O1351" s="125">
        <f t="shared" si="78"/>
        <v>0</v>
      </c>
      <c r="P1351" s="125">
        <v>0</v>
      </c>
      <c r="Q1351" s="79">
        <v>0</v>
      </c>
      <c r="R1351" s="96">
        <v>0</v>
      </c>
      <c r="S1351" s="80">
        <v>0</v>
      </c>
      <c r="T1351" s="96">
        <v>0</v>
      </c>
      <c r="U1351" s="79">
        <v>0</v>
      </c>
      <c r="V1351" s="96">
        <v>0</v>
      </c>
      <c r="W1351" s="80">
        <v>0</v>
      </c>
    </row>
    <row r="1352" spans="2:23" ht="60">
      <c r="B1352" s="78">
        <v>1971</v>
      </c>
      <c r="C1352" s="89" t="s">
        <v>0</v>
      </c>
      <c r="D1352" s="8" t="str">
        <f t="shared" si="80"/>
        <v>1971Vigilancia de la salud ambiental</v>
      </c>
      <c r="E1352" s="8" t="s">
        <v>1</v>
      </c>
      <c r="F1352" s="78" t="s">
        <v>277</v>
      </c>
      <c r="G1352" s="78" t="s">
        <v>379</v>
      </c>
      <c r="H1352" s="78" t="s">
        <v>247</v>
      </c>
      <c r="I1352" s="8" t="s">
        <v>248</v>
      </c>
      <c r="J1352" s="8" t="s">
        <v>248</v>
      </c>
      <c r="K1352" s="78" t="s">
        <v>38</v>
      </c>
      <c r="L1352" s="78" t="s">
        <v>244</v>
      </c>
      <c r="M1352" s="8" t="str">
        <f t="shared" si="79"/>
        <v>1971Vigilancia de la salud ambientalSANTA FED. MARZO 2025</v>
      </c>
      <c r="N1352" s="125">
        <f t="shared" si="77"/>
        <v>0</v>
      </c>
      <c r="O1352" s="125">
        <f t="shared" si="78"/>
        <v>0</v>
      </c>
      <c r="P1352" s="125">
        <v>0</v>
      </c>
      <c r="Q1352" s="79">
        <v>0</v>
      </c>
      <c r="R1352" s="96">
        <v>0</v>
      </c>
      <c r="S1352" s="80">
        <v>0</v>
      </c>
      <c r="T1352" s="96">
        <v>0</v>
      </c>
      <c r="U1352" s="79">
        <v>0</v>
      </c>
      <c r="V1352" s="96">
        <v>0</v>
      </c>
      <c r="W1352" s="80">
        <v>0</v>
      </c>
    </row>
    <row r="1353" spans="2:23" ht="60">
      <c r="B1353" s="78">
        <v>1971</v>
      </c>
      <c r="C1353" s="89" t="s">
        <v>0</v>
      </c>
      <c r="D1353" s="8" t="str">
        <f t="shared" si="80"/>
        <v>1971Vigilancia de la salud ambiental</v>
      </c>
      <c r="E1353" s="8" t="s">
        <v>1</v>
      </c>
      <c r="F1353" s="78" t="s">
        <v>277</v>
      </c>
      <c r="G1353" s="78" t="s">
        <v>379</v>
      </c>
      <c r="H1353" s="78" t="s">
        <v>247</v>
      </c>
      <c r="I1353" s="8" t="s">
        <v>248</v>
      </c>
      <c r="J1353" s="8" t="s">
        <v>248</v>
      </c>
      <c r="K1353" s="78" t="s">
        <v>40</v>
      </c>
      <c r="L1353" s="78" t="s">
        <v>244</v>
      </c>
      <c r="M1353" s="8" t="str">
        <f t="shared" si="79"/>
        <v>1971Vigilancia de la salud ambientalSAN CRISTOBALD. MARZO 2025</v>
      </c>
      <c r="N1353" s="125">
        <f t="shared" si="77"/>
        <v>0</v>
      </c>
      <c r="O1353" s="125">
        <f t="shared" si="78"/>
        <v>0</v>
      </c>
      <c r="P1353" s="125">
        <v>0</v>
      </c>
      <c r="Q1353" s="79">
        <v>0</v>
      </c>
      <c r="R1353" s="96">
        <v>0</v>
      </c>
      <c r="S1353" s="80">
        <v>0</v>
      </c>
      <c r="T1353" s="96">
        <v>0</v>
      </c>
      <c r="U1353" s="79">
        <v>0</v>
      </c>
      <c r="V1353" s="96">
        <v>0</v>
      </c>
      <c r="W1353" s="80">
        <v>0</v>
      </c>
    </row>
    <row r="1354" spans="2:23" ht="60">
      <c r="B1354" s="78">
        <v>1972</v>
      </c>
      <c r="C1354" s="89" t="s">
        <v>0</v>
      </c>
      <c r="D1354" s="8" t="str">
        <f t="shared" si="80"/>
        <v>1972Vigilancia de la salud ambiental</v>
      </c>
      <c r="E1354" s="8" t="s">
        <v>1</v>
      </c>
      <c r="F1354" s="78" t="s">
        <v>277</v>
      </c>
      <c r="G1354" s="78" t="s">
        <v>334</v>
      </c>
      <c r="H1354" s="78" t="s">
        <v>247</v>
      </c>
      <c r="I1354" s="8" t="s">
        <v>248</v>
      </c>
      <c r="J1354" s="8" t="s">
        <v>248</v>
      </c>
      <c r="K1354" s="78" t="s">
        <v>38</v>
      </c>
      <c r="L1354" s="78" t="s">
        <v>244</v>
      </c>
      <c r="M1354" s="8" t="str">
        <f t="shared" si="79"/>
        <v>1972Vigilancia de la salud ambientalSANTA FED. MARZO 2025</v>
      </c>
      <c r="N1354" s="125">
        <f t="shared" si="77"/>
        <v>0</v>
      </c>
      <c r="O1354" s="125">
        <f t="shared" si="78"/>
        <v>0</v>
      </c>
      <c r="P1354" s="125">
        <v>0</v>
      </c>
      <c r="Q1354" s="79">
        <v>0</v>
      </c>
      <c r="R1354" s="96">
        <v>0</v>
      </c>
      <c r="S1354" s="80">
        <v>0</v>
      </c>
      <c r="T1354" s="96">
        <v>0</v>
      </c>
      <c r="U1354" s="79">
        <v>0</v>
      </c>
      <c r="V1354" s="96">
        <v>0</v>
      </c>
      <c r="W1354" s="80">
        <v>0</v>
      </c>
    </row>
    <row r="1355" spans="2:23" ht="60">
      <c r="B1355" s="78">
        <v>1972</v>
      </c>
      <c r="C1355" s="89" t="s">
        <v>0</v>
      </c>
      <c r="D1355" s="8" t="str">
        <f t="shared" si="80"/>
        <v>1972Vigilancia de la salud ambiental</v>
      </c>
      <c r="E1355" s="8" t="s">
        <v>1</v>
      </c>
      <c r="F1355" s="78" t="s">
        <v>277</v>
      </c>
      <c r="G1355" s="78" t="s">
        <v>334</v>
      </c>
      <c r="H1355" s="78" t="s">
        <v>247</v>
      </c>
      <c r="I1355" s="8" t="s">
        <v>248</v>
      </c>
      <c r="J1355" s="8" t="s">
        <v>248</v>
      </c>
      <c r="K1355" s="78" t="s">
        <v>39</v>
      </c>
      <c r="L1355" s="78" t="s">
        <v>244</v>
      </c>
      <c r="M1355" s="8" t="str">
        <f t="shared" si="79"/>
        <v>1972Vigilancia de la salud ambientalMARTIRESD. MARZO 2025</v>
      </c>
      <c r="N1355" s="125">
        <f t="shared" si="77"/>
        <v>0</v>
      </c>
      <c r="O1355" s="125">
        <f t="shared" si="78"/>
        <v>0</v>
      </c>
      <c r="P1355" s="125">
        <v>0</v>
      </c>
      <c r="Q1355" s="79">
        <v>0</v>
      </c>
      <c r="R1355" s="96">
        <v>0</v>
      </c>
      <c r="S1355" s="80">
        <v>0</v>
      </c>
      <c r="T1355" s="96">
        <v>0</v>
      </c>
      <c r="U1355" s="79">
        <v>0</v>
      </c>
      <c r="V1355" s="96">
        <v>0</v>
      </c>
      <c r="W1355" s="80">
        <v>0</v>
      </c>
    </row>
    <row r="1356" spans="2:23" ht="72">
      <c r="B1356" s="78">
        <v>1972</v>
      </c>
      <c r="C1356" s="89" t="s">
        <v>0</v>
      </c>
      <c r="D1356" s="8" t="str">
        <f t="shared" si="80"/>
        <v>1972Vigilancia de la salud ambiental</v>
      </c>
      <c r="E1356" s="8" t="s">
        <v>1</v>
      </c>
      <c r="F1356" s="78" t="s">
        <v>277</v>
      </c>
      <c r="G1356" s="78" t="s">
        <v>334</v>
      </c>
      <c r="H1356" s="78" t="s">
        <v>247</v>
      </c>
      <c r="I1356" s="8" t="s">
        <v>248</v>
      </c>
      <c r="J1356" s="8" t="s">
        <v>248</v>
      </c>
      <c r="K1356" s="78" t="s">
        <v>42</v>
      </c>
      <c r="L1356" s="78" t="s">
        <v>244</v>
      </c>
      <c r="M1356" s="8" t="str">
        <f t="shared" si="79"/>
        <v>1972Vigilancia de la salud ambientalANTONIO NARIÑOD. MARZO 2025</v>
      </c>
      <c r="N1356" s="125">
        <f t="shared" si="77"/>
        <v>0</v>
      </c>
      <c r="O1356" s="125">
        <f t="shared" si="78"/>
        <v>0</v>
      </c>
      <c r="P1356" s="125">
        <v>0</v>
      </c>
      <c r="Q1356" s="79">
        <v>0</v>
      </c>
      <c r="R1356" s="96">
        <v>0</v>
      </c>
      <c r="S1356" s="80">
        <v>0</v>
      </c>
      <c r="T1356" s="96">
        <v>0</v>
      </c>
      <c r="U1356" s="79">
        <v>0</v>
      </c>
      <c r="V1356" s="96">
        <v>0</v>
      </c>
      <c r="W1356" s="80">
        <v>0</v>
      </c>
    </row>
    <row r="1357" spans="2:23" ht="60">
      <c r="B1357" s="78">
        <v>1974</v>
      </c>
      <c r="C1357" s="89" t="s">
        <v>0</v>
      </c>
      <c r="D1357" s="8" t="str">
        <f t="shared" si="80"/>
        <v>1974Vigilancia de la salud ambiental</v>
      </c>
      <c r="E1357" s="8" t="s">
        <v>1</v>
      </c>
      <c r="F1357" s="78" t="s">
        <v>277</v>
      </c>
      <c r="G1357" s="78" t="s">
        <v>335</v>
      </c>
      <c r="H1357" s="78" t="s">
        <v>247</v>
      </c>
      <c r="I1357" s="8" t="s">
        <v>248</v>
      </c>
      <c r="J1357" s="8" t="s">
        <v>248</v>
      </c>
      <c r="K1357" s="78" t="s">
        <v>39</v>
      </c>
      <c r="L1357" s="78" t="s">
        <v>244</v>
      </c>
      <c r="M1357" s="8" t="str">
        <f t="shared" si="79"/>
        <v>1974Vigilancia de la salud ambientalMARTIRESD. MARZO 2025</v>
      </c>
      <c r="N1357" s="125">
        <f t="shared" si="77"/>
        <v>0</v>
      </c>
      <c r="O1357" s="125">
        <f t="shared" si="78"/>
        <v>0</v>
      </c>
      <c r="P1357" s="125">
        <v>0</v>
      </c>
      <c r="Q1357" s="79">
        <v>0</v>
      </c>
      <c r="R1357" s="96">
        <v>0</v>
      </c>
      <c r="S1357" s="80">
        <v>0</v>
      </c>
      <c r="T1357" s="96">
        <v>0</v>
      </c>
      <c r="U1357" s="79">
        <v>0</v>
      </c>
      <c r="V1357" s="96">
        <v>0</v>
      </c>
      <c r="W1357" s="80">
        <v>0</v>
      </c>
    </row>
    <row r="1358" spans="2:23" ht="72">
      <c r="B1358" s="78">
        <v>1980</v>
      </c>
      <c r="C1358" s="89" t="s">
        <v>0</v>
      </c>
      <c r="D1358" s="8" t="str">
        <f t="shared" si="80"/>
        <v>1980Vigilancia de la salud ambiental</v>
      </c>
      <c r="E1358" s="8" t="s">
        <v>1</v>
      </c>
      <c r="F1358" s="78" t="s">
        <v>296</v>
      </c>
      <c r="G1358" s="78" t="s">
        <v>297</v>
      </c>
      <c r="H1358" s="78" t="s">
        <v>298</v>
      </c>
      <c r="I1358" s="8" t="s">
        <v>248</v>
      </c>
      <c r="J1358" s="8" t="s">
        <v>248</v>
      </c>
      <c r="K1358" s="78" t="s">
        <v>42</v>
      </c>
      <c r="L1358" s="78" t="s">
        <v>244</v>
      </c>
      <c r="M1358" s="8" t="str">
        <f t="shared" si="79"/>
        <v>1980Vigilancia de la salud ambientalANTONIO NARIÑOD. MARZO 2025</v>
      </c>
      <c r="N1358" s="125">
        <f t="shared" si="77"/>
        <v>0</v>
      </c>
      <c r="O1358" s="125">
        <f t="shared" si="78"/>
        <v>0</v>
      </c>
      <c r="P1358" s="125">
        <v>0</v>
      </c>
      <c r="Q1358" s="79">
        <v>0</v>
      </c>
      <c r="R1358" s="96">
        <v>0</v>
      </c>
      <c r="S1358" s="80">
        <v>0</v>
      </c>
      <c r="T1358" s="96">
        <v>0</v>
      </c>
      <c r="U1358" s="79">
        <v>0</v>
      </c>
      <c r="V1358" s="96">
        <v>0</v>
      </c>
      <c r="W1358" s="80">
        <v>0</v>
      </c>
    </row>
    <row r="1359" spans="2:23" ht="60">
      <c r="B1359" s="78">
        <v>1981</v>
      </c>
      <c r="C1359" s="89" t="s">
        <v>0</v>
      </c>
      <c r="D1359" s="8" t="str">
        <f t="shared" si="80"/>
        <v>1981Vigilancia de la salud ambiental</v>
      </c>
      <c r="E1359" s="8" t="s">
        <v>1</v>
      </c>
      <c r="F1359" s="78" t="s">
        <v>296</v>
      </c>
      <c r="G1359" s="78" t="s">
        <v>301</v>
      </c>
      <c r="H1359" s="78" t="s">
        <v>298</v>
      </c>
      <c r="I1359" s="8" t="s">
        <v>248</v>
      </c>
      <c r="J1359" s="8" t="s">
        <v>248</v>
      </c>
      <c r="K1359" s="78" t="s">
        <v>40</v>
      </c>
      <c r="L1359" s="78" t="s">
        <v>244</v>
      </c>
      <c r="M1359" s="8" t="str">
        <f t="shared" si="79"/>
        <v>1981Vigilancia de la salud ambientalSAN CRISTOBALD. MARZO 2025</v>
      </c>
      <c r="N1359" s="125">
        <f t="shared" si="77"/>
        <v>0</v>
      </c>
      <c r="O1359" s="125">
        <f t="shared" si="78"/>
        <v>0</v>
      </c>
      <c r="P1359" s="125">
        <v>0</v>
      </c>
      <c r="Q1359" s="79">
        <v>0</v>
      </c>
      <c r="R1359" s="96">
        <v>0</v>
      </c>
      <c r="S1359" s="80">
        <v>0</v>
      </c>
      <c r="T1359" s="96">
        <v>0</v>
      </c>
      <c r="U1359" s="79">
        <v>0</v>
      </c>
      <c r="V1359" s="96">
        <v>0</v>
      </c>
      <c r="W1359" s="80">
        <v>0</v>
      </c>
    </row>
    <row r="1360" spans="2:23" ht="60">
      <c r="B1360" s="78">
        <v>1982</v>
      </c>
      <c r="C1360" s="89" t="s">
        <v>0</v>
      </c>
      <c r="D1360" s="8" t="str">
        <f t="shared" si="80"/>
        <v>1982Vigilancia de la salud ambiental</v>
      </c>
      <c r="E1360" s="8" t="s">
        <v>1</v>
      </c>
      <c r="F1360" s="78" t="s">
        <v>296</v>
      </c>
      <c r="G1360" s="78" t="s">
        <v>302</v>
      </c>
      <c r="H1360" s="78" t="s">
        <v>298</v>
      </c>
      <c r="I1360" s="8" t="s">
        <v>248</v>
      </c>
      <c r="J1360" s="8" t="s">
        <v>248</v>
      </c>
      <c r="K1360" s="78" t="s">
        <v>39</v>
      </c>
      <c r="L1360" s="78" t="s">
        <v>244</v>
      </c>
      <c r="M1360" s="8" t="str">
        <f t="shared" si="79"/>
        <v>1982Vigilancia de la salud ambientalMARTIRESD. MARZO 2025</v>
      </c>
      <c r="N1360" s="125">
        <f t="shared" si="77"/>
        <v>0</v>
      </c>
      <c r="O1360" s="125">
        <f t="shared" si="78"/>
        <v>0</v>
      </c>
      <c r="P1360" s="125">
        <v>0</v>
      </c>
      <c r="Q1360" s="79">
        <v>0</v>
      </c>
      <c r="R1360" s="96">
        <v>0</v>
      </c>
      <c r="S1360" s="80">
        <v>0</v>
      </c>
      <c r="T1360" s="96">
        <v>0</v>
      </c>
      <c r="U1360" s="79">
        <v>0</v>
      </c>
      <c r="V1360" s="96">
        <v>0</v>
      </c>
      <c r="W1360" s="80">
        <v>0</v>
      </c>
    </row>
    <row r="1361" spans="2:23" ht="60">
      <c r="B1361" s="78">
        <v>1998</v>
      </c>
      <c r="C1361" s="89" t="s">
        <v>0</v>
      </c>
      <c r="D1361" s="8" t="str">
        <f t="shared" si="80"/>
        <v>1998Vigilancia de la salud ambiental</v>
      </c>
      <c r="E1361" s="8" t="s">
        <v>1</v>
      </c>
      <c r="F1361" s="78" t="s">
        <v>296</v>
      </c>
      <c r="G1361" s="78" t="s">
        <v>380</v>
      </c>
      <c r="H1361" s="78" t="s">
        <v>298</v>
      </c>
      <c r="I1361" s="8" t="s">
        <v>248</v>
      </c>
      <c r="J1361" s="8" t="s">
        <v>248</v>
      </c>
      <c r="K1361" s="78" t="s">
        <v>38</v>
      </c>
      <c r="L1361" s="78" t="s">
        <v>244</v>
      </c>
      <c r="M1361" s="8" t="str">
        <f t="shared" si="79"/>
        <v>1998Vigilancia de la salud ambientalSANTA FED. MARZO 2025</v>
      </c>
      <c r="N1361" s="125">
        <f t="shared" si="77"/>
        <v>0</v>
      </c>
      <c r="O1361" s="125">
        <f t="shared" si="78"/>
        <v>0</v>
      </c>
      <c r="P1361" s="125">
        <v>0</v>
      </c>
      <c r="Q1361" s="79">
        <v>0</v>
      </c>
      <c r="R1361" s="96">
        <v>0</v>
      </c>
      <c r="S1361" s="80">
        <v>0</v>
      </c>
      <c r="T1361" s="96">
        <v>0</v>
      </c>
      <c r="U1361" s="79">
        <v>0</v>
      </c>
      <c r="V1361" s="96">
        <v>0</v>
      </c>
      <c r="W1361" s="80">
        <v>0</v>
      </c>
    </row>
    <row r="1362" spans="2:23" ht="125.45">
      <c r="B1362" s="78">
        <v>2002</v>
      </c>
      <c r="C1362" s="89" t="s">
        <v>0</v>
      </c>
      <c r="D1362" s="8" t="str">
        <f t="shared" si="80"/>
        <v>2002Vigilancia de la salud ambiental</v>
      </c>
      <c r="E1362" s="8" t="s">
        <v>1</v>
      </c>
      <c r="F1362" s="78" t="s">
        <v>303</v>
      </c>
      <c r="G1362" s="78" t="s">
        <v>381</v>
      </c>
      <c r="H1362" s="78" t="s">
        <v>305</v>
      </c>
      <c r="I1362" s="8" t="s">
        <v>248</v>
      </c>
      <c r="J1362" s="8" t="s">
        <v>248</v>
      </c>
      <c r="K1362" s="78" t="s">
        <v>42</v>
      </c>
      <c r="L1362" s="78" t="s">
        <v>244</v>
      </c>
      <c r="M1362" s="8" t="str">
        <f t="shared" si="79"/>
        <v>2002Vigilancia de la salud ambientalANTONIO NARIÑOD. MARZO 2025</v>
      </c>
      <c r="N1362" s="125">
        <f t="shared" si="77"/>
        <v>0</v>
      </c>
      <c r="O1362" s="125">
        <f t="shared" si="78"/>
        <v>3615949</v>
      </c>
      <c r="P1362" s="125">
        <v>0</v>
      </c>
      <c r="Q1362" s="79">
        <v>2</v>
      </c>
      <c r="R1362" s="96">
        <v>0</v>
      </c>
      <c r="S1362" s="80">
        <v>7231898</v>
      </c>
      <c r="T1362" s="96">
        <v>0</v>
      </c>
      <c r="U1362" s="79">
        <v>2</v>
      </c>
      <c r="V1362" s="96">
        <v>0</v>
      </c>
      <c r="W1362" s="80">
        <v>7231898</v>
      </c>
    </row>
    <row r="1363" spans="2:23" ht="125.45">
      <c r="B1363" s="78">
        <v>2002</v>
      </c>
      <c r="C1363" s="89" t="s">
        <v>0</v>
      </c>
      <c r="D1363" s="8" t="str">
        <f t="shared" si="80"/>
        <v>2002Vigilancia de la salud ambiental</v>
      </c>
      <c r="E1363" s="8" t="s">
        <v>1</v>
      </c>
      <c r="F1363" s="78" t="s">
        <v>303</v>
      </c>
      <c r="G1363" s="78" t="s">
        <v>381</v>
      </c>
      <c r="H1363" s="78" t="s">
        <v>305</v>
      </c>
      <c r="I1363" s="8" t="s">
        <v>248</v>
      </c>
      <c r="J1363" s="8" t="s">
        <v>248</v>
      </c>
      <c r="K1363" s="78" t="s">
        <v>30</v>
      </c>
      <c r="L1363" s="78" t="s">
        <v>244</v>
      </c>
      <c r="M1363" s="8" t="str">
        <f t="shared" si="79"/>
        <v>2002Vigilancia de la salud ambientalCANDELARIAD. MARZO 2025</v>
      </c>
      <c r="N1363" s="125">
        <f t="shared" si="77"/>
        <v>0</v>
      </c>
      <c r="O1363" s="125">
        <f t="shared" si="78"/>
        <v>3615949</v>
      </c>
      <c r="P1363" s="125">
        <v>0</v>
      </c>
      <c r="Q1363" s="79">
        <v>2</v>
      </c>
      <c r="R1363" s="96">
        <v>0</v>
      </c>
      <c r="S1363" s="80">
        <v>7231898</v>
      </c>
      <c r="T1363" s="96">
        <v>0</v>
      </c>
      <c r="U1363" s="79">
        <v>2</v>
      </c>
      <c r="V1363" s="96">
        <v>0</v>
      </c>
      <c r="W1363" s="80">
        <v>7231898</v>
      </c>
    </row>
    <row r="1364" spans="2:23" ht="60">
      <c r="B1364" s="78">
        <v>2008</v>
      </c>
      <c r="C1364" s="89" t="s">
        <v>0</v>
      </c>
      <c r="D1364" s="8" t="str">
        <f t="shared" si="80"/>
        <v>2008Vigilancia de la salud ambiental</v>
      </c>
      <c r="E1364" s="8" t="s">
        <v>1</v>
      </c>
      <c r="F1364" s="78" t="s">
        <v>277</v>
      </c>
      <c r="G1364" s="78" t="s">
        <v>322</v>
      </c>
      <c r="H1364" s="78" t="s">
        <v>247</v>
      </c>
      <c r="I1364" s="8" t="s">
        <v>248</v>
      </c>
      <c r="J1364" s="8" t="s">
        <v>248</v>
      </c>
      <c r="K1364" s="78" t="s">
        <v>39</v>
      </c>
      <c r="L1364" s="78" t="s">
        <v>244</v>
      </c>
      <c r="M1364" s="8" t="str">
        <f t="shared" si="79"/>
        <v>2008Vigilancia de la salud ambientalMARTIRESD. MARZO 2025</v>
      </c>
      <c r="N1364" s="125">
        <f t="shared" si="77"/>
        <v>0</v>
      </c>
      <c r="O1364" s="125">
        <f t="shared" si="78"/>
        <v>0</v>
      </c>
      <c r="P1364" s="125">
        <v>0</v>
      </c>
      <c r="Q1364" s="79">
        <v>0</v>
      </c>
      <c r="R1364" s="96">
        <v>0</v>
      </c>
      <c r="S1364" s="80">
        <v>0</v>
      </c>
      <c r="T1364" s="96">
        <v>0</v>
      </c>
      <c r="U1364" s="79">
        <v>0</v>
      </c>
      <c r="V1364" s="96">
        <v>0</v>
      </c>
      <c r="W1364" s="80">
        <v>0</v>
      </c>
    </row>
    <row r="1365" spans="2:23" ht="60">
      <c r="B1365" s="78">
        <v>1204</v>
      </c>
      <c r="C1365" s="89" t="s">
        <v>0</v>
      </c>
      <c r="D1365" s="8" t="str">
        <f t="shared" si="80"/>
        <v>1204Vigilancia de la salud ambiental</v>
      </c>
      <c r="E1365" s="8" t="s">
        <v>1</v>
      </c>
      <c r="F1365" s="78" t="s">
        <v>277</v>
      </c>
      <c r="G1365" s="78" t="s">
        <v>326</v>
      </c>
      <c r="H1365" s="78" t="s">
        <v>247</v>
      </c>
      <c r="I1365" s="8" t="s">
        <v>248</v>
      </c>
      <c r="J1365" s="8" t="s">
        <v>248</v>
      </c>
      <c r="K1365" s="78" t="s">
        <v>30</v>
      </c>
      <c r="L1365" s="78" t="s">
        <v>244</v>
      </c>
      <c r="M1365" s="8" t="str">
        <f t="shared" si="79"/>
        <v>1204Vigilancia de la salud ambientalCANDELARIAD. MARZO 2025</v>
      </c>
      <c r="N1365" s="125">
        <f t="shared" si="77"/>
        <v>0</v>
      </c>
      <c r="O1365" s="125">
        <f t="shared" si="78"/>
        <v>2982480</v>
      </c>
      <c r="P1365" s="125">
        <v>0</v>
      </c>
      <c r="Q1365" s="79">
        <v>1</v>
      </c>
      <c r="R1365" s="96">
        <v>0</v>
      </c>
      <c r="S1365" s="80">
        <v>2982480</v>
      </c>
      <c r="T1365" s="96">
        <v>0</v>
      </c>
      <c r="U1365" s="79">
        <v>1</v>
      </c>
      <c r="V1365" s="96">
        <v>0</v>
      </c>
      <c r="W1365" s="80">
        <v>2982480</v>
      </c>
    </row>
    <row r="1366" spans="2:23" ht="60">
      <c r="B1366" s="78">
        <v>1252</v>
      </c>
      <c r="C1366" s="89" t="s">
        <v>0</v>
      </c>
      <c r="D1366" s="8" t="str">
        <f t="shared" si="80"/>
        <v>1252Vigilancia de la salud ambiental</v>
      </c>
      <c r="E1366" s="8" t="s">
        <v>1</v>
      </c>
      <c r="F1366" s="78" t="s">
        <v>277</v>
      </c>
      <c r="G1366" s="78" t="s">
        <v>334</v>
      </c>
      <c r="H1366" s="78" t="s">
        <v>247</v>
      </c>
      <c r="I1366" s="8" t="s">
        <v>248</v>
      </c>
      <c r="J1366" s="8" t="s">
        <v>248</v>
      </c>
      <c r="K1366" s="78" t="s">
        <v>38</v>
      </c>
      <c r="L1366" s="78" t="s">
        <v>244</v>
      </c>
      <c r="M1366" s="8" t="str">
        <f t="shared" si="79"/>
        <v>1252Vigilancia de la salud ambientalSANTA FED. MARZO 2025</v>
      </c>
      <c r="N1366" s="125">
        <f t="shared" si="77"/>
        <v>0</v>
      </c>
      <c r="O1366" s="125">
        <f t="shared" si="78"/>
        <v>695912</v>
      </c>
      <c r="P1366" s="125">
        <v>0</v>
      </c>
      <c r="Q1366" s="79">
        <v>1</v>
      </c>
      <c r="R1366" s="96">
        <v>0</v>
      </c>
      <c r="S1366" s="80">
        <v>695912</v>
      </c>
      <c r="T1366" s="96">
        <v>0</v>
      </c>
      <c r="U1366" s="79">
        <v>1</v>
      </c>
      <c r="V1366" s="96">
        <v>0</v>
      </c>
      <c r="W1366" s="80">
        <v>695912</v>
      </c>
    </row>
    <row r="1367" spans="2:23" ht="60">
      <c r="B1367" s="78">
        <v>1252</v>
      </c>
      <c r="C1367" s="89" t="s">
        <v>0</v>
      </c>
      <c r="D1367" s="8" t="str">
        <f t="shared" si="80"/>
        <v>1252Vigilancia de la salud ambiental</v>
      </c>
      <c r="E1367" s="8" t="s">
        <v>1</v>
      </c>
      <c r="F1367" s="78" t="s">
        <v>277</v>
      </c>
      <c r="G1367" s="78" t="s">
        <v>334</v>
      </c>
      <c r="H1367" s="78" t="s">
        <v>247</v>
      </c>
      <c r="I1367" s="8" t="s">
        <v>248</v>
      </c>
      <c r="J1367" s="8" t="s">
        <v>248</v>
      </c>
      <c r="K1367" s="78" t="s">
        <v>39</v>
      </c>
      <c r="L1367" s="78" t="s">
        <v>244</v>
      </c>
      <c r="M1367" s="8" t="str">
        <f t="shared" si="79"/>
        <v>1252Vigilancia de la salud ambientalMARTIRESD. MARZO 2025</v>
      </c>
      <c r="N1367" s="125">
        <f t="shared" si="77"/>
        <v>0</v>
      </c>
      <c r="O1367" s="125">
        <f t="shared" si="78"/>
        <v>695912</v>
      </c>
      <c r="P1367" s="125">
        <v>0</v>
      </c>
      <c r="Q1367" s="79">
        <v>1</v>
      </c>
      <c r="R1367" s="96">
        <v>0</v>
      </c>
      <c r="S1367" s="80">
        <v>695912</v>
      </c>
      <c r="T1367" s="96">
        <v>0</v>
      </c>
      <c r="U1367" s="79">
        <v>1</v>
      </c>
      <c r="V1367" s="96">
        <v>0</v>
      </c>
      <c r="W1367" s="80">
        <v>695912</v>
      </c>
    </row>
    <row r="1368" spans="2:23" ht="72">
      <c r="B1368" s="78">
        <v>1252</v>
      </c>
      <c r="C1368" s="89" t="s">
        <v>0</v>
      </c>
      <c r="D1368" s="8" t="str">
        <f t="shared" si="80"/>
        <v>1252Vigilancia de la salud ambiental</v>
      </c>
      <c r="E1368" s="8" t="s">
        <v>1</v>
      </c>
      <c r="F1368" s="78" t="s">
        <v>277</v>
      </c>
      <c r="G1368" s="78" t="s">
        <v>334</v>
      </c>
      <c r="H1368" s="78" t="s">
        <v>247</v>
      </c>
      <c r="I1368" s="8" t="s">
        <v>248</v>
      </c>
      <c r="J1368" s="8" t="s">
        <v>248</v>
      </c>
      <c r="K1368" s="78" t="s">
        <v>42</v>
      </c>
      <c r="L1368" s="78" t="s">
        <v>244</v>
      </c>
      <c r="M1368" s="8" t="str">
        <f t="shared" si="79"/>
        <v>1252Vigilancia de la salud ambientalANTONIO NARIÑOD. MARZO 2025</v>
      </c>
      <c r="N1368" s="125">
        <f t="shared" si="77"/>
        <v>0</v>
      </c>
      <c r="O1368" s="125">
        <f t="shared" si="78"/>
        <v>695912</v>
      </c>
      <c r="P1368" s="125">
        <v>0</v>
      </c>
      <c r="Q1368" s="79">
        <v>1</v>
      </c>
      <c r="R1368" s="96">
        <v>0</v>
      </c>
      <c r="S1368" s="80">
        <v>695912</v>
      </c>
      <c r="T1368" s="96">
        <v>0</v>
      </c>
      <c r="U1368" s="79">
        <v>1</v>
      </c>
      <c r="V1368" s="96">
        <v>0</v>
      </c>
      <c r="W1368" s="80">
        <v>695912</v>
      </c>
    </row>
    <row r="1369" spans="2:23" ht="60">
      <c r="B1369" s="78">
        <v>64</v>
      </c>
      <c r="C1369" s="89" t="s">
        <v>0</v>
      </c>
      <c r="D1369" s="8" t="str">
        <f t="shared" si="80"/>
        <v>64Vigilancia de la salud ambiental</v>
      </c>
      <c r="E1369" s="8" t="s">
        <v>1</v>
      </c>
      <c r="F1369" s="78" t="s">
        <v>266</v>
      </c>
      <c r="G1369" s="78" t="s">
        <v>267</v>
      </c>
      <c r="H1369" s="78" t="s">
        <v>247</v>
      </c>
      <c r="I1369" s="8" t="s">
        <v>248</v>
      </c>
      <c r="J1369" s="8" t="s">
        <v>248</v>
      </c>
      <c r="K1369" s="78" t="s">
        <v>30</v>
      </c>
      <c r="L1369" s="78" t="s">
        <v>244</v>
      </c>
      <c r="M1369" s="8" t="str">
        <f t="shared" si="79"/>
        <v>64Vigilancia de la salud ambientalCANDELARIAD. MARZO 2025</v>
      </c>
      <c r="N1369" s="125">
        <f t="shared" si="77"/>
        <v>0</v>
      </c>
      <c r="O1369" s="125">
        <f t="shared" si="78"/>
        <v>52021</v>
      </c>
      <c r="P1369" s="125">
        <v>0</v>
      </c>
      <c r="Q1369" s="79">
        <v>24</v>
      </c>
      <c r="R1369" s="96">
        <v>0</v>
      </c>
      <c r="S1369" s="80">
        <v>1248504</v>
      </c>
      <c r="T1369" s="96">
        <v>0</v>
      </c>
      <c r="U1369" s="79">
        <v>24</v>
      </c>
      <c r="V1369" s="96">
        <v>0</v>
      </c>
      <c r="W1369" s="80">
        <v>1248504</v>
      </c>
    </row>
    <row r="1370" spans="2:23" ht="60">
      <c r="B1370" s="78">
        <v>2016</v>
      </c>
      <c r="C1370" s="89" t="s">
        <v>0</v>
      </c>
      <c r="D1370" s="8" t="str">
        <f t="shared" si="80"/>
        <v>2016Vigilancia de la salud ambiental</v>
      </c>
      <c r="E1370" s="8" t="s">
        <v>1</v>
      </c>
      <c r="F1370" s="78" t="s">
        <v>277</v>
      </c>
      <c r="G1370" s="78" t="s">
        <v>382</v>
      </c>
      <c r="H1370" s="78" t="s">
        <v>247</v>
      </c>
      <c r="I1370" s="8" t="s">
        <v>248</v>
      </c>
      <c r="J1370" s="8" t="s">
        <v>248</v>
      </c>
      <c r="K1370" s="78" t="s">
        <v>38</v>
      </c>
      <c r="L1370" s="78" t="s">
        <v>244</v>
      </c>
      <c r="M1370" s="8" t="str">
        <f t="shared" si="79"/>
        <v>2016Vigilancia de la salud ambientalSANTA FED. MARZO 2025</v>
      </c>
      <c r="N1370" s="125">
        <f t="shared" ref="N1370:N1433" si="81">IFERROR(R1370/P1370,0)</f>
        <v>0</v>
      </c>
      <c r="O1370" s="125">
        <f t="shared" ref="O1370:O1433" si="82">IFERROR(S1370/Q1370,0)</f>
        <v>30056</v>
      </c>
      <c r="P1370" s="125">
        <v>0</v>
      </c>
      <c r="Q1370" s="79">
        <v>3</v>
      </c>
      <c r="R1370" s="96">
        <v>0</v>
      </c>
      <c r="S1370" s="80">
        <v>90168</v>
      </c>
      <c r="T1370" s="96">
        <v>0</v>
      </c>
      <c r="U1370" s="79">
        <v>3</v>
      </c>
      <c r="V1370" s="96">
        <v>0</v>
      </c>
      <c r="W1370" s="80">
        <v>90168</v>
      </c>
    </row>
    <row r="1371" spans="2:23" ht="60">
      <c r="B1371" s="78">
        <v>2018</v>
      </c>
      <c r="C1371" s="89" t="s">
        <v>0</v>
      </c>
      <c r="D1371" s="8" t="str">
        <f t="shared" si="80"/>
        <v>2018Vigilancia de la salud ambiental</v>
      </c>
      <c r="E1371" s="8" t="s">
        <v>1</v>
      </c>
      <c r="F1371" s="78" t="s">
        <v>256</v>
      </c>
      <c r="G1371" s="78" t="s">
        <v>383</v>
      </c>
      <c r="H1371" s="78" t="s">
        <v>247</v>
      </c>
      <c r="I1371" s="8" t="s">
        <v>248</v>
      </c>
      <c r="J1371" s="8" t="s">
        <v>248</v>
      </c>
      <c r="K1371" s="78" t="s">
        <v>38</v>
      </c>
      <c r="L1371" s="78" t="s">
        <v>244</v>
      </c>
      <c r="M1371" s="8" t="str">
        <f t="shared" si="79"/>
        <v>2018Vigilancia de la salud ambientalSANTA FED. MARZO 2025</v>
      </c>
      <c r="N1371" s="125">
        <f t="shared" si="81"/>
        <v>0</v>
      </c>
      <c r="O1371" s="125">
        <f t="shared" si="82"/>
        <v>39304</v>
      </c>
      <c r="P1371" s="125">
        <v>0</v>
      </c>
      <c r="Q1371" s="79">
        <v>277</v>
      </c>
      <c r="R1371" s="96">
        <v>0</v>
      </c>
      <c r="S1371" s="80">
        <v>10887208</v>
      </c>
      <c r="T1371" s="96">
        <v>0</v>
      </c>
      <c r="U1371" s="79">
        <v>276</v>
      </c>
      <c r="V1371" s="96">
        <v>0</v>
      </c>
      <c r="W1371" s="80">
        <v>10847904</v>
      </c>
    </row>
    <row r="1372" spans="2:23" ht="60">
      <c r="B1372" s="78">
        <v>2018</v>
      </c>
      <c r="C1372" s="89" t="s">
        <v>0</v>
      </c>
      <c r="D1372" s="8" t="str">
        <f t="shared" si="80"/>
        <v>2018Vigilancia de la salud ambiental</v>
      </c>
      <c r="E1372" s="8" t="s">
        <v>1</v>
      </c>
      <c r="F1372" s="78" t="s">
        <v>256</v>
      </c>
      <c r="G1372" s="78" t="s">
        <v>383</v>
      </c>
      <c r="H1372" s="78" t="s">
        <v>247</v>
      </c>
      <c r="I1372" s="8" t="s">
        <v>248</v>
      </c>
      <c r="J1372" s="8" t="s">
        <v>248</v>
      </c>
      <c r="K1372" s="78" t="s">
        <v>40</v>
      </c>
      <c r="L1372" s="78" t="s">
        <v>244</v>
      </c>
      <c r="M1372" s="8" t="str">
        <f t="shared" si="79"/>
        <v>2018Vigilancia de la salud ambientalSAN CRISTOBALD. MARZO 2025</v>
      </c>
      <c r="N1372" s="125">
        <f t="shared" si="81"/>
        <v>0</v>
      </c>
      <c r="O1372" s="125">
        <f t="shared" si="82"/>
        <v>39304</v>
      </c>
      <c r="P1372" s="125">
        <v>0</v>
      </c>
      <c r="Q1372" s="79">
        <v>86</v>
      </c>
      <c r="R1372" s="96">
        <v>0</v>
      </c>
      <c r="S1372" s="80">
        <v>3380144</v>
      </c>
      <c r="T1372" s="96">
        <v>0</v>
      </c>
      <c r="U1372" s="79">
        <v>77</v>
      </c>
      <c r="V1372" s="96">
        <v>0</v>
      </c>
      <c r="W1372" s="80">
        <v>3026408</v>
      </c>
    </row>
    <row r="1373" spans="2:23" ht="60">
      <c r="B1373" s="78">
        <v>2018</v>
      </c>
      <c r="C1373" s="89" t="s">
        <v>0</v>
      </c>
      <c r="D1373" s="8" t="str">
        <f t="shared" si="80"/>
        <v>2018Vigilancia de la salud ambiental</v>
      </c>
      <c r="E1373" s="8" t="s">
        <v>1</v>
      </c>
      <c r="F1373" s="78" t="s">
        <v>256</v>
      </c>
      <c r="G1373" s="78" t="s">
        <v>383</v>
      </c>
      <c r="H1373" s="78" t="s">
        <v>247</v>
      </c>
      <c r="I1373" s="8" t="s">
        <v>248</v>
      </c>
      <c r="J1373" s="8" t="s">
        <v>248</v>
      </c>
      <c r="K1373" s="78" t="s">
        <v>39</v>
      </c>
      <c r="L1373" s="78" t="s">
        <v>244</v>
      </c>
      <c r="M1373" s="8" t="str">
        <f t="shared" si="79"/>
        <v>2018Vigilancia de la salud ambientalMARTIRESD. MARZO 2025</v>
      </c>
      <c r="N1373" s="125">
        <f t="shared" si="81"/>
        <v>0</v>
      </c>
      <c r="O1373" s="125">
        <f t="shared" si="82"/>
        <v>39304</v>
      </c>
      <c r="P1373" s="125">
        <v>0</v>
      </c>
      <c r="Q1373" s="79">
        <v>303</v>
      </c>
      <c r="R1373" s="96">
        <v>0</v>
      </c>
      <c r="S1373" s="80">
        <v>11909112</v>
      </c>
      <c r="T1373" s="96">
        <v>0</v>
      </c>
      <c r="U1373" s="79">
        <v>302</v>
      </c>
      <c r="V1373" s="96">
        <v>0</v>
      </c>
      <c r="W1373" s="80">
        <v>11869808</v>
      </c>
    </row>
    <row r="1374" spans="2:23" ht="72">
      <c r="B1374" s="78">
        <v>2018</v>
      </c>
      <c r="C1374" s="89" t="s">
        <v>0</v>
      </c>
      <c r="D1374" s="8" t="str">
        <f t="shared" si="80"/>
        <v>2018Vigilancia de la salud ambiental</v>
      </c>
      <c r="E1374" s="8" t="s">
        <v>1</v>
      </c>
      <c r="F1374" s="78" t="s">
        <v>256</v>
      </c>
      <c r="G1374" s="78" t="s">
        <v>383</v>
      </c>
      <c r="H1374" s="78" t="s">
        <v>247</v>
      </c>
      <c r="I1374" s="8" t="s">
        <v>248</v>
      </c>
      <c r="J1374" s="8" t="s">
        <v>248</v>
      </c>
      <c r="K1374" s="78" t="s">
        <v>42</v>
      </c>
      <c r="L1374" s="78" t="s">
        <v>244</v>
      </c>
      <c r="M1374" s="8" t="str">
        <f t="shared" si="79"/>
        <v>2018Vigilancia de la salud ambientalANTONIO NARIÑOD. MARZO 2025</v>
      </c>
      <c r="N1374" s="125">
        <f t="shared" si="81"/>
        <v>0</v>
      </c>
      <c r="O1374" s="125">
        <f t="shared" si="82"/>
        <v>39304</v>
      </c>
      <c r="P1374" s="125">
        <v>0</v>
      </c>
      <c r="Q1374" s="79">
        <v>188</v>
      </c>
      <c r="R1374" s="96">
        <v>0</v>
      </c>
      <c r="S1374" s="80">
        <v>7389152</v>
      </c>
      <c r="T1374" s="96">
        <v>0</v>
      </c>
      <c r="U1374" s="79">
        <v>177</v>
      </c>
      <c r="V1374" s="96">
        <v>0</v>
      </c>
      <c r="W1374" s="80">
        <v>6956808</v>
      </c>
    </row>
    <row r="1375" spans="2:23" ht="60">
      <c r="B1375" s="78">
        <v>2018</v>
      </c>
      <c r="C1375" s="89" t="s">
        <v>0</v>
      </c>
      <c r="D1375" s="8" t="str">
        <f t="shared" si="80"/>
        <v>2018Vigilancia de la salud ambiental</v>
      </c>
      <c r="E1375" s="8" t="s">
        <v>1</v>
      </c>
      <c r="F1375" s="78" t="s">
        <v>256</v>
      </c>
      <c r="G1375" s="78" t="s">
        <v>383</v>
      </c>
      <c r="H1375" s="78" t="s">
        <v>247</v>
      </c>
      <c r="I1375" s="8" t="s">
        <v>248</v>
      </c>
      <c r="J1375" s="8" t="s">
        <v>248</v>
      </c>
      <c r="K1375" s="78" t="s">
        <v>30</v>
      </c>
      <c r="L1375" s="78" t="s">
        <v>244</v>
      </c>
      <c r="M1375" s="8" t="str">
        <f t="shared" si="79"/>
        <v>2018Vigilancia de la salud ambientalCANDELARIAD. MARZO 2025</v>
      </c>
      <c r="N1375" s="125">
        <f t="shared" si="81"/>
        <v>0</v>
      </c>
      <c r="O1375" s="125">
        <f t="shared" si="82"/>
        <v>39304</v>
      </c>
      <c r="P1375" s="125">
        <v>0</v>
      </c>
      <c r="Q1375" s="79">
        <v>68</v>
      </c>
      <c r="R1375" s="96">
        <v>0</v>
      </c>
      <c r="S1375" s="80">
        <v>2672672</v>
      </c>
      <c r="T1375" s="96">
        <v>0</v>
      </c>
      <c r="U1375" s="79">
        <v>60</v>
      </c>
      <c r="V1375" s="96">
        <v>0</v>
      </c>
      <c r="W1375" s="80">
        <v>2358240</v>
      </c>
    </row>
    <row r="1376" spans="2:23" ht="72">
      <c r="B1376" s="78">
        <v>2018</v>
      </c>
      <c r="C1376" s="89" t="s">
        <v>0</v>
      </c>
      <c r="D1376" s="8" t="str">
        <f t="shared" si="80"/>
        <v>2018Vigilancia de la salud ambiental</v>
      </c>
      <c r="E1376" s="8" t="s">
        <v>1</v>
      </c>
      <c r="F1376" s="78" t="s">
        <v>256</v>
      </c>
      <c r="G1376" s="78" t="s">
        <v>383</v>
      </c>
      <c r="H1376" s="78" t="s">
        <v>247</v>
      </c>
      <c r="I1376" s="8" t="s">
        <v>248</v>
      </c>
      <c r="J1376" s="8" t="s">
        <v>248</v>
      </c>
      <c r="K1376" s="78" t="s">
        <v>41</v>
      </c>
      <c r="L1376" s="78" t="s">
        <v>244</v>
      </c>
      <c r="M1376" s="8" t="str">
        <f t="shared" si="79"/>
        <v>2018Vigilancia de la salud ambientalRAFAEL URIBE URIBED. MARZO 2025</v>
      </c>
      <c r="N1376" s="125">
        <f t="shared" si="81"/>
        <v>0</v>
      </c>
      <c r="O1376" s="125">
        <f t="shared" si="82"/>
        <v>39304</v>
      </c>
      <c r="P1376" s="125">
        <v>0</v>
      </c>
      <c r="Q1376" s="79">
        <v>102</v>
      </c>
      <c r="R1376" s="96">
        <v>0</v>
      </c>
      <c r="S1376" s="80">
        <v>4009008</v>
      </c>
      <c r="T1376" s="96">
        <v>0</v>
      </c>
      <c r="U1376" s="79">
        <v>102</v>
      </c>
      <c r="V1376" s="96">
        <v>0</v>
      </c>
      <c r="W1376" s="80">
        <v>4009008</v>
      </c>
    </row>
    <row r="1377" spans="2:23" ht="102.6">
      <c r="B1377" s="78">
        <v>2019</v>
      </c>
      <c r="C1377" s="89" t="s">
        <v>0</v>
      </c>
      <c r="D1377" s="8" t="str">
        <f t="shared" si="80"/>
        <v>2019Vigilancia de la salud ambiental</v>
      </c>
      <c r="E1377" s="8" t="s">
        <v>1</v>
      </c>
      <c r="F1377" s="78" t="s">
        <v>256</v>
      </c>
      <c r="G1377" s="78" t="s">
        <v>384</v>
      </c>
      <c r="H1377" s="78" t="s">
        <v>247</v>
      </c>
      <c r="I1377" s="8" t="s">
        <v>248</v>
      </c>
      <c r="J1377" s="8" t="s">
        <v>248</v>
      </c>
      <c r="K1377" s="78" t="s">
        <v>38</v>
      </c>
      <c r="L1377" s="78" t="s">
        <v>244</v>
      </c>
      <c r="M1377" s="8" t="str">
        <f t="shared" si="79"/>
        <v>2019Vigilancia de la salud ambientalSANTA FED. MARZO 2025</v>
      </c>
      <c r="N1377" s="125">
        <f t="shared" si="81"/>
        <v>0</v>
      </c>
      <c r="O1377" s="125">
        <f t="shared" si="82"/>
        <v>39304</v>
      </c>
      <c r="P1377" s="125">
        <v>0</v>
      </c>
      <c r="Q1377" s="79">
        <v>5</v>
      </c>
      <c r="R1377" s="96">
        <v>0</v>
      </c>
      <c r="S1377" s="80">
        <v>196520</v>
      </c>
      <c r="T1377" s="96">
        <v>0</v>
      </c>
      <c r="U1377" s="79">
        <v>5</v>
      </c>
      <c r="V1377" s="96">
        <v>0</v>
      </c>
      <c r="W1377" s="80">
        <v>196520</v>
      </c>
    </row>
    <row r="1378" spans="2:23" ht="102.6">
      <c r="B1378" s="78">
        <v>2019</v>
      </c>
      <c r="C1378" s="89" t="s">
        <v>0</v>
      </c>
      <c r="D1378" s="8" t="str">
        <f t="shared" si="80"/>
        <v>2019Vigilancia de la salud ambiental</v>
      </c>
      <c r="E1378" s="8" t="s">
        <v>1</v>
      </c>
      <c r="F1378" s="78" t="s">
        <v>256</v>
      </c>
      <c r="G1378" s="78" t="s">
        <v>384</v>
      </c>
      <c r="H1378" s="78" t="s">
        <v>247</v>
      </c>
      <c r="I1378" s="8" t="s">
        <v>248</v>
      </c>
      <c r="J1378" s="8" t="s">
        <v>248</v>
      </c>
      <c r="K1378" s="78" t="s">
        <v>40</v>
      </c>
      <c r="L1378" s="78" t="s">
        <v>244</v>
      </c>
      <c r="M1378" s="8" t="str">
        <f t="shared" si="79"/>
        <v>2019Vigilancia de la salud ambientalSAN CRISTOBALD. MARZO 2025</v>
      </c>
      <c r="N1378" s="125">
        <f t="shared" si="81"/>
        <v>0</v>
      </c>
      <c r="O1378" s="125">
        <f t="shared" si="82"/>
        <v>39304</v>
      </c>
      <c r="P1378" s="125">
        <v>0</v>
      </c>
      <c r="Q1378" s="79">
        <v>15</v>
      </c>
      <c r="R1378" s="96">
        <v>0</v>
      </c>
      <c r="S1378" s="80">
        <v>589560</v>
      </c>
      <c r="T1378" s="96">
        <v>0</v>
      </c>
      <c r="U1378" s="79">
        <v>15</v>
      </c>
      <c r="V1378" s="96">
        <v>0</v>
      </c>
      <c r="W1378" s="80">
        <v>589560</v>
      </c>
    </row>
    <row r="1379" spans="2:23" ht="102.6">
      <c r="B1379" s="78">
        <v>2019</v>
      </c>
      <c r="C1379" s="89" t="s">
        <v>0</v>
      </c>
      <c r="D1379" s="8" t="str">
        <f t="shared" si="80"/>
        <v>2019Vigilancia de la salud ambiental</v>
      </c>
      <c r="E1379" s="8" t="s">
        <v>1</v>
      </c>
      <c r="F1379" s="78" t="s">
        <v>256</v>
      </c>
      <c r="G1379" s="78" t="s">
        <v>384</v>
      </c>
      <c r="H1379" s="78" t="s">
        <v>247</v>
      </c>
      <c r="I1379" s="8" t="s">
        <v>248</v>
      </c>
      <c r="J1379" s="8" t="s">
        <v>248</v>
      </c>
      <c r="K1379" s="78" t="s">
        <v>39</v>
      </c>
      <c r="L1379" s="78" t="s">
        <v>244</v>
      </c>
      <c r="M1379" s="8" t="str">
        <f t="shared" si="79"/>
        <v>2019Vigilancia de la salud ambientalMARTIRESD. MARZO 2025</v>
      </c>
      <c r="N1379" s="125">
        <f t="shared" si="81"/>
        <v>0</v>
      </c>
      <c r="O1379" s="125">
        <f t="shared" si="82"/>
        <v>39304</v>
      </c>
      <c r="P1379" s="125">
        <v>0</v>
      </c>
      <c r="Q1379" s="79">
        <v>5</v>
      </c>
      <c r="R1379" s="96">
        <v>0</v>
      </c>
      <c r="S1379" s="80">
        <v>196520</v>
      </c>
      <c r="T1379" s="96">
        <v>0</v>
      </c>
      <c r="U1379" s="79">
        <v>5</v>
      </c>
      <c r="V1379" s="96">
        <v>0</v>
      </c>
      <c r="W1379" s="80">
        <v>196520</v>
      </c>
    </row>
    <row r="1380" spans="2:23" ht="102.6">
      <c r="B1380" s="78">
        <v>2019</v>
      </c>
      <c r="C1380" s="89" t="s">
        <v>0</v>
      </c>
      <c r="D1380" s="8" t="str">
        <f t="shared" si="80"/>
        <v>2019Vigilancia de la salud ambiental</v>
      </c>
      <c r="E1380" s="8" t="s">
        <v>1</v>
      </c>
      <c r="F1380" s="78" t="s">
        <v>256</v>
      </c>
      <c r="G1380" s="78" t="s">
        <v>384</v>
      </c>
      <c r="H1380" s="78" t="s">
        <v>247</v>
      </c>
      <c r="I1380" s="8" t="s">
        <v>248</v>
      </c>
      <c r="J1380" s="8" t="s">
        <v>248</v>
      </c>
      <c r="K1380" s="78" t="s">
        <v>42</v>
      </c>
      <c r="L1380" s="78" t="s">
        <v>244</v>
      </c>
      <c r="M1380" s="8" t="str">
        <f t="shared" si="79"/>
        <v>2019Vigilancia de la salud ambientalANTONIO NARIÑOD. MARZO 2025</v>
      </c>
      <c r="N1380" s="125">
        <f t="shared" si="81"/>
        <v>0</v>
      </c>
      <c r="O1380" s="125">
        <f t="shared" si="82"/>
        <v>39304</v>
      </c>
      <c r="P1380" s="125">
        <v>0</v>
      </c>
      <c r="Q1380" s="79">
        <v>5</v>
      </c>
      <c r="R1380" s="96">
        <v>0</v>
      </c>
      <c r="S1380" s="80">
        <v>196520</v>
      </c>
      <c r="T1380" s="96">
        <v>0</v>
      </c>
      <c r="U1380" s="79">
        <v>5</v>
      </c>
      <c r="V1380" s="96">
        <v>0</v>
      </c>
      <c r="W1380" s="80">
        <v>196520</v>
      </c>
    </row>
    <row r="1381" spans="2:23" ht="102.6">
      <c r="B1381" s="78">
        <v>2019</v>
      </c>
      <c r="C1381" s="89" t="s">
        <v>0</v>
      </c>
      <c r="D1381" s="8" t="str">
        <f t="shared" si="80"/>
        <v>2019Vigilancia de la salud ambiental</v>
      </c>
      <c r="E1381" s="8" t="s">
        <v>1</v>
      </c>
      <c r="F1381" s="78" t="s">
        <v>256</v>
      </c>
      <c r="G1381" s="78" t="s">
        <v>384</v>
      </c>
      <c r="H1381" s="78" t="s">
        <v>247</v>
      </c>
      <c r="I1381" s="8" t="s">
        <v>248</v>
      </c>
      <c r="J1381" s="8" t="s">
        <v>248</v>
      </c>
      <c r="K1381" s="78" t="s">
        <v>30</v>
      </c>
      <c r="L1381" s="78" t="s">
        <v>244</v>
      </c>
      <c r="M1381" s="8" t="str">
        <f t="shared" si="79"/>
        <v>2019Vigilancia de la salud ambientalCANDELARIAD. MARZO 2025</v>
      </c>
      <c r="N1381" s="125">
        <f t="shared" si="81"/>
        <v>0</v>
      </c>
      <c r="O1381" s="125">
        <f t="shared" si="82"/>
        <v>0</v>
      </c>
      <c r="P1381" s="125">
        <v>0</v>
      </c>
      <c r="Q1381" s="79">
        <v>0</v>
      </c>
      <c r="R1381" s="96">
        <v>0</v>
      </c>
      <c r="S1381" s="80">
        <v>0</v>
      </c>
      <c r="T1381" s="96">
        <v>0</v>
      </c>
      <c r="U1381" s="79">
        <v>0</v>
      </c>
      <c r="V1381" s="96">
        <v>0</v>
      </c>
      <c r="W1381" s="80">
        <v>0</v>
      </c>
    </row>
    <row r="1382" spans="2:23" ht="102.6">
      <c r="B1382" s="78">
        <v>2019</v>
      </c>
      <c r="C1382" s="89" t="s">
        <v>0</v>
      </c>
      <c r="D1382" s="8" t="str">
        <f t="shared" si="80"/>
        <v>2019Vigilancia de la salud ambiental</v>
      </c>
      <c r="E1382" s="8" t="s">
        <v>1</v>
      </c>
      <c r="F1382" s="78" t="s">
        <v>256</v>
      </c>
      <c r="G1382" s="78" t="s">
        <v>384</v>
      </c>
      <c r="H1382" s="78" t="s">
        <v>247</v>
      </c>
      <c r="I1382" s="8" t="s">
        <v>248</v>
      </c>
      <c r="J1382" s="8" t="s">
        <v>248</v>
      </c>
      <c r="K1382" s="78" t="s">
        <v>41</v>
      </c>
      <c r="L1382" s="78" t="s">
        <v>244</v>
      </c>
      <c r="M1382" s="8" t="str">
        <f t="shared" si="79"/>
        <v>2019Vigilancia de la salud ambientalRAFAEL URIBE URIBED. MARZO 2025</v>
      </c>
      <c r="N1382" s="125">
        <f t="shared" si="81"/>
        <v>0</v>
      </c>
      <c r="O1382" s="125">
        <f t="shared" si="82"/>
        <v>39304</v>
      </c>
      <c r="P1382" s="125">
        <v>0</v>
      </c>
      <c r="Q1382" s="79">
        <v>10</v>
      </c>
      <c r="R1382" s="96">
        <v>0</v>
      </c>
      <c r="S1382" s="80">
        <v>393040</v>
      </c>
      <c r="T1382" s="96">
        <v>0</v>
      </c>
      <c r="U1382" s="79">
        <v>10</v>
      </c>
      <c r="V1382" s="96">
        <v>0</v>
      </c>
      <c r="W1382" s="80">
        <v>393040</v>
      </c>
    </row>
    <row r="1383" spans="2:23" ht="60">
      <c r="B1383" s="78">
        <v>2020</v>
      </c>
      <c r="C1383" s="89" t="s">
        <v>0</v>
      </c>
      <c r="D1383" s="8" t="str">
        <f t="shared" si="80"/>
        <v>2020Vigilancia de la salud ambiental</v>
      </c>
      <c r="E1383" s="8" t="s">
        <v>1</v>
      </c>
      <c r="F1383" s="78" t="s">
        <v>256</v>
      </c>
      <c r="G1383" s="78" t="s">
        <v>385</v>
      </c>
      <c r="H1383" s="78" t="s">
        <v>247</v>
      </c>
      <c r="I1383" s="8" t="s">
        <v>248</v>
      </c>
      <c r="J1383" s="8" t="s">
        <v>248</v>
      </c>
      <c r="K1383" s="78" t="s">
        <v>38</v>
      </c>
      <c r="L1383" s="78" t="s">
        <v>244</v>
      </c>
      <c r="M1383" s="8" t="str">
        <f t="shared" si="79"/>
        <v>2020Vigilancia de la salud ambientalSANTA FED. MARZO 2025</v>
      </c>
      <c r="N1383" s="125">
        <f t="shared" si="81"/>
        <v>0</v>
      </c>
      <c r="O1383" s="125">
        <f t="shared" si="82"/>
        <v>149124</v>
      </c>
      <c r="P1383" s="125">
        <v>0</v>
      </c>
      <c r="Q1383" s="79">
        <v>2</v>
      </c>
      <c r="R1383" s="96">
        <v>0</v>
      </c>
      <c r="S1383" s="80">
        <v>298248</v>
      </c>
      <c r="T1383" s="96">
        <v>0</v>
      </c>
      <c r="U1383" s="79">
        <v>2</v>
      </c>
      <c r="V1383" s="96">
        <v>0</v>
      </c>
      <c r="W1383" s="80">
        <v>298248</v>
      </c>
    </row>
    <row r="1384" spans="2:23" ht="60">
      <c r="B1384" s="78">
        <v>2020</v>
      </c>
      <c r="C1384" s="89" t="s">
        <v>0</v>
      </c>
      <c r="D1384" s="8" t="str">
        <f t="shared" si="80"/>
        <v>2020Vigilancia de la salud ambiental</v>
      </c>
      <c r="E1384" s="8" t="s">
        <v>1</v>
      </c>
      <c r="F1384" s="78" t="s">
        <v>256</v>
      </c>
      <c r="G1384" s="78" t="s">
        <v>385</v>
      </c>
      <c r="H1384" s="78" t="s">
        <v>247</v>
      </c>
      <c r="I1384" s="8" t="s">
        <v>248</v>
      </c>
      <c r="J1384" s="8" t="s">
        <v>248</v>
      </c>
      <c r="K1384" s="78" t="s">
        <v>39</v>
      </c>
      <c r="L1384" s="78" t="s">
        <v>244</v>
      </c>
      <c r="M1384" s="8" t="str">
        <f t="shared" si="79"/>
        <v>2020Vigilancia de la salud ambientalMARTIRESD. MARZO 2025</v>
      </c>
      <c r="N1384" s="125">
        <f t="shared" si="81"/>
        <v>0</v>
      </c>
      <c r="O1384" s="125">
        <f t="shared" si="82"/>
        <v>149124</v>
      </c>
      <c r="P1384" s="125">
        <v>0</v>
      </c>
      <c r="Q1384" s="79">
        <v>9</v>
      </c>
      <c r="R1384" s="96">
        <v>0</v>
      </c>
      <c r="S1384" s="80">
        <v>1342116</v>
      </c>
      <c r="T1384" s="96">
        <v>0</v>
      </c>
      <c r="U1384" s="79">
        <v>9</v>
      </c>
      <c r="V1384" s="96">
        <v>0</v>
      </c>
      <c r="W1384" s="80">
        <v>1342116</v>
      </c>
    </row>
    <row r="1385" spans="2:23" ht="72">
      <c r="B1385" s="78">
        <v>2020</v>
      </c>
      <c r="C1385" s="89" t="s">
        <v>0</v>
      </c>
      <c r="D1385" s="8" t="str">
        <f t="shared" si="80"/>
        <v>2020Vigilancia de la salud ambiental</v>
      </c>
      <c r="E1385" s="8" t="s">
        <v>1</v>
      </c>
      <c r="F1385" s="78" t="s">
        <v>256</v>
      </c>
      <c r="G1385" s="78" t="s">
        <v>385</v>
      </c>
      <c r="H1385" s="78" t="s">
        <v>247</v>
      </c>
      <c r="I1385" s="8" t="s">
        <v>248</v>
      </c>
      <c r="J1385" s="8" t="s">
        <v>248</v>
      </c>
      <c r="K1385" s="78" t="s">
        <v>42</v>
      </c>
      <c r="L1385" s="78" t="s">
        <v>244</v>
      </c>
      <c r="M1385" s="8" t="str">
        <f t="shared" si="79"/>
        <v>2020Vigilancia de la salud ambientalANTONIO NARIÑOD. MARZO 2025</v>
      </c>
      <c r="N1385" s="125">
        <f t="shared" si="81"/>
        <v>0</v>
      </c>
      <c r="O1385" s="125">
        <f t="shared" si="82"/>
        <v>0</v>
      </c>
      <c r="P1385" s="125">
        <v>0</v>
      </c>
      <c r="Q1385" s="79">
        <v>0</v>
      </c>
      <c r="R1385" s="96">
        <v>0</v>
      </c>
      <c r="S1385" s="80">
        <v>0</v>
      </c>
      <c r="T1385" s="96">
        <v>0</v>
      </c>
      <c r="U1385" s="79">
        <v>0</v>
      </c>
      <c r="V1385" s="96">
        <v>0</v>
      </c>
      <c r="W1385" s="80">
        <v>0</v>
      </c>
    </row>
    <row r="1386" spans="2:23" ht="72">
      <c r="B1386" s="78">
        <v>2020</v>
      </c>
      <c r="C1386" s="89" t="s">
        <v>0</v>
      </c>
      <c r="D1386" s="8" t="str">
        <f t="shared" si="80"/>
        <v>2020Vigilancia de la salud ambiental</v>
      </c>
      <c r="E1386" s="8" t="s">
        <v>1</v>
      </c>
      <c r="F1386" s="78" t="s">
        <v>256</v>
      </c>
      <c r="G1386" s="78" t="s">
        <v>385</v>
      </c>
      <c r="H1386" s="78" t="s">
        <v>247</v>
      </c>
      <c r="I1386" s="8" t="s">
        <v>248</v>
      </c>
      <c r="J1386" s="8" t="s">
        <v>248</v>
      </c>
      <c r="K1386" s="78" t="s">
        <v>41</v>
      </c>
      <c r="L1386" s="78" t="s">
        <v>244</v>
      </c>
      <c r="M1386" s="8" t="str">
        <f t="shared" si="79"/>
        <v>2020Vigilancia de la salud ambientalRAFAEL URIBE URIBED. MARZO 2025</v>
      </c>
      <c r="N1386" s="125">
        <f t="shared" si="81"/>
        <v>0</v>
      </c>
      <c r="O1386" s="125">
        <f t="shared" si="82"/>
        <v>149124</v>
      </c>
      <c r="P1386" s="125">
        <v>0</v>
      </c>
      <c r="Q1386" s="79">
        <v>2</v>
      </c>
      <c r="R1386" s="96">
        <v>0</v>
      </c>
      <c r="S1386" s="80">
        <v>298248</v>
      </c>
      <c r="T1386" s="96">
        <v>0</v>
      </c>
      <c r="U1386" s="79">
        <v>2</v>
      </c>
      <c r="V1386" s="96">
        <v>0</v>
      </c>
      <c r="W1386" s="80">
        <v>298248</v>
      </c>
    </row>
    <row r="1387" spans="2:23" ht="60">
      <c r="B1387" s="78">
        <v>2021</v>
      </c>
      <c r="C1387" s="89" t="s">
        <v>0</v>
      </c>
      <c r="D1387" s="8" t="str">
        <f t="shared" si="80"/>
        <v>2021Vigilancia de la salud ambiental</v>
      </c>
      <c r="E1387" s="8" t="s">
        <v>1</v>
      </c>
      <c r="F1387" s="78" t="s">
        <v>256</v>
      </c>
      <c r="G1387" s="78" t="s">
        <v>386</v>
      </c>
      <c r="H1387" s="78" t="s">
        <v>247</v>
      </c>
      <c r="I1387" s="8" t="s">
        <v>248</v>
      </c>
      <c r="J1387" s="8" t="s">
        <v>248</v>
      </c>
      <c r="K1387" s="78" t="s">
        <v>40</v>
      </c>
      <c r="L1387" s="78" t="s">
        <v>244</v>
      </c>
      <c r="M1387" s="8" t="str">
        <f t="shared" si="79"/>
        <v>2021Vigilancia de la salud ambientalSAN CRISTOBALD. MARZO 2025</v>
      </c>
      <c r="N1387" s="125">
        <f t="shared" si="81"/>
        <v>0</v>
      </c>
      <c r="O1387" s="125">
        <f t="shared" si="82"/>
        <v>360672</v>
      </c>
      <c r="P1387" s="125">
        <v>0</v>
      </c>
      <c r="Q1387" s="79">
        <v>1</v>
      </c>
      <c r="R1387" s="96">
        <v>0</v>
      </c>
      <c r="S1387" s="80">
        <v>360672</v>
      </c>
      <c r="T1387" s="96">
        <v>0</v>
      </c>
      <c r="U1387" s="79">
        <v>1</v>
      </c>
      <c r="V1387" s="96">
        <v>0</v>
      </c>
      <c r="W1387" s="80">
        <v>360672</v>
      </c>
    </row>
    <row r="1388" spans="2:23" ht="60">
      <c r="B1388" s="78">
        <v>2021</v>
      </c>
      <c r="C1388" s="89" t="s">
        <v>0</v>
      </c>
      <c r="D1388" s="8" t="str">
        <f t="shared" si="80"/>
        <v>2021Vigilancia de la salud ambiental</v>
      </c>
      <c r="E1388" s="8" t="s">
        <v>1</v>
      </c>
      <c r="F1388" s="78" t="s">
        <v>256</v>
      </c>
      <c r="G1388" s="78" t="s">
        <v>386</v>
      </c>
      <c r="H1388" s="78" t="s">
        <v>247</v>
      </c>
      <c r="I1388" s="8" t="s">
        <v>248</v>
      </c>
      <c r="J1388" s="8" t="s">
        <v>248</v>
      </c>
      <c r="K1388" s="78" t="s">
        <v>39</v>
      </c>
      <c r="L1388" s="78" t="s">
        <v>244</v>
      </c>
      <c r="M1388" s="8" t="str">
        <f t="shared" si="79"/>
        <v>2021Vigilancia de la salud ambientalMARTIRESD. MARZO 2025</v>
      </c>
      <c r="N1388" s="125">
        <f t="shared" si="81"/>
        <v>0</v>
      </c>
      <c r="O1388" s="125">
        <f t="shared" si="82"/>
        <v>0</v>
      </c>
      <c r="P1388" s="125">
        <v>0</v>
      </c>
      <c r="Q1388" s="79">
        <v>0</v>
      </c>
      <c r="R1388" s="96">
        <v>0</v>
      </c>
      <c r="S1388" s="80">
        <v>0</v>
      </c>
      <c r="T1388" s="96">
        <v>0</v>
      </c>
      <c r="U1388" s="79">
        <v>0</v>
      </c>
      <c r="V1388" s="96">
        <v>0</v>
      </c>
      <c r="W1388" s="80">
        <v>0</v>
      </c>
    </row>
    <row r="1389" spans="2:23" ht="60">
      <c r="B1389" s="78">
        <v>2021</v>
      </c>
      <c r="C1389" s="89" t="s">
        <v>0</v>
      </c>
      <c r="D1389" s="8" t="str">
        <f t="shared" si="80"/>
        <v>2021Vigilancia de la salud ambiental</v>
      </c>
      <c r="E1389" s="8" t="s">
        <v>1</v>
      </c>
      <c r="F1389" s="78" t="s">
        <v>256</v>
      </c>
      <c r="G1389" s="78" t="s">
        <v>386</v>
      </c>
      <c r="H1389" s="78" t="s">
        <v>247</v>
      </c>
      <c r="I1389" s="8" t="s">
        <v>248</v>
      </c>
      <c r="J1389" s="8" t="s">
        <v>248</v>
      </c>
      <c r="K1389" s="78" t="s">
        <v>30</v>
      </c>
      <c r="L1389" s="78" t="s">
        <v>244</v>
      </c>
      <c r="M1389" s="8" t="str">
        <f t="shared" si="79"/>
        <v>2021Vigilancia de la salud ambientalCANDELARIAD. MARZO 2025</v>
      </c>
      <c r="N1389" s="125">
        <f t="shared" si="81"/>
        <v>0</v>
      </c>
      <c r="O1389" s="125">
        <f t="shared" si="82"/>
        <v>360672</v>
      </c>
      <c r="P1389" s="125">
        <v>0</v>
      </c>
      <c r="Q1389" s="79">
        <v>1</v>
      </c>
      <c r="R1389" s="96">
        <v>0</v>
      </c>
      <c r="S1389" s="80">
        <v>360672</v>
      </c>
      <c r="T1389" s="96">
        <v>0</v>
      </c>
      <c r="U1389" s="79">
        <v>1</v>
      </c>
      <c r="V1389" s="96">
        <v>0</v>
      </c>
      <c r="W1389" s="80">
        <v>360672</v>
      </c>
    </row>
    <row r="1390" spans="2:23" ht="72">
      <c r="B1390" s="78">
        <v>2021</v>
      </c>
      <c r="C1390" s="89" t="s">
        <v>0</v>
      </c>
      <c r="D1390" s="8" t="str">
        <f t="shared" si="80"/>
        <v>2021Vigilancia de la salud ambiental</v>
      </c>
      <c r="E1390" s="8" t="s">
        <v>1</v>
      </c>
      <c r="F1390" s="78" t="s">
        <v>256</v>
      </c>
      <c r="G1390" s="78" t="s">
        <v>386</v>
      </c>
      <c r="H1390" s="78" t="s">
        <v>247</v>
      </c>
      <c r="I1390" s="8" t="s">
        <v>248</v>
      </c>
      <c r="J1390" s="8" t="s">
        <v>248</v>
      </c>
      <c r="K1390" s="78" t="s">
        <v>41</v>
      </c>
      <c r="L1390" s="78" t="s">
        <v>244</v>
      </c>
      <c r="M1390" s="8" t="str">
        <f t="shared" si="79"/>
        <v>2021Vigilancia de la salud ambientalRAFAEL URIBE URIBED. MARZO 2025</v>
      </c>
      <c r="N1390" s="125">
        <f t="shared" si="81"/>
        <v>0</v>
      </c>
      <c r="O1390" s="125">
        <f t="shared" si="82"/>
        <v>0</v>
      </c>
      <c r="P1390" s="125">
        <v>0</v>
      </c>
      <c r="Q1390" s="79">
        <v>0</v>
      </c>
      <c r="R1390" s="96">
        <v>0</v>
      </c>
      <c r="S1390" s="80">
        <v>0</v>
      </c>
      <c r="T1390" s="96">
        <v>0</v>
      </c>
      <c r="U1390" s="79">
        <v>0</v>
      </c>
      <c r="V1390" s="96">
        <v>0</v>
      </c>
      <c r="W1390" s="80">
        <v>0</v>
      </c>
    </row>
    <row r="1391" spans="2:23" ht="60">
      <c r="B1391" s="78">
        <v>2022</v>
      </c>
      <c r="C1391" s="89" t="s">
        <v>0</v>
      </c>
      <c r="D1391" s="8" t="str">
        <f t="shared" si="80"/>
        <v>2022Vigilancia de la salud ambiental</v>
      </c>
      <c r="E1391" s="8" t="s">
        <v>1</v>
      </c>
      <c r="F1391" s="78" t="s">
        <v>256</v>
      </c>
      <c r="G1391" s="78" t="s">
        <v>387</v>
      </c>
      <c r="H1391" s="78" t="s">
        <v>247</v>
      </c>
      <c r="I1391" s="8" t="s">
        <v>248</v>
      </c>
      <c r="J1391" s="8" t="s">
        <v>248</v>
      </c>
      <c r="K1391" s="78" t="s">
        <v>38</v>
      </c>
      <c r="L1391" s="78" t="s">
        <v>244</v>
      </c>
      <c r="M1391" s="8" t="str">
        <f t="shared" si="79"/>
        <v>2022Vigilancia de la salud ambientalSANTA FED. MARZO 2025</v>
      </c>
      <c r="N1391" s="125">
        <f t="shared" si="81"/>
        <v>0</v>
      </c>
      <c r="O1391" s="125">
        <f t="shared" si="82"/>
        <v>0</v>
      </c>
      <c r="P1391" s="125">
        <v>0</v>
      </c>
      <c r="Q1391" s="79">
        <v>0</v>
      </c>
      <c r="R1391" s="96">
        <v>0</v>
      </c>
      <c r="S1391" s="80">
        <v>0</v>
      </c>
      <c r="T1391" s="96">
        <v>0</v>
      </c>
      <c r="U1391" s="79">
        <v>0</v>
      </c>
      <c r="V1391" s="96">
        <v>0</v>
      </c>
      <c r="W1391" s="80">
        <v>0</v>
      </c>
    </row>
    <row r="1392" spans="2:23" ht="60">
      <c r="B1392" s="78">
        <v>2022</v>
      </c>
      <c r="C1392" s="89" t="s">
        <v>0</v>
      </c>
      <c r="D1392" s="8" t="str">
        <f t="shared" si="80"/>
        <v>2022Vigilancia de la salud ambiental</v>
      </c>
      <c r="E1392" s="8" t="s">
        <v>1</v>
      </c>
      <c r="F1392" s="78" t="s">
        <v>256</v>
      </c>
      <c r="G1392" s="78" t="s">
        <v>387</v>
      </c>
      <c r="H1392" s="78" t="s">
        <v>247</v>
      </c>
      <c r="I1392" s="8" t="s">
        <v>248</v>
      </c>
      <c r="J1392" s="8" t="s">
        <v>248</v>
      </c>
      <c r="K1392" s="78" t="s">
        <v>30</v>
      </c>
      <c r="L1392" s="78" t="s">
        <v>244</v>
      </c>
      <c r="M1392" s="8" t="str">
        <f t="shared" si="79"/>
        <v>2022Vigilancia de la salud ambientalCANDELARIAD. MARZO 2025</v>
      </c>
      <c r="N1392" s="125">
        <f t="shared" si="81"/>
        <v>0</v>
      </c>
      <c r="O1392" s="125">
        <f t="shared" si="82"/>
        <v>0</v>
      </c>
      <c r="P1392" s="125">
        <v>0</v>
      </c>
      <c r="Q1392" s="79">
        <v>0</v>
      </c>
      <c r="R1392" s="96">
        <v>0</v>
      </c>
      <c r="S1392" s="80">
        <v>0</v>
      </c>
      <c r="T1392" s="96">
        <v>0</v>
      </c>
      <c r="U1392" s="79">
        <v>0</v>
      </c>
      <c r="V1392" s="96">
        <v>0</v>
      </c>
      <c r="W1392" s="80">
        <v>0</v>
      </c>
    </row>
    <row r="1393" spans="2:23" ht="72">
      <c r="B1393" s="78">
        <v>2022</v>
      </c>
      <c r="C1393" s="89" t="s">
        <v>0</v>
      </c>
      <c r="D1393" s="8" t="str">
        <f t="shared" si="80"/>
        <v>2022Vigilancia de la salud ambiental</v>
      </c>
      <c r="E1393" s="8" t="s">
        <v>1</v>
      </c>
      <c r="F1393" s="78" t="s">
        <v>256</v>
      </c>
      <c r="G1393" s="78" t="s">
        <v>387</v>
      </c>
      <c r="H1393" s="78" t="s">
        <v>247</v>
      </c>
      <c r="I1393" s="8" t="s">
        <v>248</v>
      </c>
      <c r="J1393" s="8" t="s">
        <v>248</v>
      </c>
      <c r="K1393" s="78" t="s">
        <v>41</v>
      </c>
      <c r="L1393" s="78" t="s">
        <v>244</v>
      </c>
      <c r="M1393" s="8" t="str">
        <f t="shared" si="79"/>
        <v>2022Vigilancia de la salud ambientalRAFAEL URIBE URIBED. MARZO 2025</v>
      </c>
      <c r="N1393" s="125">
        <f t="shared" si="81"/>
        <v>0</v>
      </c>
      <c r="O1393" s="125">
        <f t="shared" si="82"/>
        <v>601120</v>
      </c>
      <c r="P1393" s="125">
        <v>0</v>
      </c>
      <c r="Q1393" s="79">
        <v>1</v>
      </c>
      <c r="R1393" s="96">
        <v>0</v>
      </c>
      <c r="S1393" s="80">
        <v>601120</v>
      </c>
      <c r="T1393" s="96">
        <v>0</v>
      </c>
      <c r="U1393" s="79">
        <v>1</v>
      </c>
      <c r="V1393" s="96">
        <v>0</v>
      </c>
      <c r="W1393" s="80">
        <v>601120</v>
      </c>
    </row>
    <row r="1394" spans="2:23" ht="60">
      <c r="B1394" s="78">
        <v>2023</v>
      </c>
      <c r="C1394" s="89" t="s">
        <v>0</v>
      </c>
      <c r="D1394" s="8" t="str">
        <f t="shared" si="80"/>
        <v>2023Vigilancia de la salud ambiental</v>
      </c>
      <c r="E1394" s="8" t="s">
        <v>1</v>
      </c>
      <c r="F1394" s="78" t="s">
        <v>256</v>
      </c>
      <c r="G1394" s="78" t="s">
        <v>388</v>
      </c>
      <c r="H1394" s="78" t="s">
        <v>247</v>
      </c>
      <c r="I1394" s="8" t="s">
        <v>248</v>
      </c>
      <c r="J1394" s="8" t="s">
        <v>248</v>
      </c>
      <c r="K1394" s="78" t="s">
        <v>38</v>
      </c>
      <c r="L1394" s="78" t="s">
        <v>244</v>
      </c>
      <c r="M1394" s="8" t="str">
        <f t="shared" si="79"/>
        <v>2023Vigilancia de la salud ambientalSANTA FED. MARZO 2025</v>
      </c>
      <c r="N1394" s="125">
        <f t="shared" si="81"/>
        <v>0</v>
      </c>
      <c r="O1394" s="125">
        <f t="shared" si="82"/>
        <v>240448</v>
      </c>
      <c r="P1394" s="125">
        <v>0</v>
      </c>
      <c r="Q1394" s="79">
        <v>5</v>
      </c>
      <c r="R1394" s="96">
        <v>0</v>
      </c>
      <c r="S1394" s="80">
        <v>1202240</v>
      </c>
      <c r="T1394" s="96">
        <v>0</v>
      </c>
      <c r="U1394" s="79">
        <v>5</v>
      </c>
      <c r="V1394" s="96">
        <v>0</v>
      </c>
      <c r="W1394" s="80">
        <v>1202240</v>
      </c>
    </row>
    <row r="1395" spans="2:23" ht="60">
      <c r="B1395" s="78">
        <v>2023</v>
      </c>
      <c r="C1395" s="89" t="s">
        <v>0</v>
      </c>
      <c r="D1395" s="8" t="str">
        <f t="shared" si="80"/>
        <v>2023Vigilancia de la salud ambiental</v>
      </c>
      <c r="E1395" s="8" t="s">
        <v>1</v>
      </c>
      <c r="F1395" s="78" t="s">
        <v>256</v>
      </c>
      <c r="G1395" s="78" t="s">
        <v>388</v>
      </c>
      <c r="H1395" s="78" t="s">
        <v>247</v>
      </c>
      <c r="I1395" s="8" t="s">
        <v>248</v>
      </c>
      <c r="J1395" s="8" t="s">
        <v>248</v>
      </c>
      <c r="K1395" s="78" t="s">
        <v>39</v>
      </c>
      <c r="L1395" s="78" t="s">
        <v>244</v>
      </c>
      <c r="M1395" s="8" t="str">
        <f t="shared" si="79"/>
        <v>2023Vigilancia de la salud ambientalMARTIRESD. MARZO 2025</v>
      </c>
      <c r="N1395" s="125">
        <f t="shared" si="81"/>
        <v>0</v>
      </c>
      <c r="O1395" s="125">
        <f t="shared" si="82"/>
        <v>240448</v>
      </c>
      <c r="P1395" s="125">
        <v>0</v>
      </c>
      <c r="Q1395" s="79">
        <v>1</v>
      </c>
      <c r="R1395" s="96">
        <v>0</v>
      </c>
      <c r="S1395" s="80">
        <v>240448</v>
      </c>
      <c r="T1395" s="96">
        <v>0</v>
      </c>
      <c r="U1395" s="79">
        <v>0</v>
      </c>
      <c r="V1395" s="96">
        <v>0</v>
      </c>
      <c r="W1395" s="80">
        <v>0</v>
      </c>
    </row>
    <row r="1396" spans="2:23" ht="72">
      <c r="B1396" s="78">
        <v>2023</v>
      </c>
      <c r="C1396" s="89" t="s">
        <v>0</v>
      </c>
      <c r="D1396" s="8" t="str">
        <f t="shared" si="80"/>
        <v>2023Vigilancia de la salud ambiental</v>
      </c>
      <c r="E1396" s="8" t="s">
        <v>1</v>
      </c>
      <c r="F1396" s="78" t="s">
        <v>256</v>
      </c>
      <c r="G1396" s="78" t="s">
        <v>388</v>
      </c>
      <c r="H1396" s="78" t="s">
        <v>247</v>
      </c>
      <c r="I1396" s="8" t="s">
        <v>248</v>
      </c>
      <c r="J1396" s="8" t="s">
        <v>248</v>
      </c>
      <c r="K1396" s="78" t="s">
        <v>42</v>
      </c>
      <c r="L1396" s="78" t="s">
        <v>244</v>
      </c>
      <c r="M1396" s="8" t="str">
        <f t="shared" si="79"/>
        <v>2023Vigilancia de la salud ambientalANTONIO NARIÑOD. MARZO 2025</v>
      </c>
      <c r="N1396" s="125">
        <f t="shared" si="81"/>
        <v>0</v>
      </c>
      <c r="O1396" s="125">
        <f t="shared" si="82"/>
        <v>0</v>
      </c>
      <c r="P1396" s="125">
        <v>0</v>
      </c>
      <c r="Q1396" s="79">
        <v>0</v>
      </c>
      <c r="R1396" s="96">
        <v>0</v>
      </c>
      <c r="S1396" s="80">
        <v>0</v>
      </c>
      <c r="T1396" s="96">
        <v>0</v>
      </c>
      <c r="U1396" s="79">
        <v>0</v>
      </c>
      <c r="V1396" s="96">
        <v>0</v>
      </c>
      <c r="W1396" s="80">
        <v>0</v>
      </c>
    </row>
    <row r="1397" spans="2:23" ht="60">
      <c r="B1397" s="78">
        <v>2023</v>
      </c>
      <c r="C1397" s="89" t="s">
        <v>0</v>
      </c>
      <c r="D1397" s="8" t="str">
        <f t="shared" si="80"/>
        <v>2023Vigilancia de la salud ambiental</v>
      </c>
      <c r="E1397" s="8" t="s">
        <v>1</v>
      </c>
      <c r="F1397" s="78" t="s">
        <v>256</v>
      </c>
      <c r="G1397" s="78" t="s">
        <v>388</v>
      </c>
      <c r="H1397" s="78" t="s">
        <v>247</v>
      </c>
      <c r="I1397" s="8" t="s">
        <v>248</v>
      </c>
      <c r="J1397" s="8" t="s">
        <v>248</v>
      </c>
      <c r="K1397" s="78" t="s">
        <v>30</v>
      </c>
      <c r="L1397" s="78" t="s">
        <v>244</v>
      </c>
      <c r="M1397" s="8" t="str">
        <f t="shared" si="79"/>
        <v>2023Vigilancia de la salud ambientalCANDELARIAD. MARZO 2025</v>
      </c>
      <c r="N1397" s="125">
        <f t="shared" si="81"/>
        <v>0</v>
      </c>
      <c r="O1397" s="125">
        <f t="shared" si="82"/>
        <v>240448</v>
      </c>
      <c r="P1397" s="125">
        <v>0</v>
      </c>
      <c r="Q1397" s="79">
        <v>1</v>
      </c>
      <c r="R1397" s="96">
        <v>0</v>
      </c>
      <c r="S1397" s="80">
        <v>240448</v>
      </c>
      <c r="T1397" s="96">
        <v>0</v>
      </c>
      <c r="U1397" s="79">
        <v>1</v>
      </c>
      <c r="V1397" s="96">
        <v>0</v>
      </c>
      <c r="W1397" s="80">
        <v>240448</v>
      </c>
    </row>
    <row r="1398" spans="2:23" ht="72">
      <c r="B1398" s="78">
        <v>2023</v>
      </c>
      <c r="C1398" s="89" t="s">
        <v>0</v>
      </c>
      <c r="D1398" s="8" t="str">
        <f t="shared" si="80"/>
        <v>2023Vigilancia de la salud ambiental</v>
      </c>
      <c r="E1398" s="8" t="s">
        <v>1</v>
      </c>
      <c r="F1398" s="78" t="s">
        <v>256</v>
      </c>
      <c r="G1398" s="78" t="s">
        <v>388</v>
      </c>
      <c r="H1398" s="78" t="s">
        <v>247</v>
      </c>
      <c r="I1398" s="8" t="s">
        <v>248</v>
      </c>
      <c r="J1398" s="8" t="s">
        <v>248</v>
      </c>
      <c r="K1398" s="78" t="s">
        <v>41</v>
      </c>
      <c r="L1398" s="78" t="s">
        <v>244</v>
      </c>
      <c r="M1398" s="8" t="str">
        <f t="shared" si="79"/>
        <v>2023Vigilancia de la salud ambientalRAFAEL URIBE URIBED. MARZO 2025</v>
      </c>
      <c r="N1398" s="125">
        <f t="shared" si="81"/>
        <v>0</v>
      </c>
      <c r="O1398" s="125">
        <f t="shared" si="82"/>
        <v>0</v>
      </c>
      <c r="P1398" s="125">
        <v>0</v>
      </c>
      <c r="Q1398" s="79">
        <v>0</v>
      </c>
      <c r="R1398" s="96">
        <v>0</v>
      </c>
      <c r="S1398" s="80">
        <v>0</v>
      </c>
      <c r="T1398" s="96">
        <v>0</v>
      </c>
      <c r="U1398" s="79">
        <v>0</v>
      </c>
      <c r="V1398" s="96">
        <v>0</v>
      </c>
      <c r="W1398" s="80">
        <v>0</v>
      </c>
    </row>
    <row r="1399" spans="2:23" ht="79.900000000000006">
      <c r="B1399" s="78">
        <v>2026</v>
      </c>
      <c r="C1399" s="89" t="s">
        <v>0</v>
      </c>
      <c r="D1399" s="8" t="str">
        <f t="shared" si="80"/>
        <v>2026Vigilancia de la salud ambiental</v>
      </c>
      <c r="E1399" s="8" t="s">
        <v>1</v>
      </c>
      <c r="F1399" s="78" t="s">
        <v>256</v>
      </c>
      <c r="G1399" s="78" t="s">
        <v>389</v>
      </c>
      <c r="H1399" s="78" t="s">
        <v>247</v>
      </c>
      <c r="I1399" s="8" t="s">
        <v>248</v>
      </c>
      <c r="J1399" s="8" t="s">
        <v>248</v>
      </c>
      <c r="K1399" s="78" t="s">
        <v>41</v>
      </c>
      <c r="L1399" s="78" t="s">
        <v>244</v>
      </c>
      <c r="M1399" s="8" t="str">
        <f t="shared" si="79"/>
        <v>2026Vigilancia de la salud ambientalRAFAEL URIBE URIBED. MARZO 2025</v>
      </c>
      <c r="N1399" s="125">
        <f t="shared" si="81"/>
        <v>0</v>
      </c>
      <c r="O1399" s="125">
        <f t="shared" si="82"/>
        <v>1262352</v>
      </c>
      <c r="P1399" s="125">
        <v>0</v>
      </c>
      <c r="Q1399" s="79">
        <v>1</v>
      </c>
      <c r="R1399" s="96">
        <v>0</v>
      </c>
      <c r="S1399" s="80">
        <v>1262352</v>
      </c>
      <c r="T1399" s="96">
        <v>0</v>
      </c>
      <c r="U1399" s="79">
        <v>1</v>
      </c>
      <c r="V1399" s="96">
        <v>0</v>
      </c>
      <c r="W1399" s="80">
        <v>1262352</v>
      </c>
    </row>
    <row r="1400" spans="2:23" ht="60">
      <c r="B1400" s="78">
        <v>2027</v>
      </c>
      <c r="C1400" s="89" t="s">
        <v>0</v>
      </c>
      <c r="D1400" s="8" t="str">
        <f t="shared" si="80"/>
        <v>2027Vigilancia de la salud ambiental</v>
      </c>
      <c r="E1400" s="8" t="s">
        <v>1</v>
      </c>
      <c r="F1400" s="78" t="s">
        <v>256</v>
      </c>
      <c r="G1400" s="78" t="s">
        <v>390</v>
      </c>
      <c r="H1400" s="78" t="s">
        <v>247</v>
      </c>
      <c r="I1400" s="8" t="s">
        <v>248</v>
      </c>
      <c r="J1400" s="8" t="s">
        <v>248</v>
      </c>
      <c r="K1400" s="78" t="s">
        <v>38</v>
      </c>
      <c r="L1400" s="78" t="s">
        <v>244</v>
      </c>
      <c r="M1400" s="8" t="str">
        <f t="shared" si="79"/>
        <v>2027Vigilancia de la salud ambientalSANTA FED. MARZO 2025</v>
      </c>
      <c r="N1400" s="125">
        <f t="shared" si="81"/>
        <v>0</v>
      </c>
      <c r="O1400" s="125">
        <f t="shared" si="82"/>
        <v>240448</v>
      </c>
      <c r="P1400" s="125">
        <v>0</v>
      </c>
      <c r="Q1400" s="79">
        <v>3</v>
      </c>
      <c r="R1400" s="96">
        <v>0</v>
      </c>
      <c r="S1400" s="80">
        <v>721344</v>
      </c>
      <c r="T1400" s="96">
        <v>0</v>
      </c>
      <c r="U1400" s="79">
        <v>3</v>
      </c>
      <c r="V1400" s="96">
        <v>0</v>
      </c>
      <c r="W1400" s="80">
        <v>721344</v>
      </c>
    </row>
    <row r="1401" spans="2:23" ht="60">
      <c r="B1401" s="78">
        <v>2027</v>
      </c>
      <c r="C1401" s="89" t="s">
        <v>0</v>
      </c>
      <c r="D1401" s="8" t="str">
        <f t="shared" si="80"/>
        <v>2027Vigilancia de la salud ambiental</v>
      </c>
      <c r="E1401" s="8" t="s">
        <v>1</v>
      </c>
      <c r="F1401" s="78" t="s">
        <v>256</v>
      </c>
      <c r="G1401" s="78" t="s">
        <v>390</v>
      </c>
      <c r="H1401" s="78" t="s">
        <v>247</v>
      </c>
      <c r="I1401" s="8" t="s">
        <v>248</v>
      </c>
      <c r="J1401" s="8" t="s">
        <v>248</v>
      </c>
      <c r="K1401" s="78" t="s">
        <v>40</v>
      </c>
      <c r="L1401" s="78" t="s">
        <v>244</v>
      </c>
      <c r="M1401" s="8" t="str">
        <f t="shared" si="79"/>
        <v>2027Vigilancia de la salud ambientalSAN CRISTOBALD. MARZO 2025</v>
      </c>
      <c r="N1401" s="125">
        <f t="shared" si="81"/>
        <v>0</v>
      </c>
      <c r="O1401" s="125">
        <f t="shared" si="82"/>
        <v>240448</v>
      </c>
      <c r="P1401" s="125">
        <v>0</v>
      </c>
      <c r="Q1401" s="79">
        <v>11</v>
      </c>
      <c r="R1401" s="96">
        <v>0</v>
      </c>
      <c r="S1401" s="80">
        <v>2644928</v>
      </c>
      <c r="T1401" s="96">
        <v>0</v>
      </c>
      <c r="U1401" s="79">
        <v>11</v>
      </c>
      <c r="V1401" s="96">
        <v>0</v>
      </c>
      <c r="W1401" s="80">
        <v>2644928</v>
      </c>
    </row>
    <row r="1402" spans="2:23" ht="60">
      <c r="B1402" s="78">
        <v>2027</v>
      </c>
      <c r="C1402" s="89" t="s">
        <v>0</v>
      </c>
      <c r="D1402" s="8" t="str">
        <f t="shared" si="80"/>
        <v>2027Vigilancia de la salud ambiental</v>
      </c>
      <c r="E1402" s="8" t="s">
        <v>1</v>
      </c>
      <c r="F1402" s="78" t="s">
        <v>256</v>
      </c>
      <c r="G1402" s="78" t="s">
        <v>390</v>
      </c>
      <c r="H1402" s="78" t="s">
        <v>247</v>
      </c>
      <c r="I1402" s="8" t="s">
        <v>248</v>
      </c>
      <c r="J1402" s="8" t="s">
        <v>248</v>
      </c>
      <c r="K1402" s="78" t="s">
        <v>39</v>
      </c>
      <c r="L1402" s="78" t="s">
        <v>244</v>
      </c>
      <c r="M1402" s="8" t="str">
        <f t="shared" si="79"/>
        <v>2027Vigilancia de la salud ambientalMARTIRESD. MARZO 2025</v>
      </c>
      <c r="N1402" s="125">
        <f t="shared" si="81"/>
        <v>0</v>
      </c>
      <c r="O1402" s="125">
        <f t="shared" si="82"/>
        <v>240448</v>
      </c>
      <c r="P1402" s="125">
        <v>0</v>
      </c>
      <c r="Q1402" s="79">
        <v>3</v>
      </c>
      <c r="R1402" s="96">
        <v>0</v>
      </c>
      <c r="S1402" s="80">
        <v>721344</v>
      </c>
      <c r="T1402" s="96">
        <v>0</v>
      </c>
      <c r="U1402" s="79">
        <v>3</v>
      </c>
      <c r="V1402" s="96">
        <v>0</v>
      </c>
      <c r="W1402" s="80">
        <v>721344</v>
      </c>
    </row>
    <row r="1403" spans="2:23" ht="72">
      <c r="B1403" s="78">
        <v>2027</v>
      </c>
      <c r="C1403" s="89" t="s">
        <v>0</v>
      </c>
      <c r="D1403" s="8" t="str">
        <f t="shared" si="80"/>
        <v>2027Vigilancia de la salud ambiental</v>
      </c>
      <c r="E1403" s="8" t="s">
        <v>1</v>
      </c>
      <c r="F1403" s="78" t="s">
        <v>256</v>
      </c>
      <c r="G1403" s="78" t="s">
        <v>390</v>
      </c>
      <c r="H1403" s="78" t="s">
        <v>247</v>
      </c>
      <c r="I1403" s="8" t="s">
        <v>248</v>
      </c>
      <c r="J1403" s="8" t="s">
        <v>248</v>
      </c>
      <c r="K1403" s="78" t="s">
        <v>42</v>
      </c>
      <c r="L1403" s="78" t="s">
        <v>244</v>
      </c>
      <c r="M1403" s="8" t="str">
        <f t="shared" si="79"/>
        <v>2027Vigilancia de la salud ambientalANTONIO NARIÑOD. MARZO 2025</v>
      </c>
      <c r="N1403" s="125">
        <f t="shared" si="81"/>
        <v>0</v>
      </c>
      <c r="O1403" s="125">
        <f t="shared" si="82"/>
        <v>240448</v>
      </c>
      <c r="P1403" s="125">
        <v>0</v>
      </c>
      <c r="Q1403" s="79">
        <v>2</v>
      </c>
      <c r="R1403" s="96">
        <v>0</v>
      </c>
      <c r="S1403" s="80">
        <v>480896</v>
      </c>
      <c r="T1403" s="96">
        <v>0</v>
      </c>
      <c r="U1403" s="79">
        <v>2</v>
      </c>
      <c r="V1403" s="96">
        <v>0</v>
      </c>
      <c r="W1403" s="80">
        <v>480896</v>
      </c>
    </row>
    <row r="1404" spans="2:23" ht="60">
      <c r="B1404" s="78">
        <v>2027</v>
      </c>
      <c r="C1404" s="89" t="s">
        <v>0</v>
      </c>
      <c r="D1404" s="8" t="str">
        <f t="shared" si="80"/>
        <v>2027Vigilancia de la salud ambiental</v>
      </c>
      <c r="E1404" s="8" t="s">
        <v>1</v>
      </c>
      <c r="F1404" s="78" t="s">
        <v>256</v>
      </c>
      <c r="G1404" s="78" t="s">
        <v>390</v>
      </c>
      <c r="H1404" s="78" t="s">
        <v>247</v>
      </c>
      <c r="I1404" s="8" t="s">
        <v>248</v>
      </c>
      <c r="J1404" s="8" t="s">
        <v>248</v>
      </c>
      <c r="K1404" s="78" t="s">
        <v>30</v>
      </c>
      <c r="L1404" s="78" t="s">
        <v>244</v>
      </c>
      <c r="M1404" s="8" t="str">
        <f t="shared" si="79"/>
        <v>2027Vigilancia de la salud ambientalCANDELARIAD. MARZO 2025</v>
      </c>
      <c r="N1404" s="125">
        <f t="shared" si="81"/>
        <v>0</v>
      </c>
      <c r="O1404" s="125">
        <f t="shared" si="82"/>
        <v>0</v>
      </c>
      <c r="P1404" s="125">
        <v>0</v>
      </c>
      <c r="Q1404" s="79">
        <v>0</v>
      </c>
      <c r="R1404" s="96">
        <v>0</v>
      </c>
      <c r="S1404" s="80">
        <v>0</v>
      </c>
      <c r="T1404" s="96">
        <v>0</v>
      </c>
      <c r="U1404" s="79">
        <v>0</v>
      </c>
      <c r="V1404" s="96">
        <v>0</v>
      </c>
      <c r="W1404" s="80">
        <v>0</v>
      </c>
    </row>
    <row r="1405" spans="2:23" ht="72">
      <c r="B1405" s="78">
        <v>2027</v>
      </c>
      <c r="C1405" s="89" t="s">
        <v>0</v>
      </c>
      <c r="D1405" s="8" t="str">
        <f t="shared" si="80"/>
        <v>2027Vigilancia de la salud ambiental</v>
      </c>
      <c r="E1405" s="8" t="s">
        <v>1</v>
      </c>
      <c r="F1405" s="78" t="s">
        <v>256</v>
      </c>
      <c r="G1405" s="78" t="s">
        <v>390</v>
      </c>
      <c r="H1405" s="78" t="s">
        <v>247</v>
      </c>
      <c r="I1405" s="8" t="s">
        <v>248</v>
      </c>
      <c r="J1405" s="8" t="s">
        <v>248</v>
      </c>
      <c r="K1405" s="78" t="s">
        <v>41</v>
      </c>
      <c r="L1405" s="78" t="s">
        <v>244</v>
      </c>
      <c r="M1405" s="8" t="str">
        <f t="shared" si="79"/>
        <v>2027Vigilancia de la salud ambientalRAFAEL URIBE URIBED. MARZO 2025</v>
      </c>
      <c r="N1405" s="125">
        <f t="shared" si="81"/>
        <v>0</v>
      </c>
      <c r="O1405" s="125">
        <f t="shared" si="82"/>
        <v>240448</v>
      </c>
      <c r="P1405" s="125">
        <v>0</v>
      </c>
      <c r="Q1405" s="79">
        <v>10</v>
      </c>
      <c r="R1405" s="96">
        <v>0</v>
      </c>
      <c r="S1405" s="80">
        <v>2404480</v>
      </c>
      <c r="T1405" s="96">
        <v>0</v>
      </c>
      <c r="U1405" s="79">
        <v>10</v>
      </c>
      <c r="V1405" s="96">
        <v>0</v>
      </c>
      <c r="W1405" s="80">
        <v>2404480</v>
      </c>
    </row>
    <row r="1406" spans="2:23" ht="60">
      <c r="B1406" s="78">
        <v>2028</v>
      </c>
      <c r="C1406" s="89" t="s">
        <v>0</v>
      </c>
      <c r="D1406" s="8" t="str">
        <f t="shared" si="80"/>
        <v>2028Vigilancia de la salud ambiental</v>
      </c>
      <c r="E1406" s="8" t="s">
        <v>1</v>
      </c>
      <c r="F1406" s="78" t="s">
        <v>256</v>
      </c>
      <c r="G1406" s="78" t="s">
        <v>391</v>
      </c>
      <c r="H1406" s="78" t="s">
        <v>247</v>
      </c>
      <c r="I1406" s="8" t="s">
        <v>248</v>
      </c>
      <c r="J1406" s="8" t="s">
        <v>248</v>
      </c>
      <c r="K1406" s="78" t="s">
        <v>38</v>
      </c>
      <c r="L1406" s="78" t="s">
        <v>244</v>
      </c>
      <c r="M1406" s="8" t="str">
        <f t="shared" si="79"/>
        <v>2028Vigilancia de la salud ambientalSANTA FED. MARZO 2025</v>
      </c>
      <c r="N1406" s="125">
        <f t="shared" si="81"/>
        <v>0</v>
      </c>
      <c r="O1406" s="125">
        <f t="shared" si="82"/>
        <v>90168</v>
      </c>
      <c r="P1406" s="125">
        <v>0</v>
      </c>
      <c r="Q1406" s="79">
        <v>2</v>
      </c>
      <c r="R1406" s="96">
        <v>0</v>
      </c>
      <c r="S1406" s="80">
        <v>180336</v>
      </c>
      <c r="T1406" s="96">
        <v>0</v>
      </c>
      <c r="U1406" s="79">
        <v>2</v>
      </c>
      <c r="V1406" s="96">
        <v>0</v>
      </c>
      <c r="W1406" s="80">
        <v>180336</v>
      </c>
    </row>
    <row r="1407" spans="2:23" ht="60">
      <c r="B1407" s="78">
        <v>2028</v>
      </c>
      <c r="C1407" s="89" t="s">
        <v>0</v>
      </c>
      <c r="D1407" s="8" t="str">
        <f t="shared" si="80"/>
        <v>2028Vigilancia de la salud ambiental</v>
      </c>
      <c r="E1407" s="8" t="s">
        <v>1</v>
      </c>
      <c r="F1407" s="78" t="s">
        <v>256</v>
      </c>
      <c r="G1407" s="78" t="s">
        <v>391</v>
      </c>
      <c r="H1407" s="78" t="s">
        <v>247</v>
      </c>
      <c r="I1407" s="8" t="s">
        <v>248</v>
      </c>
      <c r="J1407" s="8" t="s">
        <v>248</v>
      </c>
      <c r="K1407" s="78" t="s">
        <v>40</v>
      </c>
      <c r="L1407" s="78" t="s">
        <v>244</v>
      </c>
      <c r="M1407" s="8" t="str">
        <f t="shared" si="79"/>
        <v>2028Vigilancia de la salud ambientalSAN CRISTOBALD. MARZO 2025</v>
      </c>
      <c r="N1407" s="125">
        <f t="shared" si="81"/>
        <v>0</v>
      </c>
      <c r="O1407" s="125">
        <f t="shared" si="82"/>
        <v>90168</v>
      </c>
      <c r="P1407" s="125">
        <v>0</v>
      </c>
      <c r="Q1407" s="79">
        <v>2</v>
      </c>
      <c r="R1407" s="96">
        <v>0</v>
      </c>
      <c r="S1407" s="80">
        <v>180336</v>
      </c>
      <c r="T1407" s="96">
        <v>0</v>
      </c>
      <c r="U1407" s="79">
        <v>2</v>
      </c>
      <c r="V1407" s="96">
        <v>0</v>
      </c>
      <c r="W1407" s="80">
        <v>180336</v>
      </c>
    </row>
    <row r="1408" spans="2:23" ht="60">
      <c r="B1408" s="78">
        <v>2028</v>
      </c>
      <c r="C1408" s="89" t="s">
        <v>0</v>
      </c>
      <c r="D1408" s="8" t="str">
        <f t="shared" si="80"/>
        <v>2028Vigilancia de la salud ambiental</v>
      </c>
      <c r="E1408" s="8" t="s">
        <v>1</v>
      </c>
      <c r="F1408" s="78" t="s">
        <v>256</v>
      </c>
      <c r="G1408" s="78" t="s">
        <v>391</v>
      </c>
      <c r="H1408" s="78" t="s">
        <v>247</v>
      </c>
      <c r="I1408" s="8" t="s">
        <v>248</v>
      </c>
      <c r="J1408" s="8" t="s">
        <v>248</v>
      </c>
      <c r="K1408" s="78" t="s">
        <v>39</v>
      </c>
      <c r="L1408" s="78" t="s">
        <v>244</v>
      </c>
      <c r="M1408" s="8" t="str">
        <f t="shared" si="79"/>
        <v>2028Vigilancia de la salud ambientalMARTIRESD. MARZO 2025</v>
      </c>
      <c r="N1408" s="125">
        <f t="shared" si="81"/>
        <v>0</v>
      </c>
      <c r="O1408" s="125">
        <f t="shared" si="82"/>
        <v>90168</v>
      </c>
      <c r="P1408" s="125">
        <v>0</v>
      </c>
      <c r="Q1408" s="79">
        <v>2</v>
      </c>
      <c r="R1408" s="96">
        <v>0</v>
      </c>
      <c r="S1408" s="80">
        <v>180336</v>
      </c>
      <c r="T1408" s="96">
        <v>0</v>
      </c>
      <c r="U1408" s="79">
        <v>2</v>
      </c>
      <c r="V1408" s="96">
        <v>0</v>
      </c>
      <c r="W1408" s="80">
        <v>180336</v>
      </c>
    </row>
    <row r="1409" spans="2:23" ht="72">
      <c r="B1409" s="78">
        <v>2028</v>
      </c>
      <c r="C1409" s="89" t="s">
        <v>0</v>
      </c>
      <c r="D1409" s="8" t="str">
        <f t="shared" si="80"/>
        <v>2028Vigilancia de la salud ambiental</v>
      </c>
      <c r="E1409" s="8" t="s">
        <v>1</v>
      </c>
      <c r="F1409" s="78" t="s">
        <v>256</v>
      </c>
      <c r="G1409" s="78" t="s">
        <v>391</v>
      </c>
      <c r="H1409" s="78" t="s">
        <v>247</v>
      </c>
      <c r="I1409" s="8" t="s">
        <v>248</v>
      </c>
      <c r="J1409" s="8" t="s">
        <v>248</v>
      </c>
      <c r="K1409" s="78" t="s">
        <v>42</v>
      </c>
      <c r="L1409" s="78" t="s">
        <v>244</v>
      </c>
      <c r="M1409" s="8" t="str">
        <f t="shared" si="79"/>
        <v>2028Vigilancia de la salud ambientalANTONIO NARIÑOD. MARZO 2025</v>
      </c>
      <c r="N1409" s="125">
        <f t="shared" si="81"/>
        <v>0</v>
      </c>
      <c r="O1409" s="125">
        <f t="shared" si="82"/>
        <v>90168</v>
      </c>
      <c r="P1409" s="125">
        <v>0</v>
      </c>
      <c r="Q1409" s="79">
        <v>4</v>
      </c>
      <c r="R1409" s="96">
        <v>0</v>
      </c>
      <c r="S1409" s="80">
        <v>360672</v>
      </c>
      <c r="T1409" s="96">
        <v>0</v>
      </c>
      <c r="U1409" s="79">
        <v>4</v>
      </c>
      <c r="V1409" s="96">
        <v>0</v>
      </c>
      <c r="W1409" s="80">
        <v>360672</v>
      </c>
    </row>
    <row r="1410" spans="2:23" ht="60">
      <c r="B1410" s="78">
        <v>2028</v>
      </c>
      <c r="C1410" s="89" t="s">
        <v>0</v>
      </c>
      <c r="D1410" s="8" t="str">
        <f t="shared" si="80"/>
        <v>2028Vigilancia de la salud ambiental</v>
      </c>
      <c r="E1410" s="8" t="s">
        <v>1</v>
      </c>
      <c r="F1410" s="78" t="s">
        <v>256</v>
      </c>
      <c r="G1410" s="78" t="s">
        <v>391</v>
      </c>
      <c r="H1410" s="78" t="s">
        <v>247</v>
      </c>
      <c r="I1410" s="8" t="s">
        <v>248</v>
      </c>
      <c r="J1410" s="8" t="s">
        <v>248</v>
      </c>
      <c r="K1410" s="78" t="s">
        <v>30</v>
      </c>
      <c r="L1410" s="78" t="s">
        <v>244</v>
      </c>
      <c r="M1410" s="8" t="str">
        <f t="shared" si="79"/>
        <v>2028Vigilancia de la salud ambientalCANDELARIAD. MARZO 2025</v>
      </c>
      <c r="N1410" s="125">
        <f t="shared" si="81"/>
        <v>0</v>
      </c>
      <c r="O1410" s="125">
        <f t="shared" si="82"/>
        <v>90168</v>
      </c>
      <c r="P1410" s="125">
        <v>0</v>
      </c>
      <c r="Q1410" s="79">
        <v>1</v>
      </c>
      <c r="R1410" s="96">
        <v>0</v>
      </c>
      <c r="S1410" s="80">
        <v>90168</v>
      </c>
      <c r="T1410" s="96">
        <v>0</v>
      </c>
      <c r="U1410" s="79">
        <v>1</v>
      </c>
      <c r="V1410" s="96">
        <v>0</v>
      </c>
      <c r="W1410" s="80">
        <v>90168</v>
      </c>
    </row>
    <row r="1411" spans="2:23" ht="72">
      <c r="B1411" s="78">
        <v>2028</v>
      </c>
      <c r="C1411" s="89" t="s">
        <v>0</v>
      </c>
      <c r="D1411" s="8" t="str">
        <f t="shared" si="80"/>
        <v>2028Vigilancia de la salud ambiental</v>
      </c>
      <c r="E1411" s="8" t="s">
        <v>1</v>
      </c>
      <c r="F1411" s="78" t="s">
        <v>256</v>
      </c>
      <c r="G1411" s="78" t="s">
        <v>391</v>
      </c>
      <c r="H1411" s="78" t="s">
        <v>247</v>
      </c>
      <c r="I1411" s="8" t="s">
        <v>248</v>
      </c>
      <c r="J1411" s="8" t="s">
        <v>248</v>
      </c>
      <c r="K1411" s="78" t="s">
        <v>41</v>
      </c>
      <c r="L1411" s="78" t="s">
        <v>244</v>
      </c>
      <c r="M1411" s="8" t="str">
        <f t="shared" ref="M1411:M1474" si="83">+D1411&amp;K1411&amp;L1411</f>
        <v>2028Vigilancia de la salud ambientalRAFAEL URIBE URIBED. MARZO 2025</v>
      </c>
      <c r="N1411" s="125">
        <f t="shared" si="81"/>
        <v>0</v>
      </c>
      <c r="O1411" s="125">
        <f t="shared" si="82"/>
        <v>90168</v>
      </c>
      <c r="P1411" s="125">
        <v>0</v>
      </c>
      <c r="Q1411" s="79">
        <v>2</v>
      </c>
      <c r="R1411" s="96">
        <v>0</v>
      </c>
      <c r="S1411" s="80">
        <v>180336</v>
      </c>
      <c r="T1411" s="96">
        <v>0</v>
      </c>
      <c r="U1411" s="79">
        <v>2</v>
      </c>
      <c r="V1411" s="96">
        <v>0</v>
      </c>
      <c r="W1411" s="80">
        <v>180336</v>
      </c>
    </row>
    <row r="1412" spans="2:23" ht="60">
      <c r="B1412" s="78">
        <v>2050</v>
      </c>
      <c r="C1412" s="89" t="s">
        <v>0</v>
      </c>
      <c r="D1412" s="8" t="str">
        <f t="shared" ref="D1412:D1475" si="84">+B1412&amp;C1412</f>
        <v>2050Vigilancia de la salud ambiental</v>
      </c>
      <c r="E1412" s="8" t="s">
        <v>1</v>
      </c>
      <c r="F1412" s="78" t="s">
        <v>296</v>
      </c>
      <c r="G1412" s="78" t="s">
        <v>392</v>
      </c>
      <c r="H1412" s="78" t="s">
        <v>298</v>
      </c>
      <c r="I1412" s="8" t="s">
        <v>248</v>
      </c>
      <c r="J1412" s="8" t="s">
        <v>248</v>
      </c>
      <c r="K1412" s="78" t="s">
        <v>40</v>
      </c>
      <c r="L1412" s="78" t="s">
        <v>244</v>
      </c>
      <c r="M1412" s="8" t="str">
        <f t="shared" si="83"/>
        <v>2050Vigilancia de la salud ambientalSAN CRISTOBALD. MARZO 2025</v>
      </c>
      <c r="N1412" s="125">
        <f t="shared" si="81"/>
        <v>0</v>
      </c>
      <c r="O1412" s="125">
        <f t="shared" si="82"/>
        <v>0</v>
      </c>
      <c r="P1412" s="125">
        <v>0</v>
      </c>
      <c r="Q1412" s="79">
        <v>0</v>
      </c>
      <c r="R1412" s="96">
        <v>0</v>
      </c>
      <c r="S1412" s="80">
        <v>0</v>
      </c>
      <c r="T1412" s="96">
        <v>0</v>
      </c>
      <c r="U1412" s="79">
        <v>0</v>
      </c>
      <c r="V1412" s="96">
        <v>0</v>
      </c>
      <c r="W1412" s="80">
        <v>0</v>
      </c>
    </row>
    <row r="1413" spans="2:23" ht="72">
      <c r="B1413" s="78">
        <v>2050</v>
      </c>
      <c r="C1413" s="89" t="s">
        <v>0</v>
      </c>
      <c r="D1413" s="8" t="str">
        <f t="shared" si="84"/>
        <v>2050Vigilancia de la salud ambiental</v>
      </c>
      <c r="E1413" s="8" t="s">
        <v>1</v>
      </c>
      <c r="F1413" s="78" t="s">
        <v>296</v>
      </c>
      <c r="G1413" s="78" t="s">
        <v>392</v>
      </c>
      <c r="H1413" s="78" t="s">
        <v>298</v>
      </c>
      <c r="I1413" s="8" t="s">
        <v>248</v>
      </c>
      <c r="J1413" s="8" t="s">
        <v>248</v>
      </c>
      <c r="K1413" s="78" t="s">
        <v>41</v>
      </c>
      <c r="L1413" s="78" t="s">
        <v>244</v>
      </c>
      <c r="M1413" s="8" t="str">
        <f t="shared" si="83"/>
        <v>2050Vigilancia de la salud ambientalRAFAEL URIBE URIBED. MARZO 2025</v>
      </c>
      <c r="N1413" s="125">
        <f t="shared" si="81"/>
        <v>0</v>
      </c>
      <c r="O1413" s="125">
        <f t="shared" si="82"/>
        <v>0</v>
      </c>
      <c r="P1413" s="125">
        <v>0</v>
      </c>
      <c r="Q1413" s="79">
        <v>0</v>
      </c>
      <c r="R1413" s="96">
        <v>0</v>
      </c>
      <c r="S1413" s="80">
        <v>0</v>
      </c>
      <c r="T1413" s="96">
        <v>0</v>
      </c>
      <c r="U1413" s="79">
        <v>0</v>
      </c>
      <c r="V1413" s="96">
        <v>0</v>
      </c>
      <c r="W1413" s="80">
        <v>0</v>
      </c>
    </row>
    <row r="1414" spans="2:23" ht="72">
      <c r="B1414" s="78">
        <v>2061</v>
      </c>
      <c r="C1414" s="89" t="s">
        <v>0</v>
      </c>
      <c r="D1414" s="8" t="str">
        <f t="shared" si="84"/>
        <v>2061Vigilancia de la salud ambiental</v>
      </c>
      <c r="E1414" s="8" t="s">
        <v>1</v>
      </c>
      <c r="F1414" s="78" t="s">
        <v>277</v>
      </c>
      <c r="G1414" s="78" t="s">
        <v>325</v>
      </c>
      <c r="H1414" s="78" t="s">
        <v>247</v>
      </c>
      <c r="I1414" s="8" t="s">
        <v>248</v>
      </c>
      <c r="J1414" s="8" t="s">
        <v>248</v>
      </c>
      <c r="K1414" s="78" t="s">
        <v>42</v>
      </c>
      <c r="L1414" s="78" t="s">
        <v>244</v>
      </c>
      <c r="M1414" s="8" t="str">
        <f t="shared" si="83"/>
        <v>2061Vigilancia de la salud ambientalANTONIO NARIÑOD. MARZO 2025</v>
      </c>
      <c r="N1414" s="125">
        <f t="shared" si="81"/>
        <v>0</v>
      </c>
      <c r="O1414" s="125">
        <f t="shared" si="82"/>
        <v>0</v>
      </c>
      <c r="P1414" s="125">
        <v>0</v>
      </c>
      <c r="Q1414" s="79">
        <v>0</v>
      </c>
      <c r="R1414" s="96">
        <v>0</v>
      </c>
      <c r="S1414" s="80">
        <v>0</v>
      </c>
      <c r="T1414" s="96">
        <v>0</v>
      </c>
      <c r="U1414" s="79">
        <v>0</v>
      </c>
      <c r="V1414" s="96">
        <v>0</v>
      </c>
      <c r="W1414" s="80">
        <v>0</v>
      </c>
    </row>
    <row r="1415" spans="2:23" ht="60">
      <c r="B1415" s="78">
        <v>2068</v>
      </c>
      <c r="C1415" s="89" t="s">
        <v>0</v>
      </c>
      <c r="D1415" s="8" t="str">
        <f t="shared" si="84"/>
        <v>2068Vigilancia de la salud ambiental</v>
      </c>
      <c r="E1415" s="8" t="s">
        <v>1</v>
      </c>
      <c r="F1415" s="78" t="s">
        <v>277</v>
      </c>
      <c r="G1415" s="78" t="s">
        <v>336</v>
      </c>
      <c r="H1415" s="78" t="s">
        <v>247</v>
      </c>
      <c r="I1415" s="8" t="s">
        <v>248</v>
      </c>
      <c r="J1415" s="8" t="s">
        <v>248</v>
      </c>
      <c r="K1415" s="78" t="s">
        <v>39</v>
      </c>
      <c r="L1415" s="78" t="s">
        <v>244</v>
      </c>
      <c r="M1415" s="8" t="str">
        <f t="shared" si="83"/>
        <v>2068Vigilancia de la salud ambientalMARTIRESD. MARZO 2025</v>
      </c>
      <c r="N1415" s="125">
        <f t="shared" si="81"/>
        <v>0</v>
      </c>
      <c r="O1415" s="125">
        <f t="shared" si="82"/>
        <v>0</v>
      </c>
      <c r="P1415" s="125">
        <v>0</v>
      </c>
      <c r="Q1415" s="79">
        <v>0</v>
      </c>
      <c r="R1415" s="96">
        <v>0</v>
      </c>
      <c r="S1415" s="80">
        <v>0</v>
      </c>
      <c r="T1415" s="96">
        <v>0</v>
      </c>
      <c r="U1415" s="79">
        <v>0</v>
      </c>
      <c r="V1415" s="96">
        <v>0</v>
      </c>
      <c r="W1415" s="80">
        <v>0</v>
      </c>
    </row>
    <row r="1416" spans="2:23" ht="125.45">
      <c r="B1416" s="78">
        <v>2081</v>
      </c>
      <c r="C1416" s="89" t="s">
        <v>0</v>
      </c>
      <c r="D1416" s="8" t="str">
        <f t="shared" si="84"/>
        <v>2081Vigilancia de la salud ambiental</v>
      </c>
      <c r="E1416" s="8" t="s">
        <v>1</v>
      </c>
      <c r="F1416" s="78" t="s">
        <v>303</v>
      </c>
      <c r="G1416" s="78" t="s">
        <v>393</v>
      </c>
      <c r="H1416" s="78" t="s">
        <v>305</v>
      </c>
      <c r="I1416" s="8" t="s">
        <v>248</v>
      </c>
      <c r="J1416" s="8" t="s">
        <v>248</v>
      </c>
      <c r="K1416" s="78" t="s">
        <v>42</v>
      </c>
      <c r="L1416" s="78" t="s">
        <v>244</v>
      </c>
      <c r="M1416" s="8" t="str">
        <f t="shared" si="83"/>
        <v>2081Vigilancia de la salud ambientalANTONIO NARIÑOD. MARZO 2025</v>
      </c>
      <c r="N1416" s="125">
        <f t="shared" si="81"/>
        <v>0</v>
      </c>
      <c r="O1416" s="125">
        <f t="shared" si="82"/>
        <v>0</v>
      </c>
      <c r="P1416" s="125">
        <v>0</v>
      </c>
      <c r="Q1416" s="79">
        <v>0</v>
      </c>
      <c r="R1416" s="96">
        <v>0</v>
      </c>
      <c r="S1416" s="80">
        <v>0</v>
      </c>
      <c r="T1416" s="96">
        <v>0</v>
      </c>
      <c r="U1416" s="79">
        <v>0</v>
      </c>
      <c r="V1416" s="96">
        <v>0</v>
      </c>
      <c r="W1416" s="80">
        <v>0</v>
      </c>
    </row>
    <row r="1417" spans="2:23" ht="125.45">
      <c r="B1417" s="78">
        <v>2081</v>
      </c>
      <c r="C1417" s="89" t="s">
        <v>0</v>
      </c>
      <c r="D1417" s="8" t="str">
        <f t="shared" si="84"/>
        <v>2081Vigilancia de la salud ambiental</v>
      </c>
      <c r="E1417" s="8" t="s">
        <v>1</v>
      </c>
      <c r="F1417" s="78" t="s">
        <v>303</v>
      </c>
      <c r="G1417" s="78" t="s">
        <v>393</v>
      </c>
      <c r="H1417" s="78" t="s">
        <v>305</v>
      </c>
      <c r="I1417" s="8" t="s">
        <v>248</v>
      </c>
      <c r="J1417" s="8" t="s">
        <v>248</v>
      </c>
      <c r="K1417" s="78" t="s">
        <v>30</v>
      </c>
      <c r="L1417" s="78" t="s">
        <v>244</v>
      </c>
      <c r="M1417" s="8" t="str">
        <f t="shared" si="83"/>
        <v>2081Vigilancia de la salud ambientalCANDELARIAD. MARZO 2025</v>
      </c>
      <c r="N1417" s="125">
        <f t="shared" si="81"/>
        <v>0</v>
      </c>
      <c r="O1417" s="125">
        <f t="shared" si="82"/>
        <v>0</v>
      </c>
      <c r="P1417" s="125">
        <v>0</v>
      </c>
      <c r="Q1417" s="79">
        <v>0</v>
      </c>
      <c r="R1417" s="96">
        <v>0</v>
      </c>
      <c r="S1417" s="80">
        <v>0</v>
      </c>
      <c r="T1417" s="96">
        <v>0</v>
      </c>
      <c r="U1417" s="79">
        <v>0</v>
      </c>
      <c r="V1417" s="96">
        <v>0</v>
      </c>
      <c r="W1417" s="80">
        <v>0</v>
      </c>
    </row>
    <row r="1418" spans="2:23" ht="60">
      <c r="B1418" s="78">
        <v>2099</v>
      </c>
      <c r="C1418" s="89" t="s">
        <v>0</v>
      </c>
      <c r="D1418" s="8" t="str">
        <f t="shared" si="84"/>
        <v>2099Vigilancia de la salud ambiental</v>
      </c>
      <c r="E1418" s="8" t="s">
        <v>1</v>
      </c>
      <c r="F1418" s="78" t="s">
        <v>256</v>
      </c>
      <c r="G1418" s="78" t="s">
        <v>394</v>
      </c>
      <c r="H1418" s="78" t="s">
        <v>247</v>
      </c>
      <c r="I1418" s="8" t="s">
        <v>248</v>
      </c>
      <c r="J1418" s="8" t="s">
        <v>248</v>
      </c>
      <c r="K1418" s="78" t="s">
        <v>40</v>
      </c>
      <c r="L1418" s="78" t="s">
        <v>244</v>
      </c>
      <c r="M1418" s="8" t="str">
        <f t="shared" si="83"/>
        <v>2099Vigilancia de la salud ambientalSAN CRISTOBALD. MARZO 2025</v>
      </c>
      <c r="N1418" s="125">
        <f t="shared" si="81"/>
        <v>0</v>
      </c>
      <c r="O1418" s="125">
        <f t="shared" si="82"/>
        <v>0</v>
      </c>
      <c r="P1418" s="125">
        <v>0</v>
      </c>
      <c r="Q1418" s="79">
        <v>0</v>
      </c>
      <c r="R1418" s="96">
        <v>0</v>
      </c>
      <c r="S1418" s="80">
        <v>0</v>
      </c>
      <c r="T1418" s="96">
        <v>0</v>
      </c>
      <c r="U1418" s="79">
        <v>0</v>
      </c>
      <c r="V1418" s="96">
        <v>0</v>
      </c>
      <c r="W1418" s="80">
        <v>0</v>
      </c>
    </row>
    <row r="1419" spans="2:23" ht="60">
      <c r="B1419" s="78">
        <v>2099</v>
      </c>
      <c r="C1419" s="89" t="s">
        <v>0</v>
      </c>
      <c r="D1419" s="8" t="str">
        <f t="shared" si="84"/>
        <v>2099Vigilancia de la salud ambiental</v>
      </c>
      <c r="E1419" s="8" t="s">
        <v>1</v>
      </c>
      <c r="F1419" s="78" t="s">
        <v>256</v>
      </c>
      <c r="G1419" s="78" t="s">
        <v>394</v>
      </c>
      <c r="H1419" s="78" t="s">
        <v>247</v>
      </c>
      <c r="I1419" s="8" t="s">
        <v>248</v>
      </c>
      <c r="J1419" s="8" t="s">
        <v>248</v>
      </c>
      <c r="K1419" s="78" t="s">
        <v>30</v>
      </c>
      <c r="L1419" s="78" t="s">
        <v>244</v>
      </c>
      <c r="M1419" s="8" t="str">
        <f t="shared" si="83"/>
        <v>2099Vigilancia de la salud ambientalCANDELARIAD. MARZO 2025</v>
      </c>
      <c r="N1419" s="125">
        <f t="shared" si="81"/>
        <v>0</v>
      </c>
      <c r="O1419" s="125">
        <f t="shared" si="82"/>
        <v>0</v>
      </c>
      <c r="P1419" s="125">
        <v>0</v>
      </c>
      <c r="Q1419" s="79">
        <v>0</v>
      </c>
      <c r="R1419" s="96">
        <v>0</v>
      </c>
      <c r="S1419" s="80">
        <v>0</v>
      </c>
      <c r="T1419" s="96">
        <v>0</v>
      </c>
      <c r="U1419" s="79">
        <v>0</v>
      </c>
      <c r="V1419" s="96">
        <v>0</v>
      </c>
      <c r="W1419" s="80">
        <v>0</v>
      </c>
    </row>
    <row r="1420" spans="2:23" ht="60">
      <c r="B1420" s="78">
        <v>2100</v>
      </c>
      <c r="C1420" s="89" t="s">
        <v>0</v>
      </c>
      <c r="D1420" s="8" t="str">
        <f t="shared" si="84"/>
        <v>2100Vigilancia de la salud ambiental</v>
      </c>
      <c r="E1420" s="8" t="s">
        <v>1</v>
      </c>
      <c r="F1420" s="78" t="s">
        <v>256</v>
      </c>
      <c r="G1420" s="78" t="s">
        <v>395</v>
      </c>
      <c r="H1420" s="78" t="s">
        <v>369</v>
      </c>
      <c r="I1420" s="8" t="s">
        <v>248</v>
      </c>
      <c r="J1420" s="8" t="s">
        <v>248</v>
      </c>
      <c r="K1420" s="78" t="s">
        <v>38</v>
      </c>
      <c r="L1420" s="78" t="s">
        <v>244</v>
      </c>
      <c r="M1420" s="8" t="str">
        <f t="shared" si="83"/>
        <v>2100Vigilancia de la salud ambientalSANTA FED. MARZO 2025</v>
      </c>
      <c r="N1420" s="125">
        <f t="shared" si="81"/>
        <v>0</v>
      </c>
      <c r="O1420" s="125">
        <f t="shared" si="82"/>
        <v>0</v>
      </c>
      <c r="P1420" s="125">
        <v>0</v>
      </c>
      <c r="Q1420" s="79">
        <v>0</v>
      </c>
      <c r="R1420" s="96">
        <v>0</v>
      </c>
      <c r="S1420" s="80">
        <v>0</v>
      </c>
      <c r="T1420" s="96">
        <v>0</v>
      </c>
      <c r="U1420" s="79">
        <v>0</v>
      </c>
      <c r="V1420" s="96">
        <v>0</v>
      </c>
      <c r="W1420" s="80">
        <v>0</v>
      </c>
    </row>
    <row r="1421" spans="2:23" ht="60">
      <c r="B1421" s="78">
        <v>2100</v>
      </c>
      <c r="C1421" s="89" t="s">
        <v>0</v>
      </c>
      <c r="D1421" s="8" t="str">
        <f t="shared" si="84"/>
        <v>2100Vigilancia de la salud ambiental</v>
      </c>
      <c r="E1421" s="8" t="s">
        <v>1</v>
      </c>
      <c r="F1421" s="78" t="s">
        <v>256</v>
      </c>
      <c r="G1421" s="78" t="s">
        <v>395</v>
      </c>
      <c r="H1421" s="78" t="s">
        <v>369</v>
      </c>
      <c r="I1421" s="8" t="s">
        <v>248</v>
      </c>
      <c r="J1421" s="8" t="s">
        <v>248</v>
      </c>
      <c r="K1421" s="78" t="s">
        <v>40</v>
      </c>
      <c r="L1421" s="78" t="s">
        <v>244</v>
      </c>
      <c r="M1421" s="8" t="str">
        <f t="shared" si="83"/>
        <v>2100Vigilancia de la salud ambientalSAN CRISTOBALD. MARZO 2025</v>
      </c>
      <c r="N1421" s="125">
        <f t="shared" si="81"/>
        <v>0</v>
      </c>
      <c r="O1421" s="125">
        <f t="shared" si="82"/>
        <v>120226</v>
      </c>
      <c r="P1421" s="125">
        <v>0</v>
      </c>
      <c r="Q1421" s="79">
        <v>1</v>
      </c>
      <c r="R1421" s="96">
        <v>0</v>
      </c>
      <c r="S1421" s="80">
        <v>120226</v>
      </c>
      <c r="T1421" s="96">
        <v>0</v>
      </c>
      <c r="U1421" s="79">
        <v>1</v>
      </c>
      <c r="V1421" s="96">
        <v>0</v>
      </c>
      <c r="W1421" s="80">
        <v>120226</v>
      </c>
    </row>
    <row r="1422" spans="2:23" ht="60">
      <c r="B1422" s="78">
        <v>2100</v>
      </c>
      <c r="C1422" s="89" t="s">
        <v>0</v>
      </c>
      <c r="D1422" s="8" t="str">
        <f t="shared" si="84"/>
        <v>2100Vigilancia de la salud ambiental</v>
      </c>
      <c r="E1422" s="8" t="s">
        <v>1</v>
      </c>
      <c r="F1422" s="78" t="s">
        <v>256</v>
      </c>
      <c r="G1422" s="78" t="s">
        <v>395</v>
      </c>
      <c r="H1422" s="78" t="s">
        <v>369</v>
      </c>
      <c r="I1422" s="8" t="s">
        <v>248</v>
      </c>
      <c r="J1422" s="8" t="s">
        <v>248</v>
      </c>
      <c r="K1422" s="78" t="s">
        <v>39</v>
      </c>
      <c r="L1422" s="78" t="s">
        <v>244</v>
      </c>
      <c r="M1422" s="8" t="str">
        <f t="shared" si="83"/>
        <v>2100Vigilancia de la salud ambientalMARTIRESD. MARZO 2025</v>
      </c>
      <c r="N1422" s="125">
        <f t="shared" si="81"/>
        <v>0</v>
      </c>
      <c r="O1422" s="125">
        <f t="shared" si="82"/>
        <v>0</v>
      </c>
      <c r="P1422" s="125">
        <v>0</v>
      </c>
      <c r="Q1422" s="79">
        <v>0</v>
      </c>
      <c r="R1422" s="96">
        <v>0</v>
      </c>
      <c r="S1422" s="80">
        <v>0</v>
      </c>
      <c r="T1422" s="96">
        <v>0</v>
      </c>
      <c r="U1422" s="79">
        <v>0</v>
      </c>
      <c r="V1422" s="96">
        <v>0</v>
      </c>
      <c r="W1422" s="80">
        <v>0</v>
      </c>
    </row>
    <row r="1423" spans="2:23" ht="72">
      <c r="B1423" s="78">
        <v>2100</v>
      </c>
      <c r="C1423" s="89" t="s">
        <v>0</v>
      </c>
      <c r="D1423" s="8" t="str">
        <f t="shared" si="84"/>
        <v>2100Vigilancia de la salud ambiental</v>
      </c>
      <c r="E1423" s="8" t="s">
        <v>1</v>
      </c>
      <c r="F1423" s="78" t="s">
        <v>256</v>
      </c>
      <c r="G1423" s="78" t="s">
        <v>395</v>
      </c>
      <c r="H1423" s="78" t="s">
        <v>369</v>
      </c>
      <c r="I1423" s="8" t="s">
        <v>248</v>
      </c>
      <c r="J1423" s="8" t="s">
        <v>248</v>
      </c>
      <c r="K1423" s="78" t="s">
        <v>42</v>
      </c>
      <c r="L1423" s="78" t="s">
        <v>244</v>
      </c>
      <c r="M1423" s="8" t="str">
        <f t="shared" si="83"/>
        <v>2100Vigilancia de la salud ambientalANTONIO NARIÑOD. MARZO 2025</v>
      </c>
      <c r="N1423" s="125">
        <f t="shared" si="81"/>
        <v>0</v>
      </c>
      <c r="O1423" s="125">
        <f t="shared" si="82"/>
        <v>0</v>
      </c>
      <c r="P1423" s="125">
        <v>0</v>
      </c>
      <c r="Q1423" s="79">
        <v>0</v>
      </c>
      <c r="R1423" s="96">
        <v>0</v>
      </c>
      <c r="S1423" s="80">
        <v>0</v>
      </c>
      <c r="T1423" s="96">
        <v>0</v>
      </c>
      <c r="U1423" s="79">
        <v>0</v>
      </c>
      <c r="V1423" s="96">
        <v>0</v>
      </c>
      <c r="W1423" s="80">
        <v>0</v>
      </c>
    </row>
    <row r="1424" spans="2:23" ht="60">
      <c r="B1424" s="78">
        <v>2100</v>
      </c>
      <c r="C1424" s="89" t="s">
        <v>0</v>
      </c>
      <c r="D1424" s="8" t="str">
        <f t="shared" si="84"/>
        <v>2100Vigilancia de la salud ambiental</v>
      </c>
      <c r="E1424" s="8" t="s">
        <v>1</v>
      </c>
      <c r="F1424" s="78" t="s">
        <v>256</v>
      </c>
      <c r="G1424" s="78" t="s">
        <v>395</v>
      </c>
      <c r="H1424" s="78" t="s">
        <v>369</v>
      </c>
      <c r="I1424" s="8" t="s">
        <v>248</v>
      </c>
      <c r="J1424" s="8" t="s">
        <v>248</v>
      </c>
      <c r="K1424" s="78" t="s">
        <v>30</v>
      </c>
      <c r="L1424" s="78" t="s">
        <v>244</v>
      </c>
      <c r="M1424" s="8" t="str">
        <f t="shared" si="83"/>
        <v>2100Vigilancia de la salud ambientalCANDELARIAD. MARZO 2025</v>
      </c>
      <c r="N1424" s="125">
        <f t="shared" si="81"/>
        <v>0</v>
      </c>
      <c r="O1424" s="125">
        <f t="shared" si="82"/>
        <v>120226</v>
      </c>
      <c r="P1424" s="125">
        <v>0</v>
      </c>
      <c r="Q1424" s="79">
        <v>1</v>
      </c>
      <c r="R1424" s="96">
        <v>0</v>
      </c>
      <c r="S1424" s="80">
        <v>120226</v>
      </c>
      <c r="T1424" s="96">
        <v>0</v>
      </c>
      <c r="U1424" s="79">
        <v>1</v>
      </c>
      <c r="V1424" s="96">
        <v>0</v>
      </c>
      <c r="W1424" s="80">
        <v>120226</v>
      </c>
    </row>
    <row r="1425" spans="2:23" ht="72">
      <c r="B1425" s="78">
        <v>2100</v>
      </c>
      <c r="C1425" s="89" t="s">
        <v>0</v>
      </c>
      <c r="D1425" s="8" t="str">
        <f t="shared" si="84"/>
        <v>2100Vigilancia de la salud ambiental</v>
      </c>
      <c r="E1425" s="8" t="s">
        <v>1</v>
      </c>
      <c r="F1425" s="78" t="s">
        <v>256</v>
      </c>
      <c r="G1425" s="78" t="s">
        <v>395</v>
      </c>
      <c r="H1425" s="78" t="s">
        <v>369</v>
      </c>
      <c r="I1425" s="8" t="s">
        <v>248</v>
      </c>
      <c r="J1425" s="8" t="s">
        <v>248</v>
      </c>
      <c r="K1425" s="78" t="s">
        <v>41</v>
      </c>
      <c r="L1425" s="78" t="s">
        <v>244</v>
      </c>
      <c r="M1425" s="8" t="str">
        <f t="shared" si="83"/>
        <v>2100Vigilancia de la salud ambientalRAFAEL URIBE URIBED. MARZO 2025</v>
      </c>
      <c r="N1425" s="125">
        <f t="shared" si="81"/>
        <v>0</v>
      </c>
      <c r="O1425" s="125">
        <f t="shared" si="82"/>
        <v>120226</v>
      </c>
      <c r="P1425" s="125">
        <v>0</v>
      </c>
      <c r="Q1425" s="79">
        <v>1</v>
      </c>
      <c r="R1425" s="96">
        <v>0</v>
      </c>
      <c r="S1425" s="80">
        <v>120226</v>
      </c>
      <c r="T1425" s="96">
        <v>0</v>
      </c>
      <c r="U1425" s="79">
        <v>1</v>
      </c>
      <c r="V1425" s="96">
        <v>0</v>
      </c>
      <c r="W1425" s="80">
        <v>120226</v>
      </c>
    </row>
    <row r="1426" spans="2:23" ht="60">
      <c r="B1426" s="78">
        <v>2102</v>
      </c>
      <c r="C1426" s="89" t="s">
        <v>0</v>
      </c>
      <c r="D1426" s="8" t="str">
        <f t="shared" si="84"/>
        <v>2102Vigilancia de la salud ambiental</v>
      </c>
      <c r="E1426" s="8" t="s">
        <v>1</v>
      </c>
      <c r="F1426" s="78" t="s">
        <v>293</v>
      </c>
      <c r="G1426" s="78" t="s">
        <v>396</v>
      </c>
      <c r="H1426" s="78" t="s">
        <v>307</v>
      </c>
      <c r="I1426" s="8" t="s">
        <v>248</v>
      </c>
      <c r="J1426" s="8" t="s">
        <v>248</v>
      </c>
      <c r="K1426" s="78" t="s">
        <v>30</v>
      </c>
      <c r="L1426" s="78" t="s">
        <v>244</v>
      </c>
      <c r="M1426" s="8" t="str">
        <f t="shared" si="83"/>
        <v>2102Vigilancia de la salud ambientalCANDELARIAD. MARZO 2025</v>
      </c>
      <c r="N1426" s="125">
        <f t="shared" si="81"/>
        <v>0</v>
      </c>
      <c r="O1426" s="125">
        <f t="shared" si="82"/>
        <v>99419</v>
      </c>
      <c r="P1426" s="125">
        <v>0</v>
      </c>
      <c r="Q1426" s="79">
        <v>30</v>
      </c>
      <c r="R1426" s="96">
        <v>0</v>
      </c>
      <c r="S1426" s="80">
        <v>2982570</v>
      </c>
      <c r="T1426" s="96">
        <v>0</v>
      </c>
      <c r="U1426" s="79">
        <v>30</v>
      </c>
      <c r="V1426" s="96">
        <v>0</v>
      </c>
      <c r="W1426" s="80">
        <v>2982570</v>
      </c>
    </row>
    <row r="1427" spans="2:23" ht="60">
      <c r="B1427" s="78">
        <v>2114</v>
      </c>
      <c r="C1427" s="89" t="s">
        <v>0</v>
      </c>
      <c r="D1427" s="8" t="str">
        <f t="shared" si="84"/>
        <v>2114Vigilancia de la salud ambiental</v>
      </c>
      <c r="E1427" s="8" t="s">
        <v>1</v>
      </c>
      <c r="F1427" s="78" t="s">
        <v>296</v>
      </c>
      <c r="G1427" s="78" t="s">
        <v>380</v>
      </c>
      <c r="H1427" s="78" t="s">
        <v>298</v>
      </c>
      <c r="I1427" s="8" t="s">
        <v>248</v>
      </c>
      <c r="J1427" s="8" t="s">
        <v>248</v>
      </c>
      <c r="K1427" s="78" t="s">
        <v>38</v>
      </c>
      <c r="L1427" s="78" t="s">
        <v>244</v>
      </c>
      <c r="M1427" s="8" t="str">
        <f t="shared" si="83"/>
        <v>2114Vigilancia de la salud ambientalSANTA FED. MARZO 2025</v>
      </c>
      <c r="N1427" s="125">
        <f t="shared" si="81"/>
        <v>0</v>
      </c>
      <c r="O1427" s="125">
        <f t="shared" si="82"/>
        <v>78276352</v>
      </c>
      <c r="P1427" s="125">
        <v>0</v>
      </c>
      <c r="Q1427" s="79">
        <v>1</v>
      </c>
      <c r="R1427" s="96">
        <v>0</v>
      </c>
      <c r="S1427" s="80">
        <v>78276352</v>
      </c>
      <c r="T1427" s="96">
        <v>0</v>
      </c>
      <c r="U1427" s="79">
        <v>1</v>
      </c>
      <c r="V1427" s="96">
        <v>0</v>
      </c>
      <c r="W1427" s="80">
        <v>78276352</v>
      </c>
    </row>
    <row r="1428" spans="2:23" ht="60">
      <c r="B1428" s="78">
        <v>2122</v>
      </c>
      <c r="C1428" s="89" t="s">
        <v>0</v>
      </c>
      <c r="D1428" s="8" t="str">
        <f t="shared" si="84"/>
        <v>2122Vigilancia de la salud ambiental</v>
      </c>
      <c r="E1428" s="8" t="s">
        <v>1</v>
      </c>
      <c r="F1428" s="78" t="s">
        <v>293</v>
      </c>
      <c r="G1428" s="78" t="s">
        <v>367</v>
      </c>
      <c r="H1428" s="78" t="s">
        <v>397</v>
      </c>
      <c r="I1428" s="8" t="s">
        <v>248</v>
      </c>
      <c r="J1428" s="8" t="s">
        <v>248</v>
      </c>
      <c r="K1428" s="78" t="s">
        <v>40</v>
      </c>
      <c r="L1428" s="78" t="s">
        <v>244</v>
      </c>
      <c r="M1428" s="8" t="str">
        <f t="shared" si="83"/>
        <v>2122Vigilancia de la salud ambientalSAN CRISTOBALD. MARZO 2025</v>
      </c>
      <c r="N1428" s="125">
        <f t="shared" si="81"/>
        <v>0</v>
      </c>
      <c r="O1428" s="125">
        <f t="shared" si="82"/>
        <v>0</v>
      </c>
      <c r="P1428" s="125">
        <v>0</v>
      </c>
      <c r="Q1428" s="79">
        <v>0</v>
      </c>
      <c r="R1428" s="96">
        <v>0</v>
      </c>
      <c r="S1428" s="80">
        <v>0</v>
      </c>
      <c r="T1428" s="96">
        <v>0</v>
      </c>
      <c r="U1428" s="79">
        <v>0</v>
      </c>
      <c r="V1428" s="96">
        <v>0</v>
      </c>
      <c r="W1428" s="80">
        <v>0</v>
      </c>
    </row>
    <row r="1429" spans="2:23" ht="60">
      <c r="B1429" s="78">
        <v>2123</v>
      </c>
      <c r="C1429" s="89" t="s">
        <v>0</v>
      </c>
      <c r="D1429" s="8" t="str">
        <f t="shared" si="84"/>
        <v>2123Vigilancia de la salud ambiental</v>
      </c>
      <c r="E1429" s="8" t="s">
        <v>1</v>
      </c>
      <c r="F1429" s="78" t="s">
        <v>303</v>
      </c>
      <c r="G1429" s="78" t="s">
        <v>398</v>
      </c>
      <c r="H1429" s="78" t="s">
        <v>305</v>
      </c>
      <c r="I1429" s="8" t="s">
        <v>248</v>
      </c>
      <c r="J1429" s="8" t="s">
        <v>248</v>
      </c>
      <c r="K1429" s="78" t="s">
        <v>40</v>
      </c>
      <c r="L1429" s="78" t="s">
        <v>244</v>
      </c>
      <c r="M1429" s="8" t="str">
        <f t="shared" si="83"/>
        <v>2123Vigilancia de la salud ambientalSAN CRISTOBALD. MARZO 2025</v>
      </c>
      <c r="N1429" s="125">
        <f t="shared" si="81"/>
        <v>0</v>
      </c>
      <c r="O1429" s="125">
        <f t="shared" si="82"/>
        <v>0</v>
      </c>
      <c r="P1429" s="125">
        <v>0</v>
      </c>
      <c r="Q1429" s="79">
        <v>0</v>
      </c>
      <c r="R1429" s="96">
        <v>0</v>
      </c>
      <c r="S1429" s="80">
        <v>0</v>
      </c>
      <c r="T1429" s="96">
        <v>0</v>
      </c>
      <c r="U1429" s="79">
        <v>0</v>
      </c>
      <c r="V1429" s="96">
        <v>0</v>
      </c>
      <c r="W1429" s="80">
        <v>0</v>
      </c>
    </row>
    <row r="1430" spans="2:23" ht="72">
      <c r="B1430" s="78">
        <v>2124</v>
      </c>
      <c r="C1430" s="89" t="s">
        <v>0</v>
      </c>
      <c r="D1430" s="8" t="str">
        <f t="shared" si="84"/>
        <v>2124Vigilancia de la salud ambiental</v>
      </c>
      <c r="E1430" s="8" t="s">
        <v>1</v>
      </c>
      <c r="F1430" s="78" t="s">
        <v>293</v>
      </c>
      <c r="G1430" s="78" t="s">
        <v>367</v>
      </c>
      <c r="H1430" s="78" t="s">
        <v>317</v>
      </c>
      <c r="I1430" s="8" t="s">
        <v>248</v>
      </c>
      <c r="J1430" s="8" t="s">
        <v>248</v>
      </c>
      <c r="K1430" s="78" t="s">
        <v>42</v>
      </c>
      <c r="L1430" s="78" t="s">
        <v>244</v>
      </c>
      <c r="M1430" s="8" t="str">
        <f t="shared" si="83"/>
        <v>2124Vigilancia de la salud ambientalANTONIO NARIÑOD. MARZO 2025</v>
      </c>
      <c r="N1430" s="125">
        <f t="shared" si="81"/>
        <v>0</v>
      </c>
      <c r="O1430" s="125">
        <f t="shared" si="82"/>
        <v>0</v>
      </c>
      <c r="P1430" s="125">
        <v>0</v>
      </c>
      <c r="Q1430" s="79">
        <v>0</v>
      </c>
      <c r="R1430" s="96">
        <v>0</v>
      </c>
      <c r="S1430" s="80">
        <v>0</v>
      </c>
      <c r="T1430" s="96">
        <v>0</v>
      </c>
      <c r="U1430" s="79">
        <v>0</v>
      </c>
      <c r="V1430" s="96">
        <v>0</v>
      </c>
      <c r="W1430" s="80">
        <v>0</v>
      </c>
    </row>
    <row r="1431" spans="2:23" ht="60">
      <c r="B1431" s="78">
        <v>2131</v>
      </c>
      <c r="C1431" s="89" t="s">
        <v>0</v>
      </c>
      <c r="D1431" s="8" t="str">
        <f t="shared" si="84"/>
        <v>2131Vigilancia de la salud ambiental</v>
      </c>
      <c r="E1431" s="8" t="s">
        <v>1</v>
      </c>
      <c r="F1431" s="78" t="s">
        <v>296</v>
      </c>
      <c r="G1431" s="78" t="s">
        <v>380</v>
      </c>
      <c r="H1431" s="78" t="s">
        <v>298</v>
      </c>
      <c r="I1431" s="8" t="s">
        <v>248</v>
      </c>
      <c r="J1431" s="8" t="s">
        <v>248</v>
      </c>
      <c r="K1431" s="78" t="s">
        <v>38</v>
      </c>
      <c r="L1431" s="78" t="s">
        <v>244</v>
      </c>
      <c r="M1431" s="8" t="str">
        <f t="shared" si="83"/>
        <v>2131Vigilancia de la salud ambientalSANTA FED. MARZO 2025</v>
      </c>
      <c r="N1431" s="125">
        <f t="shared" si="81"/>
        <v>0</v>
      </c>
      <c r="O1431" s="125">
        <f t="shared" si="82"/>
        <v>0</v>
      </c>
      <c r="P1431" s="125">
        <v>0</v>
      </c>
      <c r="Q1431" s="79">
        <v>0</v>
      </c>
      <c r="R1431" s="96">
        <v>0</v>
      </c>
      <c r="S1431" s="80">
        <v>0</v>
      </c>
      <c r="T1431" s="96">
        <v>0</v>
      </c>
      <c r="U1431" s="79">
        <v>0</v>
      </c>
      <c r="V1431" s="96">
        <v>0</v>
      </c>
      <c r="W1431" s="80">
        <v>0</v>
      </c>
    </row>
    <row r="1432" spans="2:23" ht="60">
      <c r="B1432" s="78">
        <v>2139</v>
      </c>
      <c r="C1432" s="89" t="s">
        <v>0</v>
      </c>
      <c r="D1432" s="8" t="str">
        <f t="shared" si="84"/>
        <v>2139Vigilancia de la salud ambiental</v>
      </c>
      <c r="E1432" s="8" t="s">
        <v>1</v>
      </c>
      <c r="F1432" s="78" t="s">
        <v>245</v>
      </c>
      <c r="G1432" s="78" t="s">
        <v>399</v>
      </c>
      <c r="H1432" s="78" t="s">
        <v>247</v>
      </c>
      <c r="I1432" s="8" t="s">
        <v>248</v>
      </c>
      <c r="J1432" s="8" t="s">
        <v>248</v>
      </c>
      <c r="K1432" s="78" t="s">
        <v>39</v>
      </c>
      <c r="L1432" s="78" t="s">
        <v>244</v>
      </c>
      <c r="M1432" s="8" t="str">
        <f t="shared" si="83"/>
        <v>2139Vigilancia de la salud ambientalMARTIRESD. MARZO 2025</v>
      </c>
      <c r="N1432" s="125">
        <f t="shared" si="81"/>
        <v>0</v>
      </c>
      <c r="O1432" s="125">
        <f t="shared" si="82"/>
        <v>0</v>
      </c>
      <c r="P1432" s="125">
        <v>0</v>
      </c>
      <c r="Q1432" s="79">
        <v>0</v>
      </c>
      <c r="R1432" s="96">
        <v>0</v>
      </c>
      <c r="S1432" s="80">
        <v>0</v>
      </c>
      <c r="T1432" s="96">
        <v>0</v>
      </c>
      <c r="U1432" s="79">
        <v>0</v>
      </c>
      <c r="V1432" s="96">
        <v>0</v>
      </c>
      <c r="W1432" s="80">
        <v>0</v>
      </c>
    </row>
    <row r="1433" spans="2:23" ht="60">
      <c r="B1433" s="78">
        <v>2146</v>
      </c>
      <c r="C1433" s="89" t="s">
        <v>0</v>
      </c>
      <c r="D1433" s="8" t="str">
        <f t="shared" si="84"/>
        <v>2146Vigilancia de la salud ambiental</v>
      </c>
      <c r="E1433" s="8" t="s">
        <v>1</v>
      </c>
      <c r="F1433" s="78" t="s">
        <v>245</v>
      </c>
      <c r="G1433" s="78" t="s">
        <v>400</v>
      </c>
      <c r="H1433" s="78" t="s">
        <v>247</v>
      </c>
      <c r="I1433" s="8" t="s">
        <v>248</v>
      </c>
      <c r="J1433" s="8" t="s">
        <v>248</v>
      </c>
      <c r="K1433" s="78" t="s">
        <v>39</v>
      </c>
      <c r="L1433" s="78" t="s">
        <v>244</v>
      </c>
      <c r="M1433" s="8" t="str">
        <f t="shared" si="83"/>
        <v>2146Vigilancia de la salud ambientalMARTIRESD. MARZO 2025</v>
      </c>
      <c r="N1433" s="125">
        <f t="shared" si="81"/>
        <v>0</v>
      </c>
      <c r="O1433" s="125">
        <f t="shared" si="82"/>
        <v>0</v>
      </c>
      <c r="P1433" s="125">
        <v>0</v>
      </c>
      <c r="Q1433" s="79">
        <v>0</v>
      </c>
      <c r="R1433" s="96">
        <v>0</v>
      </c>
      <c r="S1433" s="80">
        <v>0</v>
      </c>
      <c r="T1433" s="96">
        <v>0</v>
      </c>
      <c r="U1433" s="79">
        <v>0</v>
      </c>
      <c r="V1433" s="96">
        <v>0</v>
      </c>
      <c r="W1433" s="80">
        <v>0</v>
      </c>
    </row>
    <row r="1434" spans="2:23" ht="60">
      <c r="B1434" s="78">
        <v>2150</v>
      </c>
      <c r="C1434" s="89" t="s">
        <v>0</v>
      </c>
      <c r="D1434" s="8" t="str">
        <f t="shared" si="84"/>
        <v>2150Vigilancia de la salud ambiental</v>
      </c>
      <c r="E1434" s="8" t="s">
        <v>1</v>
      </c>
      <c r="F1434" s="78" t="s">
        <v>256</v>
      </c>
      <c r="G1434" s="78" t="s">
        <v>401</v>
      </c>
      <c r="H1434" s="78" t="s">
        <v>247</v>
      </c>
      <c r="I1434" s="8" t="s">
        <v>248</v>
      </c>
      <c r="J1434" s="8" t="s">
        <v>248</v>
      </c>
      <c r="K1434" s="78" t="s">
        <v>38</v>
      </c>
      <c r="L1434" s="78" t="s">
        <v>244</v>
      </c>
      <c r="M1434" s="8" t="str">
        <f t="shared" si="83"/>
        <v>2150Vigilancia de la salud ambientalSANTA FED. MARZO 2025</v>
      </c>
      <c r="N1434" s="125">
        <f t="shared" ref="N1434:N1497" si="85">IFERROR(R1434/P1434,0)</f>
        <v>0</v>
      </c>
      <c r="O1434" s="125">
        <f t="shared" ref="O1434:O1497" si="86">IFERROR(S1434/Q1434,0)</f>
        <v>120224</v>
      </c>
      <c r="P1434" s="125">
        <v>0</v>
      </c>
      <c r="Q1434" s="79">
        <v>1</v>
      </c>
      <c r="R1434" s="96">
        <v>0</v>
      </c>
      <c r="S1434" s="80">
        <v>120224</v>
      </c>
      <c r="T1434" s="96">
        <v>0</v>
      </c>
      <c r="U1434" s="79">
        <v>1</v>
      </c>
      <c r="V1434" s="96">
        <v>0</v>
      </c>
      <c r="W1434" s="80">
        <v>120224</v>
      </c>
    </row>
    <row r="1435" spans="2:23" ht="72">
      <c r="B1435" s="78">
        <v>2150</v>
      </c>
      <c r="C1435" s="89" t="s">
        <v>0</v>
      </c>
      <c r="D1435" s="8" t="str">
        <f t="shared" si="84"/>
        <v>2150Vigilancia de la salud ambiental</v>
      </c>
      <c r="E1435" s="8" t="s">
        <v>1</v>
      </c>
      <c r="F1435" s="78" t="s">
        <v>256</v>
      </c>
      <c r="G1435" s="78" t="s">
        <v>401</v>
      </c>
      <c r="H1435" s="78" t="s">
        <v>247</v>
      </c>
      <c r="I1435" s="8" t="s">
        <v>248</v>
      </c>
      <c r="J1435" s="8" t="s">
        <v>248</v>
      </c>
      <c r="K1435" s="78" t="s">
        <v>42</v>
      </c>
      <c r="L1435" s="78" t="s">
        <v>244</v>
      </c>
      <c r="M1435" s="8" t="str">
        <f t="shared" si="83"/>
        <v>2150Vigilancia de la salud ambientalANTONIO NARIÑOD. MARZO 2025</v>
      </c>
      <c r="N1435" s="125">
        <f t="shared" si="85"/>
        <v>0</v>
      </c>
      <c r="O1435" s="125">
        <f t="shared" si="86"/>
        <v>120224</v>
      </c>
      <c r="P1435" s="125">
        <v>0</v>
      </c>
      <c r="Q1435" s="79">
        <v>4</v>
      </c>
      <c r="R1435" s="96">
        <v>0</v>
      </c>
      <c r="S1435" s="80">
        <v>480896</v>
      </c>
      <c r="T1435" s="96">
        <v>0</v>
      </c>
      <c r="U1435" s="79">
        <v>4</v>
      </c>
      <c r="V1435" s="96">
        <v>0</v>
      </c>
      <c r="W1435" s="80">
        <v>480896</v>
      </c>
    </row>
    <row r="1436" spans="2:23" ht="72">
      <c r="B1436" s="78">
        <v>2150</v>
      </c>
      <c r="C1436" s="89" t="s">
        <v>0</v>
      </c>
      <c r="D1436" s="8" t="str">
        <f t="shared" si="84"/>
        <v>2150Vigilancia de la salud ambiental</v>
      </c>
      <c r="E1436" s="8" t="s">
        <v>1</v>
      </c>
      <c r="F1436" s="78" t="s">
        <v>256</v>
      </c>
      <c r="G1436" s="78" t="s">
        <v>401</v>
      </c>
      <c r="H1436" s="78" t="s">
        <v>247</v>
      </c>
      <c r="I1436" s="8" t="s">
        <v>248</v>
      </c>
      <c r="J1436" s="8" t="s">
        <v>248</v>
      </c>
      <c r="K1436" s="78" t="s">
        <v>41</v>
      </c>
      <c r="L1436" s="78" t="s">
        <v>244</v>
      </c>
      <c r="M1436" s="8" t="str">
        <f t="shared" si="83"/>
        <v>2150Vigilancia de la salud ambientalRAFAEL URIBE URIBED. MARZO 2025</v>
      </c>
      <c r="N1436" s="125">
        <f t="shared" si="85"/>
        <v>0</v>
      </c>
      <c r="O1436" s="125">
        <f t="shared" si="86"/>
        <v>120224</v>
      </c>
      <c r="P1436" s="125">
        <v>0</v>
      </c>
      <c r="Q1436" s="79">
        <v>1</v>
      </c>
      <c r="R1436" s="96">
        <v>0</v>
      </c>
      <c r="S1436" s="80">
        <v>120224</v>
      </c>
      <c r="T1436" s="96">
        <v>0</v>
      </c>
      <c r="U1436" s="79">
        <v>1</v>
      </c>
      <c r="V1436" s="96">
        <v>0</v>
      </c>
      <c r="W1436" s="80">
        <v>120224</v>
      </c>
    </row>
    <row r="1437" spans="2:23" ht="60">
      <c r="B1437" s="78">
        <v>2151</v>
      </c>
      <c r="C1437" s="89" t="s">
        <v>0</v>
      </c>
      <c r="D1437" s="8" t="str">
        <f t="shared" si="84"/>
        <v>2151Vigilancia de la salud ambiental</v>
      </c>
      <c r="E1437" s="8" t="s">
        <v>1</v>
      </c>
      <c r="F1437" s="78" t="s">
        <v>256</v>
      </c>
      <c r="G1437" s="78" t="s">
        <v>402</v>
      </c>
      <c r="H1437" s="78" t="s">
        <v>247</v>
      </c>
      <c r="I1437" s="8" t="s">
        <v>248</v>
      </c>
      <c r="J1437" s="8" t="s">
        <v>248</v>
      </c>
      <c r="K1437" s="78" t="s">
        <v>38</v>
      </c>
      <c r="L1437" s="78" t="s">
        <v>244</v>
      </c>
      <c r="M1437" s="8" t="str">
        <f t="shared" si="83"/>
        <v>2151Vigilancia de la salud ambientalSANTA FED. MARZO 2025</v>
      </c>
      <c r="N1437" s="125">
        <f t="shared" si="85"/>
        <v>0</v>
      </c>
      <c r="O1437" s="125">
        <f t="shared" si="86"/>
        <v>90168</v>
      </c>
      <c r="P1437" s="125">
        <v>0</v>
      </c>
      <c r="Q1437" s="79">
        <v>1</v>
      </c>
      <c r="R1437" s="96">
        <v>0</v>
      </c>
      <c r="S1437" s="80">
        <v>90168</v>
      </c>
      <c r="T1437" s="96">
        <v>0</v>
      </c>
      <c r="U1437" s="79">
        <v>1</v>
      </c>
      <c r="V1437" s="96">
        <v>0</v>
      </c>
      <c r="W1437" s="80">
        <v>90168</v>
      </c>
    </row>
    <row r="1438" spans="2:23" ht="60">
      <c r="B1438" s="78">
        <v>2151</v>
      </c>
      <c r="C1438" s="89" t="s">
        <v>0</v>
      </c>
      <c r="D1438" s="8" t="str">
        <f t="shared" si="84"/>
        <v>2151Vigilancia de la salud ambiental</v>
      </c>
      <c r="E1438" s="8" t="s">
        <v>1</v>
      </c>
      <c r="F1438" s="78" t="s">
        <v>256</v>
      </c>
      <c r="G1438" s="78" t="s">
        <v>402</v>
      </c>
      <c r="H1438" s="78" t="s">
        <v>247</v>
      </c>
      <c r="I1438" s="8" t="s">
        <v>248</v>
      </c>
      <c r="J1438" s="8" t="s">
        <v>248</v>
      </c>
      <c r="K1438" s="78" t="s">
        <v>40</v>
      </c>
      <c r="L1438" s="78" t="s">
        <v>244</v>
      </c>
      <c r="M1438" s="8" t="str">
        <f t="shared" si="83"/>
        <v>2151Vigilancia de la salud ambientalSAN CRISTOBALD. MARZO 2025</v>
      </c>
      <c r="N1438" s="125">
        <f t="shared" si="85"/>
        <v>0</v>
      </c>
      <c r="O1438" s="125">
        <f t="shared" si="86"/>
        <v>0</v>
      </c>
      <c r="P1438" s="125">
        <v>0</v>
      </c>
      <c r="Q1438" s="79">
        <v>0</v>
      </c>
      <c r="R1438" s="96">
        <v>0</v>
      </c>
      <c r="S1438" s="80">
        <v>0</v>
      </c>
      <c r="T1438" s="96">
        <v>0</v>
      </c>
      <c r="U1438" s="79">
        <v>0</v>
      </c>
      <c r="V1438" s="96">
        <v>0</v>
      </c>
      <c r="W1438" s="80">
        <v>0</v>
      </c>
    </row>
    <row r="1439" spans="2:23" ht="60">
      <c r="B1439" s="78">
        <v>2151</v>
      </c>
      <c r="C1439" s="89" t="s">
        <v>0</v>
      </c>
      <c r="D1439" s="8" t="str">
        <f t="shared" si="84"/>
        <v>2151Vigilancia de la salud ambiental</v>
      </c>
      <c r="E1439" s="8" t="s">
        <v>1</v>
      </c>
      <c r="F1439" s="78" t="s">
        <v>256</v>
      </c>
      <c r="G1439" s="78" t="s">
        <v>402</v>
      </c>
      <c r="H1439" s="78" t="s">
        <v>247</v>
      </c>
      <c r="I1439" s="8" t="s">
        <v>248</v>
      </c>
      <c r="J1439" s="8" t="s">
        <v>248</v>
      </c>
      <c r="K1439" s="78" t="s">
        <v>39</v>
      </c>
      <c r="L1439" s="78" t="s">
        <v>244</v>
      </c>
      <c r="M1439" s="8" t="str">
        <f t="shared" si="83"/>
        <v>2151Vigilancia de la salud ambientalMARTIRESD. MARZO 2025</v>
      </c>
      <c r="N1439" s="125">
        <f t="shared" si="85"/>
        <v>0</v>
      </c>
      <c r="O1439" s="125">
        <f t="shared" si="86"/>
        <v>90168</v>
      </c>
      <c r="P1439" s="125">
        <v>0</v>
      </c>
      <c r="Q1439" s="79">
        <v>1</v>
      </c>
      <c r="R1439" s="96">
        <v>0</v>
      </c>
      <c r="S1439" s="80">
        <v>90168</v>
      </c>
      <c r="T1439" s="96">
        <v>0</v>
      </c>
      <c r="U1439" s="79">
        <v>1</v>
      </c>
      <c r="V1439" s="96">
        <v>0</v>
      </c>
      <c r="W1439" s="80">
        <v>90168</v>
      </c>
    </row>
    <row r="1440" spans="2:23" ht="72">
      <c r="B1440" s="78">
        <v>2151</v>
      </c>
      <c r="C1440" s="89" t="s">
        <v>0</v>
      </c>
      <c r="D1440" s="8" t="str">
        <f t="shared" si="84"/>
        <v>2151Vigilancia de la salud ambiental</v>
      </c>
      <c r="E1440" s="8" t="s">
        <v>1</v>
      </c>
      <c r="F1440" s="78" t="s">
        <v>256</v>
      </c>
      <c r="G1440" s="78" t="s">
        <v>402</v>
      </c>
      <c r="H1440" s="78" t="s">
        <v>247</v>
      </c>
      <c r="I1440" s="8" t="s">
        <v>248</v>
      </c>
      <c r="J1440" s="8" t="s">
        <v>248</v>
      </c>
      <c r="K1440" s="78" t="s">
        <v>42</v>
      </c>
      <c r="L1440" s="78" t="s">
        <v>244</v>
      </c>
      <c r="M1440" s="8" t="str">
        <f t="shared" si="83"/>
        <v>2151Vigilancia de la salud ambientalANTONIO NARIÑOD. MARZO 2025</v>
      </c>
      <c r="N1440" s="125">
        <f t="shared" si="85"/>
        <v>0</v>
      </c>
      <c r="O1440" s="125">
        <f t="shared" si="86"/>
        <v>90168</v>
      </c>
      <c r="P1440" s="125">
        <v>0</v>
      </c>
      <c r="Q1440" s="79">
        <v>1</v>
      </c>
      <c r="R1440" s="96">
        <v>0</v>
      </c>
      <c r="S1440" s="80">
        <v>90168</v>
      </c>
      <c r="T1440" s="96">
        <v>0</v>
      </c>
      <c r="U1440" s="79">
        <v>1</v>
      </c>
      <c r="V1440" s="96">
        <v>0</v>
      </c>
      <c r="W1440" s="80">
        <v>90168</v>
      </c>
    </row>
    <row r="1441" spans="2:23" ht="60">
      <c r="B1441" s="78">
        <v>2151</v>
      </c>
      <c r="C1441" s="89" t="s">
        <v>0</v>
      </c>
      <c r="D1441" s="8" t="str">
        <f t="shared" si="84"/>
        <v>2151Vigilancia de la salud ambiental</v>
      </c>
      <c r="E1441" s="8" t="s">
        <v>1</v>
      </c>
      <c r="F1441" s="78" t="s">
        <v>256</v>
      </c>
      <c r="G1441" s="78" t="s">
        <v>402</v>
      </c>
      <c r="H1441" s="78" t="s">
        <v>247</v>
      </c>
      <c r="I1441" s="8" t="s">
        <v>248</v>
      </c>
      <c r="J1441" s="8" t="s">
        <v>248</v>
      </c>
      <c r="K1441" s="78" t="s">
        <v>30</v>
      </c>
      <c r="L1441" s="78" t="s">
        <v>244</v>
      </c>
      <c r="M1441" s="8" t="str">
        <f t="shared" si="83"/>
        <v>2151Vigilancia de la salud ambientalCANDELARIAD. MARZO 2025</v>
      </c>
      <c r="N1441" s="125">
        <f t="shared" si="85"/>
        <v>0</v>
      </c>
      <c r="O1441" s="125">
        <f t="shared" si="86"/>
        <v>90168</v>
      </c>
      <c r="P1441" s="125">
        <v>0</v>
      </c>
      <c r="Q1441" s="79">
        <v>1</v>
      </c>
      <c r="R1441" s="96">
        <v>0</v>
      </c>
      <c r="S1441" s="80">
        <v>90168</v>
      </c>
      <c r="T1441" s="96">
        <v>0</v>
      </c>
      <c r="U1441" s="79">
        <v>1</v>
      </c>
      <c r="V1441" s="96">
        <v>0</v>
      </c>
      <c r="W1441" s="80">
        <v>90168</v>
      </c>
    </row>
    <row r="1442" spans="2:23" ht="72">
      <c r="B1442" s="78">
        <v>2151</v>
      </c>
      <c r="C1442" s="89" t="s">
        <v>0</v>
      </c>
      <c r="D1442" s="8" t="str">
        <f t="shared" si="84"/>
        <v>2151Vigilancia de la salud ambiental</v>
      </c>
      <c r="E1442" s="8" t="s">
        <v>1</v>
      </c>
      <c r="F1442" s="78" t="s">
        <v>256</v>
      </c>
      <c r="G1442" s="78" t="s">
        <v>402</v>
      </c>
      <c r="H1442" s="78" t="s">
        <v>247</v>
      </c>
      <c r="I1442" s="8" t="s">
        <v>248</v>
      </c>
      <c r="J1442" s="8" t="s">
        <v>248</v>
      </c>
      <c r="K1442" s="78" t="s">
        <v>41</v>
      </c>
      <c r="L1442" s="78" t="s">
        <v>244</v>
      </c>
      <c r="M1442" s="8" t="str">
        <f t="shared" si="83"/>
        <v>2151Vigilancia de la salud ambientalRAFAEL URIBE URIBED. MARZO 2025</v>
      </c>
      <c r="N1442" s="125">
        <f t="shared" si="85"/>
        <v>0</v>
      </c>
      <c r="O1442" s="125">
        <f t="shared" si="86"/>
        <v>90168</v>
      </c>
      <c r="P1442" s="125">
        <v>0</v>
      </c>
      <c r="Q1442" s="79">
        <v>2</v>
      </c>
      <c r="R1442" s="96">
        <v>0</v>
      </c>
      <c r="S1442" s="80">
        <v>180336</v>
      </c>
      <c r="T1442" s="96">
        <v>0</v>
      </c>
      <c r="U1442" s="79">
        <v>2</v>
      </c>
      <c r="V1442" s="96">
        <v>0</v>
      </c>
      <c r="W1442" s="80">
        <v>180336</v>
      </c>
    </row>
    <row r="1443" spans="2:23" ht="60">
      <c r="B1443" s="78">
        <v>2152</v>
      </c>
      <c r="C1443" s="89" t="s">
        <v>0</v>
      </c>
      <c r="D1443" s="8" t="str">
        <f t="shared" si="84"/>
        <v>2152Vigilancia de la salud ambiental</v>
      </c>
      <c r="E1443" s="8" t="s">
        <v>1</v>
      </c>
      <c r="F1443" s="78" t="s">
        <v>256</v>
      </c>
      <c r="G1443" s="78" t="s">
        <v>403</v>
      </c>
      <c r="H1443" s="78" t="s">
        <v>247</v>
      </c>
      <c r="I1443" s="8" t="s">
        <v>248</v>
      </c>
      <c r="J1443" s="8" t="s">
        <v>248</v>
      </c>
      <c r="K1443" s="78" t="s">
        <v>38</v>
      </c>
      <c r="L1443" s="78" t="s">
        <v>244</v>
      </c>
      <c r="M1443" s="8" t="str">
        <f t="shared" si="83"/>
        <v>2152Vigilancia de la salud ambientalSANTA FED. MARZO 2025</v>
      </c>
      <c r="N1443" s="125">
        <f t="shared" si="85"/>
        <v>0</v>
      </c>
      <c r="O1443" s="125">
        <f t="shared" si="86"/>
        <v>120224</v>
      </c>
      <c r="P1443" s="125">
        <v>0</v>
      </c>
      <c r="Q1443" s="79">
        <v>3</v>
      </c>
      <c r="R1443" s="96">
        <v>0</v>
      </c>
      <c r="S1443" s="80">
        <v>360672</v>
      </c>
      <c r="T1443" s="96">
        <v>0</v>
      </c>
      <c r="U1443" s="79">
        <v>3</v>
      </c>
      <c r="V1443" s="96">
        <v>0</v>
      </c>
      <c r="W1443" s="80">
        <v>360672</v>
      </c>
    </row>
    <row r="1444" spans="2:23" ht="60">
      <c r="B1444" s="78">
        <v>2152</v>
      </c>
      <c r="C1444" s="89" t="s">
        <v>0</v>
      </c>
      <c r="D1444" s="8" t="str">
        <f t="shared" si="84"/>
        <v>2152Vigilancia de la salud ambiental</v>
      </c>
      <c r="E1444" s="8" t="s">
        <v>1</v>
      </c>
      <c r="F1444" s="78" t="s">
        <v>256</v>
      </c>
      <c r="G1444" s="78" t="s">
        <v>403</v>
      </c>
      <c r="H1444" s="78" t="s">
        <v>247</v>
      </c>
      <c r="I1444" s="8" t="s">
        <v>248</v>
      </c>
      <c r="J1444" s="8" t="s">
        <v>248</v>
      </c>
      <c r="K1444" s="78" t="s">
        <v>40</v>
      </c>
      <c r="L1444" s="78" t="s">
        <v>244</v>
      </c>
      <c r="M1444" s="8" t="str">
        <f t="shared" si="83"/>
        <v>2152Vigilancia de la salud ambientalSAN CRISTOBALD. MARZO 2025</v>
      </c>
      <c r="N1444" s="125">
        <f t="shared" si="85"/>
        <v>0</v>
      </c>
      <c r="O1444" s="125">
        <f t="shared" si="86"/>
        <v>120224</v>
      </c>
      <c r="P1444" s="125">
        <v>0</v>
      </c>
      <c r="Q1444" s="79">
        <v>8</v>
      </c>
      <c r="R1444" s="96">
        <v>0</v>
      </c>
      <c r="S1444" s="80">
        <v>961792</v>
      </c>
      <c r="T1444" s="96">
        <v>0</v>
      </c>
      <c r="U1444" s="79">
        <v>8</v>
      </c>
      <c r="V1444" s="96">
        <v>0</v>
      </c>
      <c r="W1444" s="80">
        <v>961792</v>
      </c>
    </row>
    <row r="1445" spans="2:23" ht="60">
      <c r="B1445" s="78">
        <v>2152</v>
      </c>
      <c r="C1445" s="89" t="s">
        <v>0</v>
      </c>
      <c r="D1445" s="8" t="str">
        <f t="shared" si="84"/>
        <v>2152Vigilancia de la salud ambiental</v>
      </c>
      <c r="E1445" s="8" t="s">
        <v>1</v>
      </c>
      <c r="F1445" s="78" t="s">
        <v>256</v>
      </c>
      <c r="G1445" s="78" t="s">
        <v>403</v>
      </c>
      <c r="H1445" s="78" t="s">
        <v>247</v>
      </c>
      <c r="I1445" s="8" t="s">
        <v>248</v>
      </c>
      <c r="J1445" s="8" t="s">
        <v>248</v>
      </c>
      <c r="K1445" s="78" t="s">
        <v>39</v>
      </c>
      <c r="L1445" s="78" t="s">
        <v>244</v>
      </c>
      <c r="M1445" s="8" t="str">
        <f t="shared" si="83"/>
        <v>2152Vigilancia de la salud ambientalMARTIRESD. MARZO 2025</v>
      </c>
      <c r="N1445" s="125">
        <f t="shared" si="85"/>
        <v>0</v>
      </c>
      <c r="O1445" s="125">
        <f t="shared" si="86"/>
        <v>120224</v>
      </c>
      <c r="P1445" s="125">
        <v>0</v>
      </c>
      <c r="Q1445" s="79">
        <v>4</v>
      </c>
      <c r="R1445" s="96">
        <v>0</v>
      </c>
      <c r="S1445" s="80">
        <v>480896</v>
      </c>
      <c r="T1445" s="96">
        <v>0</v>
      </c>
      <c r="U1445" s="79">
        <v>4</v>
      </c>
      <c r="V1445" s="96">
        <v>0</v>
      </c>
      <c r="W1445" s="80">
        <v>480896</v>
      </c>
    </row>
    <row r="1446" spans="2:23" ht="72">
      <c r="B1446" s="78">
        <v>2152</v>
      </c>
      <c r="C1446" s="89" t="s">
        <v>0</v>
      </c>
      <c r="D1446" s="8" t="str">
        <f t="shared" si="84"/>
        <v>2152Vigilancia de la salud ambiental</v>
      </c>
      <c r="E1446" s="8" t="s">
        <v>1</v>
      </c>
      <c r="F1446" s="78" t="s">
        <v>256</v>
      </c>
      <c r="G1446" s="78" t="s">
        <v>403</v>
      </c>
      <c r="H1446" s="78" t="s">
        <v>247</v>
      </c>
      <c r="I1446" s="8" t="s">
        <v>248</v>
      </c>
      <c r="J1446" s="8" t="s">
        <v>248</v>
      </c>
      <c r="K1446" s="78" t="s">
        <v>42</v>
      </c>
      <c r="L1446" s="78" t="s">
        <v>244</v>
      </c>
      <c r="M1446" s="8" t="str">
        <f t="shared" si="83"/>
        <v>2152Vigilancia de la salud ambientalANTONIO NARIÑOD. MARZO 2025</v>
      </c>
      <c r="N1446" s="125">
        <f t="shared" si="85"/>
        <v>0</v>
      </c>
      <c r="O1446" s="125">
        <f t="shared" si="86"/>
        <v>120224</v>
      </c>
      <c r="P1446" s="125">
        <v>0</v>
      </c>
      <c r="Q1446" s="79">
        <v>2</v>
      </c>
      <c r="R1446" s="96">
        <v>0</v>
      </c>
      <c r="S1446" s="80">
        <v>240448</v>
      </c>
      <c r="T1446" s="96">
        <v>0</v>
      </c>
      <c r="U1446" s="79">
        <v>2</v>
      </c>
      <c r="V1446" s="96">
        <v>0</v>
      </c>
      <c r="W1446" s="80">
        <v>240448</v>
      </c>
    </row>
    <row r="1447" spans="2:23" ht="60">
      <c r="B1447" s="78">
        <v>2152</v>
      </c>
      <c r="C1447" s="89" t="s">
        <v>0</v>
      </c>
      <c r="D1447" s="8" t="str">
        <f t="shared" si="84"/>
        <v>2152Vigilancia de la salud ambiental</v>
      </c>
      <c r="E1447" s="8" t="s">
        <v>1</v>
      </c>
      <c r="F1447" s="78" t="s">
        <v>256</v>
      </c>
      <c r="G1447" s="78" t="s">
        <v>403</v>
      </c>
      <c r="H1447" s="78" t="s">
        <v>247</v>
      </c>
      <c r="I1447" s="8" t="s">
        <v>248</v>
      </c>
      <c r="J1447" s="8" t="s">
        <v>248</v>
      </c>
      <c r="K1447" s="78" t="s">
        <v>30</v>
      </c>
      <c r="L1447" s="78" t="s">
        <v>244</v>
      </c>
      <c r="M1447" s="8" t="str">
        <f t="shared" si="83"/>
        <v>2152Vigilancia de la salud ambientalCANDELARIAD. MARZO 2025</v>
      </c>
      <c r="N1447" s="125">
        <f t="shared" si="85"/>
        <v>0</v>
      </c>
      <c r="O1447" s="125">
        <f t="shared" si="86"/>
        <v>0</v>
      </c>
      <c r="P1447" s="125">
        <v>0</v>
      </c>
      <c r="Q1447" s="79">
        <v>0</v>
      </c>
      <c r="R1447" s="96">
        <v>0</v>
      </c>
      <c r="S1447" s="80">
        <v>0</v>
      </c>
      <c r="T1447" s="96">
        <v>0</v>
      </c>
      <c r="U1447" s="79">
        <v>0</v>
      </c>
      <c r="V1447" s="96">
        <v>0</v>
      </c>
      <c r="W1447" s="80">
        <v>0</v>
      </c>
    </row>
    <row r="1448" spans="2:23" ht="72">
      <c r="B1448" s="78">
        <v>2152</v>
      </c>
      <c r="C1448" s="89" t="s">
        <v>0</v>
      </c>
      <c r="D1448" s="8" t="str">
        <f t="shared" si="84"/>
        <v>2152Vigilancia de la salud ambiental</v>
      </c>
      <c r="E1448" s="8" t="s">
        <v>1</v>
      </c>
      <c r="F1448" s="78" t="s">
        <v>256</v>
      </c>
      <c r="G1448" s="78" t="s">
        <v>403</v>
      </c>
      <c r="H1448" s="78" t="s">
        <v>247</v>
      </c>
      <c r="I1448" s="8" t="s">
        <v>248</v>
      </c>
      <c r="J1448" s="8" t="s">
        <v>248</v>
      </c>
      <c r="K1448" s="78" t="s">
        <v>41</v>
      </c>
      <c r="L1448" s="78" t="s">
        <v>244</v>
      </c>
      <c r="M1448" s="8" t="str">
        <f t="shared" si="83"/>
        <v>2152Vigilancia de la salud ambientalRAFAEL URIBE URIBED. MARZO 2025</v>
      </c>
      <c r="N1448" s="125">
        <f t="shared" si="85"/>
        <v>0</v>
      </c>
      <c r="O1448" s="125">
        <f t="shared" si="86"/>
        <v>120224</v>
      </c>
      <c r="P1448" s="125">
        <v>0</v>
      </c>
      <c r="Q1448" s="79">
        <v>8</v>
      </c>
      <c r="R1448" s="96">
        <v>0</v>
      </c>
      <c r="S1448" s="80">
        <v>961792</v>
      </c>
      <c r="T1448" s="96">
        <v>0</v>
      </c>
      <c r="U1448" s="79">
        <v>8</v>
      </c>
      <c r="V1448" s="96">
        <v>0</v>
      </c>
      <c r="W1448" s="80">
        <v>961792</v>
      </c>
    </row>
    <row r="1449" spans="2:23" ht="60">
      <c r="B1449" s="78">
        <v>2153</v>
      </c>
      <c r="C1449" s="89" t="s">
        <v>0</v>
      </c>
      <c r="D1449" s="8" t="str">
        <f t="shared" si="84"/>
        <v>2153Vigilancia de la salud ambiental</v>
      </c>
      <c r="E1449" s="8" t="s">
        <v>1</v>
      </c>
      <c r="F1449" s="78" t="s">
        <v>256</v>
      </c>
      <c r="G1449" s="78" t="s">
        <v>404</v>
      </c>
      <c r="H1449" s="78" t="s">
        <v>247</v>
      </c>
      <c r="I1449" s="8" t="s">
        <v>248</v>
      </c>
      <c r="J1449" s="8" t="s">
        <v>248</v>
      </c>
      <c r="K1449" s="78" t="s">
        <v>38</v>
      </c>
      <c r="L1449" s="78" t="s">
        <v>244</v>
      </c>
      <c r="M1449" s="8" t="str">
        <f t="shared" si="83"/>
        <v>2153Vigilancia de la salud ambientalSANTA FED. MARZO 2025</v>
      </c>
      <c r="N1449" s="125">
        <f t="shared" si="85"/>
        <v>0</v>
      </c>
      <c r="O1449" s="125">
        <f t="shared" si="86"/>
        <v>180336</v>
      </c>
      <c r="P1449" s="125">
        <v>0</v>
      </c>
      <c r="Q1449" s="79">
        <v>1</v>
      </c>
      <c r="R1449" s="96">
        <v>0</v>
      </c>
      <c r="S1449" s="80">
        <v>180336</v>
      </c>
      <c r="T1449" s="96">
        <v>0</v>
      </c>
      <c r="U1449" s="79">
        <v>1</v>
      </c>
      <c r="V1449" s="96">
        <v>0</v>
      </c>
      <c r="W1449" s="80">
        <v>180336</v>
      </c>
    </row>
    <row r="1450" spans="2:23" ht="60">
      <c r="B1450" s="78">
        <v>2153</v>
      </c>
      <c r="C1450" s="89" t="s">
        <v>0</v>
      </c>
      <c r="D1450" s="8" t="str">
        <f t="shared" si="84"/>
        <v>2153Vigilancia de la salud ambiental</v>
      </c>
      <c r="E1450" s="8" t="s">
        <v>1</v>
      </c>
      <c r="F1450" s="78" t="s">
        <v>256</v>
      </c>
      <c r="G1450" s="78" t="s">
        <v>404</v>
      </c>
      <c r="H1450" s="78" t="s">
        <v>247</v>
      </c>
      <c r="I1450" s="8" t="s">
        <v>248</v>
      </c>
      <c r="J1450" s="8" t="s">
        <v>248</v>
      </c>
      <c r="K1450" s="78" t="s">
        <v>40</v>
      </c>
      <c r="L1450" s="78" t="s">
        <v>244</v>
      </c>
      <c r="M1450" s="8" t="str">
        <f t="shared" si="83"/>
        <v>2153Vigilancia de la salud ambientalSAN CRISTOBALD. MARZO 2025</v>
      </c>
      <c r="N1450" s="125">
        <f t="shared" si="85"/>
        <v>0</v>
      </c>
      <c r="O1450" s="125">
        <f t="shared" si="86"/>
        <v>180336</v>
      </c>
      <c r="P1450" s="125">
        <v>0</v>
      </c>
      <c r="Q1450" s="79">
        <v>12</v>
      </c>
      <c r="R1450" s="96">
        <v>0</v>
      </c>
      <c r="S1450" s="80">
        <v>2164032</v>
      </c>
      <c r="T1450" s="96">
        <v>0</v>
      </c>
      <c r="U1450" s="79">
        <v>12</v>
      </c>
      <c r="V1450" s="96">
        <v>0</v>
      </c>
      <c r="W1450" s="80">
        <v>2164032</v>
      </c>
    </row>
    <row r="1451" spans="2:23" ht="60">
      <c r="B1451" s="78">
        <v>2153</v>
      </c>
      <c r="C1451" s="89" t="s">
        <v>0</v>
      </c>
      <c r="D1451" s="8" t="str">
        <f t="shared" si="84"/>
        <v>2153Vigilancia de la salud ambiental</v>
      </c>
      <c r="E1451" s="8" t="s">
        <v>1</v>
      </c>
      <c r="F1451" s="78" t="s">
        <v>256</v>
      </c>
      <c r="G1451" s="78" t="s">
        <v>404</v>
      </c>
      <c r="H1451" s="78" t="s">
        <v>247</v>
      </c>
      <c r="I1451" s="8" t="s">
        <v>248</v>
      </c>
      <c r="J1451" s="8" t="s">
        <v>248</v>
      </c>
      <c r="K1451" s="78" t="s">
        <v>39</v>
      </c>
      <c r="L1451" s="78" t="s">
        <v>244</v>
      </c>
      <c r="M1451" s="8" t="str">
        <f t="shared" si="83"/>
        <v>2153Vigilancia de la salud ambientalMARTIRESD. MARZO 2025</v>
      </c>
      <c r="N1451" s="125">
        <f t="shared" si="85"/>
        <v>0</v>
      </c>
      <c r="O1451" s="125">
        <f t="shared" si="86"/>
        <v>180336</v>
      </c>
      <c r="P1451" s="125">
        <v>0</v>
      </c>
      <c r="Q1451" s="79">
        <v>4</v>
      </c>
      <c r="R1451" s="96">
        <v>0</v>
      </c>
      <c r="S1451" s="80">
        <v>721344</v>
      </c>
      <c r="T1451" s="96">
        <v>0</v>
      </c>
      <c r="U1451" s="79">
        <v>4</v>
      </c>
      <c r="V1451" s="96">
        <v>0</v>
      </c>
      <c r="W1451" s="80">
        <v>721344</v>
      </c>
    </row>
    <row r="1452" spans="2:23" ht="72">
      <c r="B1452" s="78">
        <v>2153</v>
      </c>
      <c r="C1452" s="89" t="s">
        <v>0</v>
      </c>
      <c r="D1452" s="8" t="str">
        <f t="shared" si="84"/>
        <v>2153Vigilancia de la salud ambiental</v>
      </c>
      <c r="E1452" s="8" t="s">
        <v>1</v>
      </c>
      <c r="F1452" s="78" t="s">
        <v>256</v>
      </c>
      <c r="G1452" s="78" t="s">
        <v>404</v>
      </c>
      <c r="H1452" s="78" t="s">
        <v>247</v>
      </c>
      <c r="I1452" s="8" t="s">
        <v>248</v>
      </c>
      <c r="J1452" s="8" t="s">
        <v>248</v>
      </c>
      <c r="K1452" s="78" t="s">
        <v>42</v>
      </c>
      <c r="L1452" s="78" t="s">
        <v>244</v>
      </c>
      <c r="M1452" s="8" t="str">
        <f t="shared" si="83"/>
        <v>2153Vigilancia de la salud ambientalANTONIO NARIÑOD. MARZO 2025</v>
      </c>
      <c r="N1452" s="125">
        <f t="shared" si="85"/>
        <v>0</v>
      </c>
      <c r="O1452" s="125">
        <f t="shared" si="86"/>
        <v>180336</v>
      </c>
      <c r="P1452" s="125">
        <v>0</v>
      </c>
      <c r="Q1452" s="79">
        <v>5</v>
      </c>
      <c r="R1452" s="96">
        <v>0</v>
      </c>
      <c r="S1452" s="80">
        <v>901680</v>
      </c>
      <c r="T1452" s="96">
        <v>0</v>
      </c>
      <c r="U1452" s="79">
        <v>5</v>
      </c>
      <c r="V1452" s="96">
        <v>0</v>
      </c>
      <c r="W1452" s="80">
        <v>901680</v>
      </c>
    </row>
    <row r="1453" spans="2:23" ht="60">
      <c r="B1453" s="78">
        <v>2153</v>
      </c>
      <c r="C1453" s="89" t="s">
        <v>0</v>
      </c>
      <c r="D1453" s="8" t="str">
        <f t="shared" si="84"/>
        <v>2153Vigilancia de la salud ambiental</v>
      </c>
      <c r="E1453" s="8" t="s">
        <v>1</v>
      </c>
      <c r="F1453" s="78" t="s">
        <v>256</v>
      </c>
      <c r="G1453" s="78" t="s">
        <v>404</v>
      </c>
      <c r="H1453" s="78" t="s">
        <v>247</v>
      </c>
      <c r="I1453" s="8" t="s">
        <v>248</v>
      </c>
      <c r="J1453" s="8" t="s">
        <v>248</v>
      </c>
      <c r="K1453" s="78" t="s">
        <v>30</v>
      </c>
      <c r="L1453" s="78" t="s">
        <v>244</v>
      </c>
      <c r="M1453" s="8" t="str">
        <f t="shared" si="83"/>
        <v>2153Vigilancia de la salud ambientalCANDELARIAD. MARZO 2025</v>
      </c>
      <c r="N1453" s="125">
        <f t="shared" si="85"/>
        <v>0</v>
      </c>
      <c r="O1453" s="125">
        <f t="shared" si="86"/>
        <v>180336</v>
      </c>
      <c r="P1453" s="125">
        <v>0</v>
      </c>
      <c r="Q1453" s="79">
        <v>2</v>
      </c>
      <c r="R1453" s="96">
        <v>0</v>
      </c>
      <c r="S1453" s="80">
        <v>360672</v>
      </c>
      <c r="T1453" s="96">
        <v>0</v>
      </c>
      <c r="U1453" s="79">
        <v>2</v>
      </c>
      <c r="V1453" s="96">
        <v>0</v>
      </c>
      <c r="W1453" s="80">
        <v>360672</v>
      </c>
    </row>
    <row r="1454" spans="2:23" ht="72">
      <c r="B1454" s="78">
        <v>2153</v>
      </c>
      <c r="C1454" s="89" t="s">
        <v>0</v>
      </c>
      <c r="D1454" s="8" t="str">
        <f t="shared" si="84"/>
        <v>2153Vigilancia de la salud ambiental</v>
      </c>
      <c r="E1454" s="8" t="s">
        <v>1</v>
      </c>
      <c r="F1454" s="78" t="s">
        <v>256</v>
      </c>
      <c r="G1454" s="78" t="s">
        <v>404</v>
      </c>
      <c r="H1454" s="78" t="s">
        <v>247</v>
      </c>
      <c r="I1454" s="8" t="s">
        <v>248</v>
      </c>
      <c r="J1454" s="8" t="s">
        <v>248</v>
      </c>
      <c r="K1454" s="78" t="s">
        <v>41</v>
      </c>
      <c r="L1454" s="78" t="s">
        <v>244</v>
      </c>
      <c r="M1454" s="8" t="str">
        <f t="shared" si="83"/>
        <v>2153Vigilancia de la salud ambientalRAFAEL URIBE URIBED. MARZO 2025</v>
      </c>
      <c r="N1454" s="125">
        <f t="shared" si="85"/>
        <v>0</v>
      </c>
      <c r="O1454" s="125">
        <f t="shared" si="86"/>
        <v>180336</v>
      </c>
      <c r="P1454" s="125">
        <v>0</v>
      </c>
      <c r="Q1454" s="79">
        <v>12</v>
      </c>
      <c r="R1454" s="96">
        <v>0</v>
      </c>
      <c r="S1454" s="80">
        <v>2164032</v>
      </c>
      <c r="T1454" s="96">
        <v>0</v>
      </c>
      <c r="U1454" s="79">
        <v>12</v>
      </c>
      <c r="V1454" s="96">
        <v>0</v>
      </c>
      <c r="W1454" s="80">
        <v>2164032</v>
      </c>
    </row>
    <row r="1455" spans="2:23" ht="60">
      <c r="B1455" s="78">
        <v>2154</v>
      </c>
      <c r="C1455" s="89" t="s">
        <v>0</v>
      </c>
      <c r="D1455" s="8" t="str">
        <f t="shared" si="84"/>
        <v>2154Vigilancia de la salud ambiental</v>
      </c>
      <c r="E1455" s="8" t="s">
        <v>1</v>
      </c>
      <c r="F1455" s="78" t="s">
        <v>256</v>
      </c>
      <c r="G1455" s="78" t="s">
        <v>405</v>
      </c>
      <c r="H1455" s="78" t="s">
        <v>247</v>
      </c>
      <c r="I1455" s="8" t="s">
        <v>248</v>
      </c>
      <c r="J1455" s="8" t="s">
        <v>248</v>
      </c>
      <c r="K1455" s="78" t="s">
        <v>38</v>
      </c>
      <c r="L1455" s="78" t="s">
        <v>244</v>
      </c>
      <c r="M1455" s="8" t="str">
        <f t="shared" si="83"/>
        <v>2154Vigilancia de la salud ambientalSANTA FED. MARZO 2025</v>
      </c>
      <c r="N1455" s="125">
        <f t="shared" si="85"/>
        <v>0</v>
      </c>
      <c r="O1455" s="125">
        <f t="shared" si="86"/>
        <v>120224</v>
      </c>
      <c r="P1455" s="125">
        <v>0</v>
      </c>
      <c r="Q1455" s="79">
        <v>2</v>
      </c>
      <c r="R1455" s="96">
        <v>0</v>
      </c>
      <c r="S1455" s="80">
        <v>240448</v>
      </c>
      <c r="T1455" s="96">
        <v>0</v>
      </c>
      <c r="U1455" s="79">
        <v>2</v>
      </c>
      <c r="V1455" s="96">
        <v>0</v>
      </c>
      <c r="W1455" s="80">
        <v>240448</v>
      </c>
    </row>
    <row r="1456" spans="2:23" ht="60">
      <c r="B1456" s="78">
        <v>2154</v>
      </c>
      <c r="C1456" s="89" t="s">
        <v>0</v>
      </c>
      <c r="D1456" s="8" t="str">
        <f t="shared" si="84"/>
        <v>2154Vigilancia de la salud ambiental</v>
      </c>
      <c r="E1456" s="8" t="s">
        <v>1</v>
      </c>
      <c r="F1456" s="78" t="s">
        <v>256</v>
      </c>
      <c r="G1456" s="78" t="s">
        <v>405</v>
      </c>
      <c r="H1456" s="78" t="s">
        <v>247</v>
      </c>
      <c r="I1456" s="8" t="s">
        <v>248</v>
      </c>
      <c r="J1456" s="8" t="s">
        <v>248</v>
      </c>
      <c r="K1456" s="78" t="s">
        <v>40</v>
      </c>
      <c r="L1456" s="78" t="s">
        <v>244</v>
      </c>
      <c r="M1456" s="8" t="str">
        <f t="shared" si="83"/>
        <v>2154Vigilancia de la salud ambientalSAN CRISTOBALD. MARZO 2025</v>
      </c>
      <c r="N1456" s="125">
        <f t="shared" si="85"/>
        <v>0</v>
      </c>
      <c r="O1456" s="125">
        <f t="shared" si="86"/>
        <v>0</v>
      </c>
      <c r="P1456" s="125">
        <v>0</v>
      </c>
      <c r="Q1456" s="79">
        <v>0</v>
      </c>
      <c r="R1456" s="96">
        <v>0</v>
      </c>
      <c r="S1456" s="80">
        <v>0</v>
      </c>
      <c r="T1456" s="96">
        <v>0</v>
      </c>
      <c r="U1456" s="79">
        <v>0</v>
      </c>
      <c r="V1456" s="96">
        <v>0</v>
      </c>
      <c r="W1456" s="80">
        <v>0</v>
      </c>
    </row>
    <row r="1457" spans="2:23" ht="60">
      <c r="B1457" s="78">
        <v>2154</v>
      </c>
      <c r="C1457" s="89" t="s">
        <v>0</v>
      </c>
      <c r="D1457" s="8" t="str">
        <f t="shared" si="84"/>
        <v>2154Vigilancia de la salud ambiental</v>
      </c>
      <c r="E1457" s="8" t="s">
        <v>1</v>
      </c>
      <c r="F1457" s="78" t="s">
        <v>256</v>
      </c>
      <c r="G1457" s="78" t="s">
        <v>405</v>
      </c>
      <c r="H1457" s="78" t="s">
        <v>247</v>
      </c>
      <c r="I1457" s="8" t="s">
        <v>248</v>
      </c>
      <c r="J1457" s="8" t="s">
        <v>248</v>
      </c>
      <c r="K1457" s="78" t="s">
        <v>39</v>
      </c>
      <c r="L1457" s="78" t="s">
        <v>244</v>
      </c>
      <c r="M1457" s="8" t="str">
        <f t="shared" si="83"/>
        <v>2154Vigilancia de la salud ambientalMARTIRESD. MARZO 2025</v>
      </c>
      <c r="N1457" s="125">
        <f t="shared" si="85"/>
        <v>0</v>
      </c>
      <c r="O1457" s="125">
        <f t="shared" si="86"/>
        <v>120224</v>
      </c>
      <c r="P1457" s="125">
        <v>0</v>
      </c>
      <c r="Q1457" s="79">
        <v>4</v>
      </c>
      <c r="R1457" s="96">
        <v>0</v>
      </c>
      <c r="S1457" s="80">
        <v>480896</v>
      </c>
      <c r="T1457" s="96">
        <v>0</v>
      </c>
      <c r="U1457" s="79">
        <v>4</v>
      </c>
      <c r="V1457" s="96">
        <v>0</v>
      </c>
      <c r="W1457" s="80">
        <v>480896</v>
      </c>
    </row>
    <row r="1458" spans="2:23" ht="72">
      <c r="B1458" s="78">
        <v>2154</v>
      </c>
      <c r="C1458" s="89" t="s">
        <v>0</v>
      </c>
      <c r="D1458" s="8" t="str">
        <f t="shared" si="84"/>
        <v>2154Vigilancia de la salud ambiental</v>
      </c>
      <c r="E1458" s="8" t="s">
        <v>1</v>
      </c>
      <c r="F1458" s="78" t="s">
        <v>256</v>
      </c>
      <c r="G1458" s="78" t="s">
        <v>405</v>
      </c>
      <c r="H1458" s="78" t="s">
        <v>247</v>
      </c>
      <c r="I1458" s="8" t="s">
        <v>248</v>
      </c>
      <c r="J1458" s="8" t="s">
        <v>248</v>
      </c>
      <c r="K1458" s="78" t="s">
        <v>42</v>
      </c>
      <c r="L1458" s="78" t="s">
        <v>244</v>
      </c>
      <c r="M1458" s="8" t="str">
        <f t="shared" si="83"/>
        <v>2154Vigilancia de la salud ambientalANTONIO NARIÑOD. MARZO 2025</v>
      </c>
      <c r="N1458" s="125">
        <f t="shared" si="85"/>
        <v>0</v>
      </c>
      <c r="O1458" s="125">
        <f t="shared" si="86"/>
        <v>120224</v>
      </c>
      <c r="P1458" s="125">
        <v>0</v>
      </c>
      <c r="Q1458" s="79">
        <v>4</v>
      </c>
      <c r="R1458" s="96">
        <v>0</v>
      </c>
      <c r="S1458" s="80">
        <v>480896</v>
      </c>
      <c r="T1458" s="96">
        <v>0</v>
      </c>
      <c r="U1458" s="79">
        <v>4</v>
      </c>
      <c r="V1458" s="96">
        <v>0</v>
      </c>
      <c r="W1458" s="80">
        <v>480896</v>
      </c>
    </row>
    <row r="1459" spans="2:23" ht="60">
      <c r="B1459" s="78">
        <v>2154</v>
      </c>
      <c r="C1459" s="89" t="s">
        <v>0</v>
      </c>
      <c r="D1459" s="8" t="str">
        <f t="shared" si="84"/>
        <v>2154Vigilancia de la salud ambiental</v>
      </c>
      <c r="E1459" s="8" t="s">
        <v>1</v>
      </c>
      <c r="F1459" s="78" t="s">
        <v>256</v>
      </c>
      <c r="G1459" s="78" t="s">
        <v>405</v>
      </c>
      <c r="H1459" s="78" t="s">
        <v>247</v>
      </c>
      <c r="I1459" s="8" t="s">
        <v>248</v>
      </c>
      <c r="J1459" s="8" t="s">
        <v>248</v>
      </c>
      <c r="K1459" s="78" t="s">
        <v>30</v>
      </c>
      <c r="L1459" s="78" t="s">
        <v>244</v>
      </c>
      <c r="M1459" s="8" t="str">
        <f t="shared" si="83"/>
        <v>2154Vigilancia de la salud ambientalCANDELARIAD. MARZO 2025</v>
      </c>
      <c r="N1459" s="125">
        <f t="shared" si="85"/>
        <v>0</v>
      </c>
      <c r="O1459" s="125">
        <f t="shared" si="86"/>
        <v>0</v>
      </c>
      <c r="P1459" s="125">
        <v>0</v>
      </c>
      <c r="Q1459" s="79">
        <v>0</v>
      </c>
      <c r="R1459" s="96">
        <v>0</v>
      </c>
      <c r="S1459" s="80">
        <v>0</v>
      </c>
      <c r="T1459" s="96">
        <v>0</v>
      </c>
      <c r="U1459" s="79">
        <v>0</v>
      </c>
      <c r="V1459" s="96">
        <v>0</v>
      </c>
      <c r="W1459" s="80">
        <v>0</v>
      </c>
    </row>
    <row r="1460" spans="2:23" ht="72">
      <c r="B1460" s="78">
        <v>2154</v>
      </c>
      <c r="C1460" s="89" t="s">
        <v>0</v>
      </c>
      <c r="D1460" s="8" t="str">
        <f t="shared" si="84"/>
        <v>2154Vigilancia de la salud ambiental</v>
      </c>
      <c r="E1460" s="8" t="s">
        <v>1</v>
      </c>
      <c r="F1460" s="78" t="s">
        <v>256</v>
      </c>
      <c r="G1460" s="78" t="s">
        <v>405</v>
      </c>
      <c r="H1460" s="78" t="s">
        <v>247</v>
      </c>
      <c r="I1460" s="8" t="s">
        <v>248</v>
      </c>
      <c r="J1460" s="8" t="s">
        <v>248</v>
      </c>
      <c r="K1460" s="78" t="s">
        <v>41</v>
      </c>
      <c r="L1460" s="78" t="s">
        <v>244</v>
      </c>
      <c r="M1460" s="8" t="str">
        <f t="shared" si="83"/>
        <v>2154Vigilancia de la salud ambientalRAFAEL URIBE URIBED. MARZO 2025</v>
      </c>
      <c r="N1460" s="125">
        <f t="shared" si="85"/>
        <v>0</v>
      </c>
      <c r="O1460" s="125">
        <f t="shared" si="86"/>
        <v>120224</v>
      </c>
      <c r="P1460" s="125">
        <v>0</v>
      </c>
      <c r="Q1460" s="79">
        <v>3</v>
      </c>
      <c r="R1460" s="96">
        <v>0</v>
      </c>
      <c r="S1460" s="80">
        <v>360672</v>
      </c>
      <c r="T1460" s="96">
        <v>0</v>
      </c>
      <c r="U1460" s="79">
        <v>3</v>
      </c>
      <c r="V1460" s="96">
        <v>0</v>
      </c>
      <c r="W1460" s="80">
        <v>360672</v>
      </c>
    </row>
    <row r="1461" spans="2:23" ht="60">
      <c r="B1461" s="78">
        <v>2193</v>
      </c>
      <c r="C1461" s="89" t="s">
        <v>0</v>
      </c>
      <c r="D1461" s="8" t="str">
        <f t="shared" si="84"/>
        <v>2193Vigilancia de la salud ambiental</v>
      </c>
      <c r="E1461" s="8" t="s">
        <v>1</v>
      </c>
      <c r="F1461" s="78" t="s">
        <v>256</v>
      </c>
      <c r="G1461" s="78" t="s">
        <v>406</v>
      </c>
      <c r="H1461" s="78" t="s">
        <v>247</v>
      </c>
      <c r="I1461" s="8" t="s">
        <v>248</v>
      </c>
      <c r="J1461" s="8" t="s">
        <v>248</v>
      </c>
      <c r="K1461" s="78" t="s">
        <v>38</v>
      </c>
      <c r="L1461" s="78" t="s">
        <v>244</v>
      </c>
      <c r="M1461" s="8" t="str">
        <f t="shared" si="83"/>
        <v>2193Vigilancia de la salud ambientalSANTA FED. MARZO 2025</v>
      </c>
      <c r="N1461" s="125">
        <f t="shared" si="85"/>
        <v>0</v>
      </c>
      <c r="O1461" s="125">
        <f t="shared" si="86"/>
        <v>0</v>
      </c>
      <c r="P1461" s="125">
        <v>0</v>
      </c>
      <c r="Q1461" s="79">
        <v>0</v>
      </c>
      <c r="R1461" s="96">
        <v>0</v>
      </c>
      <c r="S1461" s="80">
        <v>0</v>
      </c>
      <c r="T1461" s="96">
        <v>0</v>
      </c>
      <c r="U1461" s="79">
        <v>0</v>
      </c>
      <c r="V1461" s="96">
        <v>0</v>
      </c>
      <c r="W1461" s="80">
        <v>0</v>
      </c>
    </row>
    <row r="1462" spans="2:23" ht="60">
      <c r="B1462" s="78">
        <v>2016</v>
      </c>
      <c r="C1462" s="89" t="s">
        <v>0</v>
      </c>
      <c r="D1462" s="8" t="str">
        <f t="shared" si="84"/>
        <v>2016Vigilancia de la salud ambiental</v>
      </c>
      <c r="E1462" s="8" t="s">
        <v>1</v>
      </c>
      <c r="F1462" s="78" t="s">
        <v>277</v>
      </c>
      <c r="G1462" s="78" t="s">
        <v>382</v>
      </c>
      <c r="H1462" s="78" t="s">
        <v>247</v>
      </c>
      <c r="I1462" s="8" t="s">
        <v>248</v>
      </c>
      <c r="J1462" s="8" t="s">
        <v>248</v>
      </c>
      <c r="K1462" s="78" t="s">
        <v>40</v>
      </c>
      <c r="L1462" s="78" t="s">
        <v>244</v>
      </c>
      <c r="M1462" s="8" t="str">
        <f t="shared" si="83"/>
        <v>2016Vigilancia de la salud ambientalSAN CRISTOBALD. MARZO 2025</v>
      </c>
      <c r="N1462" s="125">
        <f t="shared" si="85"/>
        <v>0</v>
      </c>
      <c r="O1462" s="125">
        <f t="shared" si="86"/>
        <v>30056</v>
      </c>
      <c r="P1462" s="125">
        <v>0</v>
      </c>
      <c r="Q1462" s="79">
        <v>3</v>
      </c>
      <c r="R1462" s="96">
        <v>0</v>
      </c>
      <c r="S1462" s="80">
        <v>90168</v>
      </c>
      <c r="T1462" s="96">
        <v>0</v>
      </c>
      <c r="U1462" s="79">
        <v>3</v>
      </c>
      <c r="V1462" s="96">
        <v>0</v>
      </c>
      <c r="W1462" s="80">
        <v>90168</v>
      </c>
    </row>
    <row r="1463" spans="2:23" ht="60">
      <c r="B1463" s="78">
        <v>2016</v>
      </c>
      <c r="C1463" s="89" t="s">
        <v>0</v>
      </c>
      <c r="D1463" s="8" t="str">
        <f t="shared" si="84"/>
        <v>2016Vigilancia de la salud ambiental</v>
      </c>
      <c r="E1463" s="8" t="s">
        <v>1</v>
      </c>
      <c r="F1463" s="78" t="s">
        <v>277</v>
      </c>
      <c r="G1463" s="78" t="s">
        <v>382</v>
      </c>
      <c r="H1463" s="78" t="s">
        <v>247</v>
      </c>
      <c r="I1463" s="8" t="s">
        <v>248</v>
      </c>
      <c r="J1463" s="8" t="s">
        <v>248</v>
      </c>
      <c r="K1463" s="78" t="s">
        <v>39</v>
      </c>
      <c r="L1463" s="78" t="s">
        <v>244</v>
      </c>
      <c r="M1463" s="8" t="str">
        <f t="shared" si="83"/>
        <v>2016Vigilancia de la salud ambientalMARTIRESD. MARZO 2025</v>
      </c>
      <c r="N1463" s="125">
        <f t="shared" si="85"/>
        <v>0</v>
      </c>
      <c r="O1463" s="125">
        <f t="shared" si="86"/>
        <v>30056</v>
      </c>
      <c r="P1463" s="125">
        <v>0</v>
      </c>
      <c r="Q1463" s="79">
        <v>3</v>
      </c>
      <c r="R1463" s="96">
        <v>0</v>
      </c>
      <c r="S1463" s="80">
        <v>90168</v>
      </c>
      <c r="T1463" s="96">
        <v>0</v>
      </c>
      <c r="U1463" s="79">
        <v>3</v>
      </c>
      <c r="V1463" s="96">
        <v>0</v>
      </c>
      <c r="W1463" s="80">
        <v>90168</v>
      </c>
    </row>
    <row r="1464" spans="2:23" ht="60">
      <c r="B1464" s="78">
        <v>2261</v>
      </c>
      <c r="C1464" s="89" t="s">
        <v>0</v>
      </c>
      <c r="D1464" s="8" t="str">
        <f t="shared" si="84"/>
        <v>2261Vigilancia de la salud ambiental</v>
      </c>
      <c r="E1464" s="8" t="s">
        <v>1</v>
      </c>
      <c r="F1464" s="78" t="s">
        <v>256</v>
      </c>
      <c r="G1464" s="78" t="s">
        <v>406</v>
      </c>
      <c r="H1464" s="78" t="s">
        <v>247</v>
      </c>
      <c r="I1464" s="8" t="s">
        <v>248</v>
      </c>
      <c r="J1464" s="8" t="s">
        <v>248</v>
      </c>
      <c r="K1464" s="78" t="s">
        <v>30</v>
      </c>
      <c r="L1464" s="78" t="s">
        <v>244</v>
      </c>
      <c r="M1464" s="8" t="str">
        <f t="shared" si="83"/>
        <v>2261Vigilancia de la salud ambientalCANDELARIAD. MARZO 2025</v>
      </c>
      <c r="N1464" s="125">
        <f t="shared" si="85"/>
        <v>0</v>
      </c>
      <c r="O1464" s="125">
        <f t="shared" si="86"/>
        <v>0</v>
      </c>
      <c r="P1464" s="125">
        <v>0</v>
      </c>
      <c r="Q1464" s="79">
        <v>0</v>
      </c>
      <c r="R1464" s="96">
        <v>0</v>
      </c>
      <c r="S1464" s="80">
        <v>0</v>
      </c>
      <c r="T1464" s="96">
        <v>0</v>
      </c>
      <c r="U1464" s="79">
        <v>0</v>
      </c>
      <c r="V1464" s="96">
        <v>0</v>
      </c>
      <c r="W1464" s="80">
        <v>0</v>
      </c>
    </row>
    <row r="1465" spans="2:23" ht="60">
      <c r="B1465" s="78">
        <v>2342</v>
      </c>
      <c r="C1465" s="89" t="s">
        <v>0</v>
      </c>
      <c r="D1465" s="8" t="str">
        <f t="shared" si="84"/>
        <v>2342Vigilancia de la salud ambiental</v>
      </c>
      <c r="E1465" s="8" t="s">
        <v>1</v>
      </c>
      <c r="F1465" s="78" t="s">
        <v>408</v>
      </c>
      <c r="G1465" s="78" t="s">
        <v>409</v>
      </c>
      <c r="H1465" s="78" t="s">
        <v>305</v>
      </c>
      <c r="I1465" s="8" t="s">
        <v>248</v>
      </c>
      <c r="J1465" s="8" t="s">
        <v>248</v>
      </c>
      <c r="K1465" s="78" t="s">
        <v>40</v>
      </c>
      <c r="L1465" s="78" t="s">
        <v>244</v>
      </c>
      <c r="M1465" s="8" t="str">
        <f t="shared" si="83"/>
        <v>2342Vigilancia de la salud ambientalSAN CRISTOBALD. MARZO 2025</v>
      </c>
      <c r="N1465" s="125">
        <f t="shared" si="85"/>
        <v>0</v>
      </c>
      <c r="O1465" s="125">
        <f t="shared" si="86"/>
        <v>0</v>
      </c>
      <c r="P1465" s="125">
        <v>0</v>
      </c>
      <c r="Q1465" s="79">
        <v>0</v>
      </c>
      <c r="R1465" s="96">
        <v>0</v>
      </c>
      <c r="S1465" s="80">
        <v>0</v>
      </c>
      <c r="T1465" s="96">
        <v>0</v>
      </c>
      <c r="U1465" s="79">
        <v>0</v>
      </c>
      <c r="V1465" s="96">
        <v>0</v>
      </c>
      <c r="W1465" s="80">
        <v>0</v>
      </c>
    </row>
    <row r="1466" spans="2:23" ht="114">
      <c r="B1466" s="78">
        <v>2378</v>
      </c>
      <c r="C1466" s="89" t="s">
        <v>0</v>
      </c>
      <c r="D1466" s="8" t="str">
        <f t="shared" si="84"/>
        <v>2378Vigilancia de la salud ambiental</v>
      </c>
      <c r="E1466" s="8" t="s">
        <v>1</v>
      </c>
      <c r="F1466" s="78" t="s">
        <v>303</v>
      </c>
      <c r="G1466" s="78" t="s">
        <v>410</v>
      </c>
      <c r="H1466" s="78" t="s">
        <v>305</v>
      </c>
      <c r="I1466" s="8" t="s">
        <v>248</v>
      </c>
      <c r="J1466" s="8" t="s">
        <v>248</v>
      </c>
      <c r="K1466" s="78" t="s">
        <v>38</v>
      </c>
      <c r="L1466" s="78" t="s">
        <v>244</v>
      </c>
      <c r="M1466" s="8" t="str">
        <f t="shared" si="83"/>
        <v>2378Vigilancia de la salud ambientalSANTA FED. MARZO 2025</v>
      </c>
      <c r="N1466" s="125">
        <f t="shared" si="85"/>
        <v>0</v>
      </c>
      <c r="O1466" s="125">
        <f t="shared" si="86"/>
        <v>49132</v>
      </c>
      <c r="P1466" s="125">
        <v>0</v>
      </c>
      <c r="Q1466" s="79">
        <v>63</v>
      </c>
      <c r="R1466" s="96">
        <v>0</v>
      </c>
      <c r="S1466" s="80">
        <v>3095316</v>
      </c>
      <c r="T1466" s="96">
        <v>0</v>
      </c>
      <c r="U1466" s="79">
        <v>63</v>
      </c>
      <c r="V1466" s="96">
        <v>0</v>
      </c>
      <c r="W1466" s="80">
        <v>3095316</v>
      </c>
    </row>
    <row r="1467" spans="2:23" ht="114">
      <c r="B1467" s="78">
        <v>2378</v>
      </c>
      <c r="C1467" s="89" t="s">
        <v>0</v>
      </c>
      <c r="D1467" s="8" t="str">
        <f t="shared" si="84"/>
        <v>2378Vigilancia de la salud ambiental</v>
      </c>
      <c r="E1467" s="8" t="s">
        <v>1</v>
      </c>
      <c r="F1467" s="78" t="s">
        <v>303</v>
      </c>
      <c r="G1467" s="78" t="s">
        <v>410</v>
      </c>
      <c r="H1467" s="78" t="s">
        <v>305</v>
      </c>
      <c r="I1467" s="8" t="s">
        <v>248</v>
      </c>
      <c r="J1467" s="8" t="s">
        <v>248</v>
      </c>
      <c r="K1467" s="78" t="s">
        <v>40</v>
      </c>
      <c r="L1467" s="78" t="s">
        <v>244</v>
      </c>
      <c r="M1467" s="8" t="str">
        <f t="shared" si="83"/>
        <v>2378Vigilancia de la salud ambientalSAN CRISTOBALD. MARZO 2025</v>
      </c>
      <c r="N1467" s="125">
        <f t="shared" si="85"/>
        <v>0</v>
      </c>
      <c r="O1467" s="125">
        <f t="shared" si="86"/>
        <v>49132</v>
      </c>
      <c r="P1467" s="125">
        <v>0</v>
      </c>
      <c r="Q1467" s="79">
        <v>79</v>
      </c>
      <c r="R1467" s="96">
        <v>0</v>
      </c>
      <c r="S1467" s="80">
        <v>3881428</v>
      </c>
      <c r="T1467" s="96">
        <v>0</v>
      </c>
      <c r="U1467" s="79">
        <v>79</v>
      </c>
      <c r="V1467" s="96">
        <v>0</v>
      </c>
      <c r="W1467" s="80">
        <v>3881428</v>
      </c>
    </row>
    <row r="1468" spans="2:23" ht="114">
      <c r="B1468" s="78">
        <v>2378</v>
      </c>
      <c r="C1468" s="89" t="s">
        <v>0</v>
      </c>
      <c r="D1468" s="8" t="str">
        <f t="shared" si="84"/>
        <v>2378Vigilancia de la salud ambiental</v>
      </c>
      <c r="E1468" s="8" t="s">
        <v>1</v>
      </c>
      <c r="F1468" s="78" t="s">
        <v>303</v>
      </c>
      <c r="G1468" s="78" t="s">
        <v>410</v>
      </c>
      <c r="H1468" s="78" t="s">
        <v>305</v>
      </c>
      <c r="I1468" s="8" t="s">
        <v>248</v>
      </c>
      <c r="J1468" s="8" t="s">
        <v>248</v>
      </c>
      <c r="K1468" s="78" t="s">
        <v>39</v>
      </c>
      <c r="L1468" s="78" t="s">
        <v>244</v>
      </c>
      <c r="M1468" s="8" t="str">
        <f t="shared" si="83"/>
        <v>2378Vigilancia de la salud ambientalMARTIRESD. MARZO 2025</v>
      </c>
      <c r="N1468" s="125">
        <f t="shared" si="85"/>
        <v>0</v>
      </c>
      <c r="O1468" s="125">
        <f t="shared" si="86"/>
        <v>49132</v>
      </c>
      <c r="P1468" s="125">
        <v>0</v>
      </c>
      <c r="Q1468" s="79">
        <v>63</v>
      </c>
      <c r="R1468" s="96">
        <v>0</v>
      </c>
      <c r="S1468" s="80">
        <v>3095316</v>
      </c>
      <c r="T1468" s="96">
        <v>0</v>
      </c>
      <c r="U1468" s="79">
        <v>63</v>
      </c>
      <c r="V1468" s="96">
        <v>0</v>
      </c>
      <c r="W1468" s="80">
        <v>3095316</v>
      </c>
    </row>
    <row r="1469" spans="2:23" ht="114">
      <c r="B1469" s="78">
        <v>2378</v>
      </c>
      <c r="C1469" s="89" t="s">
        <v>0</v>
      </c>
      <c r="D1469" s="8" t="str">
        <f t="shared" si="84"/>
        <v>2378Vigilancia de la salud ambiental</v>
      </c>
      <c r="E1469" s="8" t="s">
        <v>1</v>
      </c>
      <c r="F1469" s="78" t="s">
        <v>303</v>
      </c>
      <c r="G1469" s="78" t="s">
        <v>410</v>
      </c>
      <c r="H1469" s="78" t="s">
        <v>305</v>
      </c>
      <c r="I1469" s="8" t="s">
        <v>248</v>
      </c>
      <c r="J1469" s="8" t="s">
        <v>248</v>
      </c>
      <c r="K1469" s="78" t="s">
        <v>42</v>
      </c>
      <c r="L1469" s="78" t="s">
        <v>244</v>
      </c>
      <c r="M1469" s="8" t="str">
        <f t="shared" si="83"/>
        <v>2378Vigilancia de la salud ambientalANTONIO NARIÑOD. MARZO 2025</v>
      </c>
      <c r="N1469" s="125">
        <f t="shared" si="85"/>
        <v>0</v>
      </c>
      <c r="O1469" s="125">
        <f t="shared" si="86"/>
        <v>49132</v>
      </c>
      <c r="P1469" s="125">
        <v>0</v>
      </c>
      <c r="Q1469" s="79">
        <v>63</v>
      </c>
      <c r="R1469" s="96">
        <v>0</v>
      </c>
      <c r="S1469" s="80">
        <v>3095316</v>
      </c>
      <c r="T1469" s="96">
        <v>0</v>
      </c>
      <c r="U1469" s="79">
        <v>63</v>
      </c>
      <c r="V1469" s="96">
        <v>0</v>
      </c>
      <c r="W1469" s="80">
        <v>3095316</v>
      </c>
    </row>
    <row r="1470" spans="2:23" ht="114">
      <c r="B1470" s="78">
        <v>2378</v>
      </c>
      <c r="C1470" s="89" t="s">
        <v>0</v>
      </c>
      <c r="D1470" s="8" t="str">
        <f t="shared" si="84"/>
        <v>2378Vigilancia de la salud ambiental</v>
      </c>
      <c r="E1470" s="8" t="s">
        <v>1</v>
      </c>
      <c r="F1470" s="78" t="s">
        <v>303</v>
      </c>
      <c r="G1470" s="78" t="s">
        <v>410</v>
      </c>
      <c r="H1470" s="78" t="s">
        <v>305</v>
      </c>
      <c r="I1470" s="8" t="s">
        <v>248</v>
      </c>
      <c r="J1470" s="8" t="s">
        <v>248</v>
      </c>
      <c r="K1470" s="78" t="s">
        <v>30</v>
      </c>
      <c r="L1470" s="78" t="s">
        <v>244</v>
      </c>
      <c r="M1470" s="8" t="str">
        <f t="shared" si="83"/>
        <v>2378Vigilancia de la salud ambientalCANDELARIAD. MARZO 2025</v>
      </c>
      <c r="N1470" s="125">
        <f t="shared" si="85"/>
        <v>0</v>
      </c>
      <c r="O1470" s="125">
        <f t="shared" si="86"/>
        <v>49132</v>
      </c>
      <c r="P1470" s="125">
        <v>0</v>
      </c>
      <c r="Q1470" s="79">
        <v>22</v>
      </c>
      <c r="R1470" s="96">
        <v>0</v>
      </c>
      <c r="S1470" s="80">
        <v>1080904</v>
      </c>
      <c r="T1470" s="96">
        <v>0</v>
      </c>
      <c r="U1470" s="79">
        <v>22</v>
      </c>
      <c r="V1470" s="96">
        <v>0</v>
      </c>
      <c r="W1470" s="80">
        <v>1080904</v>
      </c>
    </row>
    <row r="1471" spans="2:23" ht="114">
      <c r="B1471" s="78">
        <v>2378</v>
      </c>
      <c r="C1471" s="89" t="s">
        <v>0</v>
      </c>
      <c r="D1471" s="8" t="str">
        <f t="shared" si="84"/>
        <v>2378Vigilancia de la salud ambiental</v>
      </c>
      <c r="E1471" s="8" t="s">
        <v>1</v>
      </c>
      <c r="F1471" s="78" t="s">
        <v>303</v>
      </c>
      <c r="G1471" s="78" t="s">
        <v>410</v>
      </c>
      <c r="H1471" s="78" t="s">
        <v>305</v>
      </c>
      <c r="I1471" s="8" t="s">
        <v>248</v>
      </c>
      <c r="J1471" s="8" t="s">
        <v>248</v>
      </c>
      <c r="K1471" s="78" t="s">
        <v>41</v>
      </c>
      <c r="L1471" s="78" t="s">
        <v>244</v>
      </c>
      <c r="M1471" s="8" t="str">
        <f t="shared" si="83"/>
        <v>2378Vigilancia de la salud ambientalRAFAEL URIBE URIBED. MARZO 2025</v>
      </c>
      <c r="N1471" s="125">
        <f t="shared" si="85"/>
        <v>0</v>
      </c>
      <c r="O1471" s="125">
        <f t="shared" si="86"/>
        <v>49132</v>
      </c>
      <c r="P1471" s="125">
        <v>0</v>
      </c>
      <c r="Q1471" s="79">
        <v>39</v>
      </c>
      <c r="R1471" s="96">
        <v>0</v>
      </c>
      <c r="S1471" s="80">
        <v>1916148</v>
      </c>
      <c r="T1471" s="96">
        <v>0</v>
      </c>
      <c r="U1471" s="79">
        <v>39</v>
      </c>
      <c r="V1471" s="96">
        <v>0</v>
      </c>
      <c r="W1471" s="80">
        <v>1916148</v>
      </c>
    </row>
    <row r="1472" spans="2:23" ht="91.15">
      <c r="B1472" s="78">
        <v>2379</v>
      </c>
      <c r="C1472" s="89" t="s">
        <v>0</v>
      </c>
      <c r="D1472" s="8" t="str">
        <f t="shared" si="84"/>
        <v>2379Vigilancia de la salud ambiental</v>
      </c>
      <c r="E1472" s="8" t="s">
        <v>1</v>
      </c>
      <c r="F1472" s="78" t="s">
        <v>303</v>
      </c>
      <c r="G1472" s="78" t="s">
        <v>411</v>
      </c>
      <c r="H1472" s="78" t="s">
        <v>305</v>
      </c>
      <c r="I1472" s="8" t="s">
        <v>248</v>
      </c>
      <c r="J1472" s="8" t="s">
        <v>248</v>
      </c>
      <c r="K1472" s="78" t="s">
        <v>38</v>
      </c>
      <c r="L1472" s="78" t="s">
        <v>244</v>
      </c>
      <c r="M1472" s="8" t="str">
        <f t="shared" si="83"/>
        <v>2379Vigilancia de la salud ambientalSANTA FED. MARZO 2025</v>
      </c>
      <c r="N1472" s="125">
        <f t="shared" si="85"/>
        <v>0</v>
      </c>
      <c r="O1472" s="125">
        <f t="shared" si="86"/>
        <v>3615949</v>
      </c>
      <c r="P1472" s="125">
        <v>0</v>
      </c>
      <c r="Q1472" s="79">
        <v>2</v>
      </c>
      <c r="R1472" s="96">
        <v>0</v>
      </c>
      <c r="S1472" s="80">
        <v>7231898</v>
      </c>
      <c r="T1472" s="96">
        <v>0</v>
      </c>
      <c r="U1472" s="79">
        <v>2</v>
      </c>
      <c r="V1472" s="96">
        <v>0</v>
      </c>
      <c r="W1472" s="80">
        <v>7231898</v>
      </c>
    </row>
    <row r="1473" spans="2:23" ht="91.15">
      <c r="B1473" s="78">
        <v>2379</v>
      </c>
      <c r="C1473" s="89" t="s">
        <v>0</v>
      </c>
      <c r="D1473" s="8" t="str">
        <f t="shared" si="84"/>
        <v>2379Vigilancia de la salud ambiental</v>
      </c>
      <c r="E1473" s="8" t="s">
        <v>1</v>
      </c>
      <c r="F1473" s="78" t="s">
        <v>303</v>
      </c>
      <c r="G1473" s="78" t="s">
        <v>411</v>
      </c>
      <c r="H1473" s="78" t="s">
        <v>305</v>
      </c>
      <c r="I1473" s="8" t="s">
        <v>248</v>
      </c>
      <c r="J1473" s="8" t="s">
        <v>248</v>
      </c>
      <c r="K1473" s="78" t="s">
        <v>40</v>
      </c>
      <c r="L1473" s="78" t="s">
        <v>244</v>
      </c>
      <c r="M1473" s="8" t="str">
        <f t="shared" si="83"/>
        <v>2379Vigilancia de la salud ambientalSAN CRISTOBALD. MARZO 2025</v>
      </c>
      <c r="N1473" s="125">
        <f t="shared" si="85"/>
        <v>0</v>
      </c>
      <c r="O1473" s="125">
        <f t="shared" si="86"/>
        <v>3615949</v>
      </c>
      <c r="P1473" s="125">
        <v>0</v>
      </c>
      <c r="Q1473" s="79">
        <v>2</v>
      </c>
      <c r="R1473" s="96">
        <v>0</v>
      </c>
      <c r="S1473" s="80">
        <v>7231898</v>
      </c>
      <c r="T1473" s="96">
        <v>0</v>
      </c>
      <c r="U1473" s="79">
        <v>2</v>
      </c>
      <c r="V1473" s="96">
        <v>0</v>
      </c>
      <c r="W1473" s="80">
        <v>7231898</v>
      </c>
    </row>
    <row r="1474" spans="2:23" ht="91.15">
      <c r="B1474" s="78">
        <v>2379</v>
      </c>
      <c r="C1474" s="89" t="s">
        <v>0</v>
      </c>
      <c r="D1474" s="8" t="str">
        <f t="shared" si="84"/>
        <v>2379Vigilancia de la salud ambiental</v>
      </c>
      <c r="E1474" s="8" t="s">
        <v>1</v>
      </c>
      <c r="F1474" s="78" t="s">
        <v>303</v>
      </c>
      <c r="G1474" s="78" t="s">
        <v>411</v>
      </c>
      <c r="H1474" s="78" t="s">
        <v>305</v>
      </c>
      <c r="I1474" s="8" t="s">
        <v>248</v>
      </c>
      <c r="J1474" s="8" t="s">
        <v>248</v>
      </c>
      <c r="K1474" s="78" t="s">
        <v>41</v>
      </c>
      <c r="L1474" s="78" t="s">
        <v>244</v>
      </c>
      <c r="M1474" s="8" t="str">
        <f t="shared" si="83"/>
        <v>2379Vigilancia de la salud ambientalRAFAEL URIBE URIBED. MARZO 2025</v>
      </c>
      <c r="N1474" s="125">
        <f t="shared" si="85"/>
        <v>0</v>
      </c>
      <c r="O1474" s="125">
        <f t="shared" si="86"/>
        <v>3615949</v>
      </c>
      <c r="P1474" s="125">
        <v>0</v>
      </c>
      <c r="Q1474" s="79">
        <v>2</v>
      </c>
      <c r="R1474" s="96">
        <v>0</v>
      </c>
      <c r="S1474" s="80">
        <v>7231898</v>
      </c>
      <c r="T1474" s="96">
        <v>0</v>
      </c>
      <c r="U1474" s="79">
        <v>2</v>
      </c>
      <c r="V1474" s="96">
        <v>0</v>
      </c>
      <c r="W1474" s="80">
        <v>7231898</v>
      </c>
    </row>
    <row r="1475" spans="2:23" ht="136.9">
      <c r="B1475" s="78">
        <v>2380</v>
      </c>
      <c r="C1475" s="89" t="s">
        <v>0</v>
      </c>
      <c r="D1475" s="8" t="str">
        <f t="shared" si="84"/>
        <v>2380Vigilancia de la salud ambiental</v>
      </c>
      <c r="E1475" s="8" t="s">
        <v>1</v>
      </c>
      <c r="F1475" s="78" t="s">
        <v>303</v>
      </c>
      <c r="G1475" s="78" t="s">
        <v>412</v>
      </c>
      <c r="H1475" s="78" t="s">
        <v>305</v>
      </c>
      <c r="I1475" s="8" t="s">
        <v>248</v>
      </c>
      <c r="J1475" s="8" t="s">
        <v>248</v>
      </c>
      <c r="K1475" s="78" t="s">
        <v>40</v>
      </c>
      <c r="L1475" s="78" t="s">
        <v>244</v>
      </c>
      <c r="M1475" s="8" t="str">
        <f t="shared" ref="M1475:M1538" si="87">+D1475&amp;K1475&amp;L1475</f>
        <v>2380Vigilancia de la salud ambientalSAN CRISTOBALD. MARZO 2025</v>
      </c>
      <c r="N1475" s="125">
        <f t="shared" si="85"/>
        <v>0</v>
      </c>
      <c r="O1475" s="125">
        <f t="shared" si="86"/>
        <v>3615949</v>
      </c>
      <c r="P1475" s="125">
        <v>0</v>
      </c>
      <c r="Q1475" s="79">
        <v>2</v>
      </c>
      <c r="R1475" s="96">
        <v>0</v>
      </c>
      <c r="S1475" s="80">
        <v>7231898</v>
      </c>
      <c r="T1475" s="96">
        <v>0</v>
      </c>
      <c r="U1475" s="79">
        <v>2</v>
      </c>
      <c r="V1475" s="96">
        <v>0</v>
      </c>
      <c r="W1475" s="80">
        <v>7231898</v>
      </c>
    </row>
    <row r="1476" spans="2:23" ht="72">
      <c r="B1476" s="78">
        <v>2384</v>
      </c>
      <c r="C1476" s="89" t="s">
        <v>0</v>
      </c>
      <c r="D1476" s="8" t="str">
        <f t="shared" ref="D1476:D1539" si="88">+B1476&amp;C1476</f>
        <v>2384Vigilancia de la salud ambiental</v>
      </c>
      <c r="E1476" s="8" t="s">
        <v>1</v>
      </c>
      <c r="F1476" s="78" t="s">
        <v>296</v>
      </c>
      <c r="G1476" s="78" t="s">
        <v>413</v>
      </c>
      <c r="H1476" s="78" t="s">
        <v>298</v>
      </c>
      <c r="I1476" s="8" t="s">
        <v>248</v>
      </c>
      <c r="J1476" s="8" t="s">
        <v>248</v>
      </c>
      <c r="K1476" s="78" t="s">
        <v>41</v>
      </c>
      <c r="L1476" s="78" t="s">
        <v>244</v>
      </c>
      <c r="M1476" s="8" t="str">
        <f t="shared" si="87"/>
        <v>2384Vigilancia de la salud ambientalRAFAEL URIBE URIBED. MARZO 2025</v>
      </c>
      <c r="N1476" s="125">
        <f t="shared" si="85"/>
        <v>0</v>
      </c>
      <c r="O1476" s="125">
        <f t="shared" si="86"/>
        <v>65512929</v>
      </c>
      <c r="P1476" s="125">
        <v>0</v>
      </c>
      <c r="Q1476" s="79">
        <v>1</v>
      </c>
      <c r="R1476" s="96">
        <v>0</v>
      </c>
      <c r="S1476" s="80">
        <v>65512929</v>
      </c>
      <c r="T1476" s="96">
        <v>0</v>
      </c>
      <c r="U1476" s="79">
        <v>1</v>
      </c>
      <c r="V1476" s="96">
        <v>0</v>
      </c>
      <c r="W1476" s="80">
        <v>65512929</v>
      </c>
    </row>
    <row r="1477" spans="2:23" ht="60">
      <c r="B1477" s="78">
        <v>2386</v>
      </c>
      <c r="C1477" s="89" t="s">
        <v>0</v>
      </c>
      <c r="D1477" s="8" t="str">
        <f t="shared" si="88"/>
        <v>2386Vigilancia de la salud ambiental</v>
      </c>
      <c r="E1477" s="8" t="s">
        <v>1</v>
      </c>
      <c r="F1477" s="78" t="s">
        <v>256</v>
      </c>
      <c r="G1477" s="78" t="s">
        <v>414</v>
      </c>
      <c r="H1477" s="78" t="s">
        <v>312</v>
      </c>
      <c r="I1477" s="8" t="s">
        <v>248</v>
      </c>
      <c r="J1477" s="8" t="s">
        <v>248</v>
      </c>
      <c r="K1477" s="78" t="s">
        <v>40</v>
      </c>
      <c r="L1477" s="78" t="s">
        <v>244</v>
      </c>
      <c r="M1477" s="8" t="str">
        <f t="shared" si="87"/>
        <v>2386Vigilancia de la salud ambientalSAN CRISTOBALD. MARZO 2025</v>
      </c>
      <c r="N1477" s="125">
        <f t="shared" si="85"/>
        <v>0</v>
      </c>
      <c r="O1477" s="125">
        <f t="shared" si="86"/>
        <v>5530386</v>
      </c>
      <c r="P1477" s="125">
        <v>0</v>
      </c>
      <c r="Q1477" s="79">
        <v>1</v>
      </c>
      <c r="R1477" s="96">
        <v>0</v>
      </c>
      <c r="S1477" s="80">
        <v>5530386</v>
      </c>
      <c r="T1477" s="96">
        <v>0</v>
      </c>
      <c r="U1477" s="79">
        <v>1</v>
      </c>
      <c r="V1477" s="96">
        <v>0</v>
      </c>
      <c r="W1477" s="80">
        <v>5530386</v>
      </c>
    </row>
    <row r="1478" spans="2:23" ht="60">
      <c r="B1478" s="78">
        <v>2387</v>
      </c>
      <c r="C1478" s="89" t="s">
        <v>0</v>
      </c>
      <c r="D1478" s="8" t="str">
        <f t="shared" si="88"/>
        <v>2387Vigilancia de la salud ambiental</v>
      </c>
      <c r="E1478" s="8" t="s">
        <v>1</v>
      </c>
      <c r="F1478" s="78" t="s">
        <v>293</v>
      </c>
      <c r="G1478" s="78" t="s">
        <v>415</v>
      </c>
      <c r="H1478" s="78" t="s">
        <v>247</v>
      </c>
      <c r="I1478" s="8" t="s">
        <v>248</v>
      </c>
      <c r="J1478" s="8" t="s">
        <v>248</v>
      </c>
      <c r="K1478" s="78" t="s">
        <v>38</v>
      </c>
      <c r="L1478" s="78" t="s">
        <v>244</v>
      </c>
      <c r="M1478" s="8" t="str">
        <f t="shared" si="87"/>
        <v>2387Vigilancia de la salud ambientalSANTA FED. MARZO 2025</v>
      </c>
      <c r="N1478" s="125">
        <f t="shared" si="85"/>
        <v>0</v>
      </c>
      <c r="O1478" s="125">
        <f t="shared" si="86"/>
        <v>90168</v>
      </c>
      <c r="P1478" s="125">
        <v>0</v>
      </c>
      <c r="Q1478" s="79">
        <v>3</v>
      </c>
      <c r="R1478" s="96">
        <v>0</v>
      </c>
      <c r="S1478" s="80">
        <v>270504</v>
      </c>
      <c r="T1478" s="96">
        <v>0</v>
      </c>
      <c r="U1478" s="79">
        <v>2</v>
      </c>
      <c r="V1478" s="96">
        <v>0</v>
      </c>
      <c r="W1478" s="80">
        <v>180336</v>
      </c>
    </row>
    <row r="1479" spans="2:23" ht="60">
      <c r="B1479" s="78">
        <v>2387</v>
      </c>
      <c r="C1479" s="89" t="s">
        <v>0</v>
      </c>
      <c r="D1479" s="8" t="str">
        <f t="shared" si="88"/>
        <v>2387Vigilancia de la salud ambiental</v>
      </c>
      <c r="E1479" s="8" t="s">
        <v>1</v>
      </c>
      <c r="F1479" s="78" t="s">
        <v>293</v>
      </c>
      <c r="G1479" s="78" t="s">
        <v>415</v>
      </c>
      <c r="H1479" s="78" t="s">
        <v>247</v>
      </c>
      <c r="I1479" s="8" t="s">
        <v>248</v>
      </c>
      <c r="J1479" s="8" t="s">
        <v>248</v>
      </c>
      <c r="K1479" s="78" t="s">
        <v>40</v>
      </c>
      <c r="L1479" s="78" t="s">
        <v>244</v>
      </c>
      <c r="M1479" s="8" t="str">
        <f t="shared" si="87"/>
        <v>2387Vigilancia de la salud ambientalSAN CRISTOBALD. MARZO 2025</v>
      </c>
      <c r="N1479" s="125">
        <f t="shared" si="85"/>
        <v>0</v>
      </c>
      <c r="O1479" s="125">
        <f t="shared" si="86"/>
        <v>0</v>
      </c>
      <c r="P1479" s="125">
        <v>0</v>
      </c>
      <c r="Q1479" s="79">
        <v>0</v>
      </c>
      <c r="R1479" s="96">
        <v>0</v>
      </c>
      <c r="S1479" s="80">
        <v>0</v>
      </c>
      <c r="T1479" s="96">
        <v>0</v>
      </c>
      <c r="U1479" s="79">
        <v>0</v>
      </c>
      <c r="V1479" s="96">
        <v>0</v>
      </c>
      <c r="W1479" s="80">
        <v>0</v>
      </c>
    </row>
    <row r="1480" spans="2:23" ht="60">
      <c r="B1480" s="78">
        <v>2387</v>
      </c>
      <c r="C1480" s="89" t="s">
        <v>0</v>
      </c>
      <c r="D1480" s="8" t="str">
        <f t="shared" si="88"/>
        <v>2387Vigilancia de la salud ambiental</v>
      </c>
      <c r="E1480" s="8" t="s">
        <v>1</v>
      </c>
      <c r="F1480" s="78" t="s">
        <v>293</v>
      </c>
      <c r="G1480" s="78" t="s">
        <v>415</v>
      </c>
      <c r="H1480" s="78" t="s">
        <v>247</v>
      </c>
      <c r="I1480" s="8" t="s">
        <v>248</v>
      </c>
      <c r="J1480" s="8" t="s">
        <v>248</v>
      </c>
      <c r="K1480" s="78" t="s">
        <v>39</v>
      </c>
      <c r="L1480" s="78" t="s">
        <v>244</v>
      </c>
      <c r="M1480" s="8" t="str">
        <f t="shared" si="87"/>
        <v>2387Vigilancia de la salud ambientalMARTIRESD. MARZO 2025</v>
      </c>
      <c r="N1480" s="125">
        <f t="shared" si="85"/>
        <v>0</v>
      </c>
      <c r="O1480" s="125">
        <f t="shared" si="86"/>
        <v>90168</v>
      </c>
      <c r="P1480" s="125">
        <v>0</v>
      </c>
      <c r="Q1480" s="79">
        <v>4</v>
      </c>
      <c r="R1480" s="96">
        <v>0</v>
      </c>
      <c r="S1480" s="80">
        <v>360672</v>
      </c>
      <c r="T1480" s="96">
        <v>0</v>
      </c>
      <c r="U1480" s="79">
        <v>2</v>
      </c>
      <c r="V1480" s="96">
        <v>0</v>
      </c>
      <c r="W1480" s="80">
        <v>180336</v>
      </c>
    </row>
    <row r="1481" spans="2:23" ht="72">
      <c r="B1481" s="78">
        <v>2387</v>
      </c>
      <c r="C1481" s="89" t="s">
        <v>0</v>
      </c>
      <c r="D1481" s="8" t="str">
        <f t="shared" si="88"/>
        <v>2387Vigilancia de la salud ambiental</v>
      </c>
      <c r="E1481" s="8" t="s">
        <v>1</v>
      </c>
      <c r="F1481" s="78" t="s">
        <v>293</v>
      </c>
      <c r="G1481" s="78" t="s">
        <v>415</v>
      </c>
      <c r="H1481" s="78" t="s">
        <v>247</v>
      </c>
      <c r="I1481" s="8" t="s">
        <v>248</v>
      </c>
      <c r="J1481" s="8" t="s">
        <v>248</v>
      </c>
      <c r="K1481" s="78" t="s">
        <v>42</v>
      </c>
      <c r="L1481" s="78" t="s">
        <v>244</v>
      </c>
      <c r="M1481" s="8" t="str">
        <f t="shared" si="87"/>
        <v>2387Vigilancia de la salud ambientalANTONIO NARIÑOD. MARZO 2025</v>
      </c>
      <c r="N1481" s="125">
        <f t="shared" si="85"/>
        <v>0</v>
      </c>
      <c r="O1481" s="125">
        <f t="shared" si="86"/>
        <v>0</v>
      </c>
      <c r="P1481" s="125">
        <v>0</v>
      </c>
      <c r="Q1481" s="79">
        <v>0</v>
      </c>
      <c r="R1481" s="96">
        <v>0</v>
      </c>
      <c r="S1481" s="80">
        <v>0</v>
      </c>
      <c r="T1481" s="96">
        <v>0</v>
      </c>
      <c r="U1481" s="79">
        <v>0</v>
      </c>
      <c r="V1481" s="96">
        <v>0</v>
      </c>
      <c r="W1481" s="80">
        <v>0</v>
      </c>
    </row>
    <row r="1482" spans="2:23" ht="60">
      <c r="B1482" s="78">
        <v>2387</v>
      </c>
      <c r="C1482" s="89" t="s">
        <v>0</v>
      </c>
      <c r="D1482" s="8" t="str">
        <f t="shared" si="88"/>
        <v>2387Vigilancia de la salud ambiental</v>
      </c>
      <c r="E1482" s="8" t="s">
        <v>1</v>
      </c>
      <c r="F1482" s="78" t="s">
        <v>293</v>
      </c>
      <c r="G1482" s="78" t="s">
        <v>415</v>
      </c>
      <c r="H1482" s="78" t="s">
        <v>247</v>
      </c>
      <c r="I1482" s="8" t="s">
        <v>248</v>
      </c>
      <c r="J1482" s="8" t="s">
        <v>248</v>
      </c>
      <c r="K1482" s="78" t="s">
        <v>30</v>
      </c>
      <c r="L1482" s="78" t="s">
        <v>244</v>
      </c>
      <c r="M1482" s="8" t="str">
        <f t="shared" si="87"/>
        <v>2387Vigilancia de la salud ambientalCANDELARIAD. MARZO 2025</v>
      </c>
      <c r="N1482" s="125">
        <f t="shared" si="85"/>
        <v>0</v>
      </c>
      <c r="O1482" s="125">
        <f t="shared" si="86"/>
        <v>0</v>
      </c>
      <c r="P1482" s="125">
        <v>0</v>
      </c>
      <c r="Q1482" s="79">
        <v>0</v>
      </c>
      <c r="R1482" s="96">
        <v>0</v>
      </c>
      <c r="S1482" s="80">
        <v>0</v>
      </c>
      <c r="T1482" s="96">
        <v>0</v>
      </c>
      <c r="U1482" s="79">
        <v>0</v>
      </c>
      <c r="V1482" s="96">
        <v>0</v>
      </c>
      <c r="W1482" s="80">
        <v>0</v>
      </c>
    </row>
    <row r="1483" spans="2:23" ht="72">
      <c r="B1483" s="78">
        <v>2387</v>
      </c>
      <c r="C1483" s="89" t="s">
        <v>0</v>
      </c>
      <c r="D1483" s="8" t="str">
        <f t="shared" si="88"/>
        <v>2387Vigilancia de la salud ambiental</v>
      </c>
      <c r="E1483" s="8" t="s">
        <v>1</v>
      </c>
      <c r="F1483" s="78" t="s">
        <v>293</v>
      </c>
      <c r="G1483" s="78" t="s">
        <v>415</v>
      </c>
      <c r="H1483" s="78" t="s">
        <v>247</v>
      </c>
      <c r="I1483" s="8" t="s">
        <v>248</v>
      </c>
      <c r="J1483" s="8" t="s">
        <v>248</v>
      </c>
      <c r="K1483" s="78" t="s">
        <v>41</v>
      </c>
      <c r="L1483" s="78" t="s">
        <v>244</v>
      </c>
      <c r="M1483" s="8" t="str">
        <f t="shared" si="87"/>
        <v>2387Vigilancia de la salud ambientalRAFAEL URIBE URIBED. MARZO 2025</v>
      </c>
      <c r="N1483" s="125">
        <f t="shared" si="85"/>
        <v>0</v>
      </c>
      <c r="O1483" s="125">
        <f t="shared" si="86"/>
        <v>0</v>
      </c>
      <c r="P1483" s="125">
        <v>0</v>
      </c>
      <c r="Q1483" s="79">
        <v>0</v>
      </c>
      <c r="R1483" s="96">
        <v>0</v>
      </c>
      <c r="S1483" s="80">
        <v>0</v>
      </c>
      <c r="T1483" s="96">
        <v>0</v>
      </c>
      <c r="U1483" s="79">
        <v>0</v>
      </c>
      <c r="V1483" s="96">
        <v>0</v>
      </c>
      <c r="W1483" s="80">
        <v>0</v>
      </c>
    </row>
    <row r="1484" spans="2:23" ht="60">
      <c r="B1484" s="78">
        <v>2388</v>
      </c>
      <c r="C1484" s="89" t="s">
        <v>0</v>
      </c>
      <c r="D1484" s="8" t="str">
        <f t="shared" si="88"/>
        <v>2388Vigilancia de la salud ambiental</v>
      </c>
      <c r="E1484" s="8" t="s">
        <v>1</v>
      </c>
      <c r="F1484" s="78" t="s">
        <v>293</v>
      </c>
      <c r="G1484" s="78" t="s">
        <v>416</v>
      </c>
      <c r="H1484" s="78" t="s">
        <v>247</v>
      </c>
      <c r="I1484" s="8" t="s">
        <v>248</v>
      </c>
      <c r="J1484" s="8" t="s">
        <v>248</v>
      </c>
      <c r="K1484" s="78" t="s">
        <v>38</v>
      </c>
      <c r="L1484" s="78" t="s">
        <v>244</v>
      </c>
      <c r="M1484" s="8" t="str">
        <f t="shared" si="87"/>
        <v>2388Vigilancia de la salud ambientalSANTA FED. MARZO 2025</v>
      </c>
      <c r="N1484" s="125">
        <f t="shared" si="85"/>
        <v>0</v>
      </c>
      <c r="O1484" s="125">
        <f t="shared" si="86"/>
        <v>90168</v>
      </c>
      <c r="P1484" s="125">
        <v>0</v>
      </c>
      <c r="Q1484" s="79">
        <v>1</v>
      </c>
      <c r="R1484" s="96">
        <v>0</v>
      </c>
      <c r="S1484" s="80">
        <v>90168</v>
      </c>
      <c r="T1484" s="96">
        <v>0</v>
      </c>
      <c r="U1484" s="79">
        <v>1</v>
      </c>
      <c r="V1484" s="96">
        <v>0</v>
      </c>
      <c r="W1484" s="80">
        <v>90168</v>
      </c>
    </row>
    <row r="1485" spans="2:23" ht="60">
      <c r="B1485" s="78">
        <v>2388</v>
      </c>
      <c r="C1485" s="89" t="s">
        <v>0</v>
      </c>
      <c r="D1485" s="8" t="str">
        <f t="shared" si="88"/>
        <v>2388Vigilancia de la salud ambiental</v>
      </c>
      <c r="E1485" s="8" t="s">
        <v>1</v>
      </c>
      <c r="F1485" s="78" t="s">
        <v>293</v>
      </c>
      <c r="G1485" s="78" t="s">
        <v>416</v>
      </c>
      <c r="H1485" s="78" t="s">
        <v>247</v>
      </c>
      <c r="I1485" s="8" t="s">
        <v>248</v>
      </c>
      <c r="J1485" s="8" t="s">
        <v>248</v>
      </c>
      <c r="K1485" s="78" t="s">
        <v>40</v>
      </c>
      <c r="L1485" s="78" t="s">
        <v>244</v>
      </c>
      <c r="M1485" s="8" t="str">
        <f t="shared" si="87"/>
        <v>2388Vigilancia de la salud ambientalSAN CRISTOBALD. MARZO 2025</v>
      </c>
      <c r="N1485" s="125">
        <f t="shared" si="85"/>
        <v>0</v>
      </c>
      <c r="O1485" s="125">
        <f t="shared" si="86"/>
        <v>90168</v>
      </c>
      <c r="P1485" s="125">
        <v>0</v>
      </c>
      <c r="Q1485" s="79">
        <v>4</v>
      </c>
      <c r="R1485" s="96">
        <v>0</v>
      </c>
      <c r="S1485" s="80">
        <v>360672</v>
      </c>
      <c r="T1485" s="96">
        <v>0</v>
      </c>
      <c r="U1485" s="79">
        <v>4</v>
      </c>
      <c r="V1485" s="96">
        <v>0</v>
      </c>
      <c r="W1485" s="80">
        <v>360672</v>
      </c>
    </row>
    <row r="1486" spans="2:23" ht="60">
      <c r="B1486" s="78">
        <v>2388</v>
      </c>
      <c r="C1486" s="89" t="s">
        <v>0</v>
      </c>
      <c r="D1486" s="8" t="str">
        <f t="shared" si="88"/>
        <v>2388Vigilancia de la salud ambiental</v>
      </c>
      <c r="E1486" s="8" t="s">
        <v>1</v>
      </c>
      <c r="F1486" s="78" t="s">
        <v>293</v>
      </c>
      <c r="G1486" s="78" t="s">
        <v>416</v>
      </c>
      <c r="H1486" s="78" t="s">
        <v>247</v>
      </c>
      <c r="I1486" s="8" t="s">
        <v>248</v>
      </c>
      <c r="J1486" s="8" t="s">
        <v>248</v>
      </c>
      <c r="K1486" s="78" t="s">
        <v>39</v>
      </c>
      <c r="L1486" s="78" t="s">
        <v>244</v>
      </c>
      <c r="M1486" s="8" t="str">
        <f t="shared" si="87"/>
        <v>2388Vigilancia de la salud ambientalMARTIRESD. MARZO 2025</v>
      </c>
      <c r="N1486" s="125">
        <f t="shared" si="85"/>
        <v>0</v>
      </c>
      <c r="O1486" s="125">
        <f t="shared" si="86"/>
        <v>90168</v>
      </c>
      <c r="P1486" s="125">
        <v>0</v>
      </c>
      <c r="Q1486" s="79">
        <v>1</v>
      </c>
      <c r="R1486" s="96">
        <v>0</v>
      </c>
      <c r="S1486" s="80">
        <v>90168</v>
      </c>
      <c r="T1486" s="96">
        <v>0</v>
      </c>
      <c r="U1486" s="79">
        <v>1</v>
      </c>
      <c r="V1486" s="96">
        <v>0</v>
      </c>
      <c r="W1486" s="80">
        <v>90168</v>
      </c>
    </row>
    <row r="1487" spans="2:23" ht="72">
      <c r="B1487" s="78">
        <v>2388</v>
      </c>
      <c r="C1487" s="89" t="s">
        <v>0</v>
      </c>
      <c r="D1487" s="8" t="str">
        <f t="shared" si="88"/>
        <v>2388Vigilancia de la salud ambiental</v>
      </c>
      <c r="E1487" s="8" t="s">
        <v>1</v>
      </c>
      <c r="F1487" s="78" t="s">
        <v>293</v>
      </c>
      <c r="G1487" s="78" t="s">
        <v>416</v>
      </c>
      <c r="H1487" s="78" t="s">
        <v>247</v>
      </c>
      <c r="I1487" s="8" t="s">
        <v>248</v>
      </c>
      <c r="J1487" s="8" t="s">
        <v>248</v>
      </c>
      <c r="K1487" s="78" t="s">
        <v>42</v>
      </c>
      <c r="L1487" s="78" t="s">
        <v>244</v>
      </c>
      <c r="M1487" s="8" t="str">
        <f t="shared" si="87"/>
        <v>2388Vigilancia de la salud ambientalANTONIO NARIÑOD. MARZO 2025</v>
      </c>
      <c r="N1487" s="125">
        <f t="shared" si="85"/>
        <v>0</v>
      </c>
      <c r="O1487" s="125">
        <f t="shared" si="86"/>
        <v>90168</v>
      </c>
      <c r="P1487" s="125">
        <v>0</v>
      </c>
      <c r="Q1487" s="79">
        <v>3</v>
      </c>
      <c r="R1487" s="96">
        <v>0</v>
      </c>
      <c r="S1487" s="80">
        <v>270504</v>
      </c>
      <c r="T1487" s="96">
        <v>0</v>
      </c>
      <c r="U1487" s="79">
        <v>3</v>
      </c>
      <c r="V1487" s="96">
        <v>0</v>
      </c>
      <c r="W1487" s="80">
        <v>270504</v>
      </c>
    </row>
    <row r="1488" spans="2:23" ht="60">
      <c r="B1488" s="78">
        <v>2388</v>
      </c>
      <c r="C1488" s="89" t="s">
        <v>0</v>
      </c>
      <c r="D1488" s="8" t="str">
        <f t="shared" si="88"/>
        <v>2388Vigilancia de la salud ambiental</v>
      </c>
      <c r="E1488" s="8" t="s">
        <v>1</v>
      </c>
      <c r="F1488" s="78" t="s">
        <v>293</v>
      </c>
      <c r="G1488" s="78" t="s">
        <v>416</v>
      </c>
      <c r="H1488" s="78" t="s">
        <v>247</v>
      </c>
      <c r="I1488" s="8" t="s">
        <v>248</v>
      </c>
      <c r="J1488" s="8" t="s">
        <v>248</v>
      </c>
      <c r="K1488" s="78" t="s">
        <v>30</v>
      </c>
      <c r="L1488" s="78" t="s">
        <v>244</v>
      </c>
      <c r="M1488" s="8" t="str">
        <f t="shared" si="87"/>
        <v>2388Vigilancia de la salud ambientalCANDELARIAD. MARZO 2025</v>
      </c>
      <c r="N1488" s="125">
        <f t="shared" si="85"/>
        <v>0</v>
      </c>
      <c r="O1488" s="125">
        <f t="shared" si="86"/>
        <v>90168</v>
      </c>
      <c r="P1488" s="125">
        <v>0</v>
      </c>
      <c r="Q1488" s="79">
        <v>1</v>
      </c>
      <c r="R1488" s="96">
        <v>0</v>
      </c>
      <c r="S1488" s="80">
        <v>90168</v>
      </c>
      <c r="T1488" s="96">
        <v>0</v>
      </c>
      <c r="U1488" s="79">
        <v>0</v>
      </c>
      <c r="V1488" s="96">
        <v>0</v>
      </c>
      <c r="W1488" s="80">
        <v>0</v>
      </c>
    </row>
    <row r="1489" spans="2:23" ht="72">
      <c r="B1489" s="78">
        <v>2388</v>
      </c>
      <c r="C1489" s="89" t="s">
        <v>0</v>
      </c>
      <c r="D1489" s="8" t="str">
        <f t="shared" si="88"/>
        <v>2388Vigilancia de la salud ambiental</v>
      </c>
      <c r="E1489" s="8" t="s">
        <v>1</v>
      </c>
      <c r="F1489" s="78" t="s">
        <v>293</v>
      </c>
      <c r="G1489" s="78" t="s">
        <v>416</v>
      </c>
      <c r="H1489" s="78" t="s">
        <v>247</v>
      </c>
      <c r="I1489" s="8" t="s">
        <v>248</v>
      </c>
      <c r="J1489" s="8" t="s">
        <v>248</v>
      </c>
      <c r="K1489" s="78" t="s">
        <v>41</v>
      </c>
      <c r="L1489" s="78" t="s">
        <v>244</v>
      </c>
      <c r="M1489" s="8" t="str">
        <f t="shared" si="87"/>
        <v>2388Vigilancia de la salud ambientalRAFAEL URIBE URIBED. MARZO 2025</v>
      </c>
      <c r="N1489" s="125">
        <f t="shared" si="85"/>
        <v>0</v>
      </c>
      <c r="O1489" s="125">
        <f t="shared" si="86"/>
        <v>90168</v>
      </c>
      <c r="P1489" s="125">
        <v>0</v>
      </c>
      <c r="Q1489" s="79">
        <v>5</v>
      </c>
      <c r="R1489" s="96">
        <v>0</v>
      </c>
      <c r="S1489" s="80">
        <v>450840</v>
      </c>
      <c r="T1489" s="96">
        <v>0</v>
      </c>
      <c r="U1489" s="79">
        <v>5</v>
      </c>
      <c r="V1489" s="96">
        <v>0</v>
      </c>
      <c r="W1489" s="80">
        <v>450840</v>
      </c>
    </row>
    <row r="1490" spans="2:23" ht="60">
      <c r="B1490" s="78">
        <v>2389</v>
      </c>
      <c r="C1490" s="89" t="s">
        <v>0</v>
      </c>
      <c r="D1490" s="8" t="str">
        <f t="shared" si="88"/>
        <v>2389Vigilancia de la salud ambiental</v>
      </c>
      <c r="E1490" s="8" t="s">
        <v>1</v>
      </c>
      <c r="F1490" s="78" t="s">
        <v>293</v>
      </c>
      <c r="G1490" s="78" t="s">
        <v>417</v>
      </c>
      <c r="H1490" s="78" t="s">
        <v>265</v>
      </c>
      <c r="I1490" s="8" t="s">
        <v>248</v>
      </c>
      <c r="J1490" s="8" t="s">
        <v>248</v>
      </c>
      <c r="K1490" s="78" t="s">
        <v>30</v>
      </c>
      <c r="L1490" s="78" t="s">
        <v>244</v>
      </c>
      <c r="M1490" s="8" t="str">
        <f t="shared" si="87"/>
        <v>2389Vigilancia de la salud ambientalCANDELARIAD. MARZO 2025</v>
      </c>
      <c r="N1490" s="125">
        <f t="shared" si="85"/>
        <v>0</v>
      </c>
      <c r="O1490" s="125">
        <f t="shared" si="86"/>
        <v>60113</v>
      </c>
      <c r="P1490" s="125">
        <v>0</v>
      </c>
      <c r="Q1490" s="79">
        <v>3</v>
      </c>
      <c r="R1490" s="96">
        <v>0</v>
      </c>
      <c r="S1490" s="80">
        <v>180339</v>
      </c>
      <c r="T1490" s="96">
        <v>0</v>
      </c>
      <c r="U1490" s="79">
        <v>3</v>
      </c>
      <c r="V1490" s="96">
        <v>0</v>
      </c>
      <c r="W1490" s="80">
        <v>180339</v>
      </c>
    </row>
    <row r="1491" spans="2:23" ht="60">
      <c r="B1491" s="78">
        <v>2390</v>
      </c>
      <c r="C1491" s="89" t="s">
        <v>0</v>
      </c>
      <c r="D1491" s="8" t="str">
        <f t="shared" si="88"/>
        <v>2390Vigilancia de la salud ambiental</v>
      </c>
      <c r="E1491" s="8" t="s">
        <v>1</v>
      </c>
      <c r="F1491" s="78" t="s">
        <v>293</v>
      </c>
      <c r="G1491" s="78" t="s">
        <v>418</v>
      </c>
      <c r="H1491" s="78" t="s">
        <v>265</v>
      </c>
      <c r="I1491" s="8" t="s">
        <v>248</v>
      </c>
      <c r="J1491" s="8" t="s">
        <v>248</v>
      </c>
      <c r="K1491" s="78" t="s">
        <v>30</v>
      </c>
      <c r="L1491" s="78" t="s">
        <v>244</v>
      </c>
      <c r="M1491" s="8" t="str">
        <f t="shared" si="87"/>
        <v>2390Vigilancia de la salud ambientalCANDELARIAD. MARZO 2025</v>
      </c>
      <c r="N1491" s="125">
        <f t="shared" si="85"/>
        <v>0</v>
      </c>
      <c r="O1491" s="125">
        <f t="shared" si="86"/>
        <v>60113</v>
      </c>
      <c r="P1491" s="125">
        <v>0</v>
      </c>
      <c r="Q1491" s="79">
        <v>40</v>
      </c>
      <c r="R1491" s="96">
        <v>0</v>
      </c>
      <c r="S1491" s="80">
        <v>2404520</v>
      </c>
      <c r="T1491" s="96">
        <v>0</v>
      </c>
      <c r="U1491" s="79">
        <v>40</v>
      </c>
      <c r="V1491" s="96">
        <v>0</v>
      </c>
      <c r="W1491" s="80">
        <v>2404520</v>
      </c>
    </row>
    <row r="1492" spans="2:23" ht="60">
      <c r="B1492" s="78">
        <v>2391</v>
      </c>
      <c r="C1492" s="89" t="s">
        <v>0</v>
      </c>
      <c r="D1492" s="8" t="str">
        <f t="shared" si="88"/>
        <v>2391Vigilancia de la salud ambiental</v>
      </c>
      <c r="E1492" s="8" t="s">
        <v>1</v>
      </c>
      <c r="F1492" s="78" t="s">
        <v>293</v>
      </c>
      <c r="G1492" s="78" t="s">
        <v>419</v>
      </c>
      <c r="H1492" s="78" t="s">
        <v>369</v>
      </c>
      <c r="I1492" s="8" t="s">
        <v>248</v>
      </c>
      <c r="J1492" s="8" t="s">
        <v>248</v>
      </c>
      <c r="K1492" s="78" t="s">
        <v>30</v>
      </c>
      <c r="L1492" s="78" t="s">
        <v>244</v>
      </c>
      <c r="M1492" s="8" t="str">
        <f t="shared" si="87"/>
        <v>2391Vigilancia de la salud ambientalCANDELARIAD. MARZO 2025</v>
      </c>
      <c r="N1492" s="125">
        <f t="shared" si="85"/>
        <v>0</v>
      </c>
      <c r="O1492" s="125">
        <f t="shared" si="86"/>
        <v>0</v>
      </c>
      <c r="P1492" s="125">
        <v>0</v>
      </c>
      <c r="Q1492" s="79">
        <v>0</v>
      </c>
      <c r="R1492" s="96">
        <v>0</v>
      </c>
      <c r="S1492" s="80">
        <v>0</v>
      </c>
      <c r="T1492" s="96">
        <v>0</v>
      </c>
      <c r="U1492" s="79">
        <v>0</v>
      </c>
      <c r="V1492" s="96">
        <v>0</v>
      </c>
      <c r="W1492" s="80">
        <v>0</v>
      </c>
    </row>
    <row r="1493" spans="2:23" ht="60">
      <c r="B1493" s="78">
        <v>2392</v>
      </c>
      <c r="C1493" s="89" t="s">
        <v>0</v>
      </c>
      <c r="D1493" s="8" t="str">
        <f t="shared" si="88"/>
        <v>2392Vigilancia de la salud ambiental</v>
      </c>
      <c r="E1493" s="8" t="s">
        <v>1</v>
      </c>
      <c r="F1493" s="78" t="s">
        <v>293</v>
      </c>
      <c r="G1493" s="78" t="s">
        <v>420</v>
      </c>
      <c r="H1493" s="78" t="s">
        <v>265</v>
      </c>
      <c r="I1493" s="8" t="s">
        <v>248</v>
      </c>
      <c r="J1493" s="8" t="s">
        <v>248</v>
      </c>
      <c r="K1493" s="78" t="s">
        <v>30</v>
      </c>
      <c r="L1493" s="78" t="s">
        <v>244</v>
      </c>
      <c r="M1493" s="8" t="str">
        <f t="shared" si="87"/>
        <v>2392Vigilancia de la salud ambientalCANDELARIAD. MARZO 2025</v>
      </c>
      <c r="N1493" s="125">
        <f t="shared" si="85"/>
        <v>0</v>
      </c>
      <c r="O1493" s="125">
        <f t="shared" si="86"/>
        <v>60113</v>
      </c>
      <c r="P1493" s="125">
        <v>0</v>
      </c>
      <c r="Q1493" s="79">
        <v>5</v>
      </c>
      <c r="R1493" s="96">
        <v>0</v>
      </c>
      <c r="S1493" s="80">
        <v>300565</v>
      </c>
      <c r="T1493" s="96">
        <v>0</v>
      </c>
      <c r="U1493" s="79">
        <v>5</v>
      </c>
      <c r="V1493" s="96">
        <v>0</v>
      </c>
      <c r="W1493" s="80">
        <v>300565</v>
      </c>
    </row>
    <row r="1494" spans="2:23" ht="60">
      <c r="B1494" s="78">
        <v>2393</v>
      </c>
      <c r="C1494" s="89" t="s">
        <v>0</v>
      </c>
      <c r="D1494" s="8" t="str">
        <f t="shared" si="88"/>
        <v>2393Vigilancia de la salud ambiental</v>
      </c>
      <c r="E1494" s="8" t="s">
        <v>1</v>
      </c>
      <c r="F1494" s="78" t="s">
        <v>293</v>
      </c>
      <c r="G1494" s="78" t="s">
        <v>421</v>
      </c>
      <c r="H1494" s="78" t="s">
        <v>247</v>
      </c>
      <c r="I1494" s="8" t="s">
        <v>248</v>
      </c>
      <c r="J1494" s="8" t="s">
        <v>248</v>
      </c>
      <c r="K1494" s="78" t="s">
        <v>38</v>
      </c>
      <c r="L1494" s="78" t="s">
        <v>244</v>
      </c>
      <c r="M1494" s="8" t="str">
        <f t="shared" si="87"/>
        <v>2393Vigilancia de la salud ambientalSANTA FED. MARZO 2025</v>
      </c>
      <c r="N1494" s="125">
        <f t="shared" si="85"/>
        <v>0</v>
      </c>
      <c r="O1494" s="125">
        <f t="shared" si="86"/>
        <v>0</v>
      </c>
      <c r="P1494" s="125">
        <v>0</v>
      </c>
      <c r="Q1494" s="79">
        <v>0</v>
      </c>
      <c r="R1494" s="96">
        <v>0</v>
      </c>
      <c r="S1494" s="80">
        <v>0</v>
      </c>
      <c r="T1494" s="96">
        <v>0</v>
      </c>
      <c r="U1494" s="79">
        <v>0</v>
      </c>
      <c r="V1494" s="96">
        <v>0</v>
      </c>
      <c r="W1494" s="80">
        <v>0</v>
      </c>
    </row>
    <row r="1495" spans="2:23" ht="60">
      <c r="B1495" s="78">
        <v>2393</v>
      </c>
      <c r="C1495" s="89" t="s">
        <v>0</v>
      </c>
      <c r="D1495" s="8" t="str">
        <f t="shared" si="88"/>
        <v>2393Vigilancia de la salud ambiental</v>
      </c>
      <c r="E1495" s="8" t="s">
        <v>1</v>
      </c>
      <c r="F1495" s="78" t="s">
        <v>293</v>
      </c>
      <c r="G1495" s="78" t="s">
        <v>421</v>
      </c>
      <c r="H1495" s="78" t="s">
        <v>247</v>
      </c>
      <c r="I1495" s="8" t="s">
        <v>248</v>
      </c>
      <c r="J1495" s="8" t="s">
        <v>248</v>
      </c>
      <c r="K1495" s="78" t="s">
        <v>40</v>
      </c>
      <c r="L1495" s="78" t="s">
        <v>244</v>
      </c>
      <c r="M1495" s="8" t="str">
        <f t="shared" si="87"/>
        <v>2393Vigilancia de la salud ambientalSAN CRISTOBALD. MARZO 2025</v>
      </c>
      <c r="N1495" s="125">
        <f t="shared" si="85"/>
        <v>0</v>
      </c>
      <c r="O1495" s="125">
        <f t="shared" si="86"/>
        <v>90168</v>
      </c>
      <c r="P1495" s="125">
        <v>0</v>
      </c>
      <c r="Q1495" s="79">
        <v>16</v>
      </c>
      <c r="R1495" s="96">
        <v>0</v>
      </c>
      <c r="S1495" s="80">
        <v>1442688</v>
      </c>
      <c r="T1495" s="96">
        <v>0</v>
      </c>
      <c r="U1495" s="79">
        <v>16</v>
      </c>
      <c r="V1495" s="96">
        <v>0</v>
      </c>
      <c r="W1495" s="80">
        <v>1442688</v>
      </c>
    </row>
    <row r="1496" spans="2:23" ht="60">
      <c r="B1496" s="78">
        <v>2393</v>
      </c>
      <c r="C1496" s="89" t="s">
        <v>0</v>
      </c>
      <c r="D1496" s="8" t="str">
        <f t="shared" si="88"/>
        <v>2393Vigilancia de la salud ambiental</v>
      </c>
      <c r="E1496" s="8" t="s">
        <v>1</v>
      </c>
      <c r="F1496" s="78" t="s">
        <v>293</v>
      </c>
      <c r="G1496" s="78" t="s">
        <v>421</v>
      </c>
      <c r="H1496" s="78" t="s">
        <v>247</v>
      </c>
      <c r="I1496" s="8" t="s">
        <v>248</v>
      </c>
      <c r="J1496" s="8" t="s">
        <v>248</v>
      </c>
      <c r="K1496" s="78" t="s">
        <v>39</v>
      </c>
      <c r="L1496" s="78" t="s">
        <v>244</v>
      </c>
      <c r="M1496" s="8" t="str">
        <f t="shared" si="87"/>
        <v>2393Vigilancia de la salud ambientalMARTIRESD. MARZO 2025</v>
      </c>
      <c r="N1496" s="125">
        <f t="shared" si="85"/>
        <v>0</v>
      </c>
      <c r="O1496" s="125">
        <f t="shared" si="86"/>
        <v>90168</v>
      </c>
      <c r="P1496" s="125">
        <v>0</v>
      </c>
      <c r="Q1496" s="79">
        <v>1</v>
      </c>
      <c r="R1496" s="96">
        <v>0</v>
      </c>
      <c r="S1496" s="80">
        <v>90168</v>
      </c>
      <c r="T1496" s="96">
        <v>0</v>
      </c>
      <c r="U1496" s="79">
        <v>1</v>
      </c>
      <c r="V1496" s="96">
        <v>0</v>
      </c>
      <c r="W1496" s="80">
        <v>90168</v>
      </c>
    </row>
    <row r="1497" spans="2:23" ht="72">
      <c r="B1497" s="78">
        <v>2393</v>
      </c>
      <c r="C1497" s="89" t="s">
        <v>0</v>
      </c>
      <c r="D1497" s="8" t="str">
        <f t="shared" si="88"/>
        <v>2393Vigilancia de la salud ambiental</v>
      </c>
      <c r="E1497" s="8" t="s">
        <v>1</v>
      </c>
      <c r="F1497" s="78" t="s">
        <v>293</v>
      </c>
      <c r="G1497" s="78" t="s">
        <v>421</v>
      </c>
      <c r="H1497" s="78" t="s">
        <v>247</v>
      </c>
      <c r="I1497" s="8" t="s">
        <v>248</v>
      </c>
      <c r="J1497" s="8" t="s">
        <v>248</v>
      </c>
      <c r="K1497" s="78" t="s">
        <v>42</v>
      </c>
      <c r="L1497" s="78" t="s">
        <v>244</v>
      </c>
      <c r="M1497" s="8" t="str">
        <f t="shared" si="87"/>
        <v>2393Vigilancia de la salud ambientalANTONIO NARIÑOD. MARZO 2025</v>
      </c>
      <c r="N1497" s="125">
        <f t="shared" si="85"/>
        <v>0</v>
      </c>
      <c r="O1497" s="125">
        <f t="shared" si="86"/>
        <v>90168</v>
      </c>
      <c r="P1497" s="125">
        <v>0</v>
      </c>
      <c r="Q1497" s="79">
        <v>4</v>
      </c>
      <c r="R1497" s="96">
        <v>0</v>
      </c>
      <c r="S1497" s="80">
        <v>360672</v>
      </c>
      <c r="T1497" s="96">
        <v>0</v>
      </c>
      <c r="U1497" s="79">
        <v>4</v>
      </c>
      <c r="V1497" s="96">
        <v>0</v>
      </c>
      <c r="W1497" s="80">
        <v>360672</v>
      </c>
    </row>
    <row r="1498" spans="2:23" ht="60">
      <c r="B1498" s="78">
        <v>2393</v>
      </c>
      <c r="C1498" s="89" t="s">
        <v>0</v>
      </c>
      <c r="D1498" s="8" t="str">
        <f t="shared" si="88"/>
        <v>2393Vigilancia de la salud ambiental</v>
      </c>
      <c r="E1498" s="8" t="s">
        <v>1</v>
      </c>
      <c r="F1498" s="78" t="s">
        <v>293</v>
      </c>
      <c r="G1498" s="78" t="s">
        <v>421</v>
      </c>
      <c r="H1498" s="78" t="s">
        <v>247</v>
      </c>
      <c r="I1498" s="8" t="s">
        <v>248</v>
      </c>
      <c r="J1498" s="8" t="s">
        <v>248</v>
      </c>
      <c r="K1498" s="78" t="s">
        <v>30</v>
      </c>
      <c r="L1498" s="78" t="s">
        <v>244</v>
      </c>
      <c r="M1498" s="8" t="str">
        <f t="shared" si="87"/>
        <v>2393Vigilancia de la salud ambientalCANDELARIAD. MARZO 2025</v>
      </c>
      <c r="N1498" s="125">
        <f t="shared" ref="N1498:N1546" si="89">IFERROR(R1498/P1498,0)</f>
        <v>0</v>
      </c>
      <c r="O1498" s="125">
        <f t="shared" ref="O1498:O1546" si="90">IFERROR(S1498/Q1498,0)</f>
        <v>0</v>
      </c>
      <c r="P1498" s="125">
        <v>0</v>
      </c>
      <c r="Q1498" s="79">
        <v>0</v>
      </c>
      <c r="R1498" s="96">
        <v>0</v>
      </c>
      <c r="S1498" s="80">
        <v>0</v>
      </c>
      <c r="T1498" s="96">
        <v>0</v>
      </c>
      <c r="U1498" s="79">
        <v>0</v>
      </c>
      <c r="V1498" s="96">
        <v>0</v>
      </c>
      <c r="W1498" s="80">
        <v>0</v>
      </c>
    </row>
    <row r="1499" spans="2:23" ht="72">
      <c r="B1499" s="78">
        <v>2393</v>
      </c>
      <c r="C1499" s="89" t="s">
        <v>0</v>
      </c>
      <c r="D1499" s="8" t="str">
        <f t="shared" si="88"/>
        <v>2393Vigilancia de la salud ambiental</v>
      </c>
      <c r="E1499" s="8" t="s">
        <v>1</v>
      </c>
      <c r="F1499" s="78" t="s">
        <v>293</v>
      </c>
      <c r="G1499" s="78" t="s">
        <v>421</v>
      </c>
      <c r="H1499" s="78" t="s">
        <v>247</v>
      </c>
      <c r="I1499" s="8" t="s">
        <v>248</v>
      </c>
      <c r="J1499" s="8" t="s">
        <v>248</v>
      </c>
      <c r="K1499" s="78" t="s">
        <v>41</v>
      </c>
      <c r="L1499" s="78" t="s">
        <v>244</v>
      </c>
      <c r="M1499" s="8" t="str">
        <f t="shared" si="87"/>
        <v>2393Vigilancia de la salud ambientalRAFAEL URIBE URIBED. MARZO 2025</v>
      </c>
      <c r="N1499" s="125">
        <f t="shared" si="89"/>
        <v>0</v>
      </c>
      <c r="O1499" s="125">
        <f t="shared" si="90"/>
        <v>90168</v>
      </c>
      <c r="P1499" s="125">
        <v>0</v>
      </c>
      <c r="Q1499" s="79">
        <v>10</v>
      </c>
      <c r="R1499" s="96">
        <v>0</v>
      </c>
      <c r="S1499" s="80">
        <v>901680</v>
      </c>
      <c r="T1499" s="96">
        <v>0</v>
      </c>
      <c r="U1499" s="79">
        <v>10</v>
      </c>
      <c r="V1499" s="96">
        <v>0</v>
      </c>
      <c r="W1499" s="80">
        <v>901680</v>
      </c>
    </row>
    <row r="1500" spans="2:23" ht="60">
      <c r="B1500" s="78">
        <v>2395</v>
      </c>
      <c r="C1500" s="89" t="s">
        <v>0</v>
      </c>
      <c r="D1500" s="8" t="str">
        <f t="shared" si="88"/>
        <v>2395Vigilancia de la salud ambiental</v>
      </c>
      <c r="E1500" s="8" t="s">
        <v>1</v>
      </c>
      <c r="F1500" s="78" t="s">
        <v>293</v>
      </c>
      <c r="G1500" s="78" t="s">
        <v>422</v>
      </c>
      <c r="H1500" s="78" t="s">
        <v>310</v>
      </c>
      <c r="I1500" s="8" t="s">
        <v>248</v>
      </c>
      <c r="J1500" s="8" t="s">
        <v>248</v>
      </c>
      <c r="K1500" s="78" t="s">
        <v>30</v>
      </c>
      <c r="L1500" s="78" t="s">
        <v>244</v>
      </c>
      <c r="M1500" s="8" t="str">
        <f t="shared" si="87"/>
        <v>2395Vigilancia de la salud ambientalCANDELARIAD. MARZO 2025</v>
      </c>
      <c r="N1500" s="125">
        <f t="shared" si="89"/>
        <v>0</v>
      </c>
      <c r="O1500" s="125">
        <f t="shared" si="90"/>
        <v>180339</v>
      </c>
      <c r="P1500" s="125">
        <v>0</v>
      </c>
      <c r="Q1500" s="79">
        <v>125</v>
      </c>
      <c r="R1500" s="96">
        <v>0</v>
      </c>
      <c r="S1500" s="80">
        <v>22542375</v>
      </c>
      <c r="T1500" s="96">
        <v>0</v>
      </c>
      <c r="U1500" s="79">
        <v>125</v>
      </c>
      <c r="V1500" s="96">
        <v>0</v>
      </c>
      <c r="W1500" s="80">
        <v>22542375</v>
      </c>
    </row>
    <row r="1501" spans="2:23" ht="72">
      <c r="B1501" s="78">
        <v>2396</v>
      </c>
      <c r="C1501" s="89" t="s">
        <v>0</v>
      </c>
      <c r="D1501" s="8" t="str">
        <f t="shared" si="88"/>
        <v>2396Vigilancia de la salud ambiental</v>
      </c>
      <c r="E1501" s="8" t="s">
        <v>1</v>
      </c>
      <c r="F1501" s="78" t="s">
        <v>293</v>
      </c>
      <c r="G1501" s="78" t="s">
        <v>423</v>
      </c>
      <c r="H1501" s="78" t="s">
        <v>317</v>
      </c>
      <c r="I1501" s="8" t="s">
        <v>248</v>
      </c>
      <c r="J1501" s="8" t="s">
        <v>248</v>
      </c>
      <c r="K1501" s="78" t="s">
        <v>42</v>
      </c>
      <c r="L1501" s="78" t="s">
        <v>244</v>
      </c>
      <c r="M1501" s="8" t="str">
        <f t="shared" si="87"/>
        <v>2396Vigilancia de la salud ambientalANTONIO NARIÑOD. MARZO 2025</v>
      </c>
      <c r="N1501" s="125">
        <f t="shared" si="89"/>
        <v>0</v>
      </c>
      <c r="O1501" s="125">
        <f t="shared" si="90"/>
        <v>6870837</v>
      </c>
      <c r="P1501" s="125">
        <v>0</v>
      </c>
      <c r="Q1501" s="79">
        <v>1</v>
      </c>
      <c r="R1501" s="96">
        <v>0</v>
      </c>
      <c r="S1501" s="80">
        <v>6870837</v>
      </c>
      <c r="T1501" s="96">
        <v>0</v>
      </c>
      <c r="U1501" s="79">
        <v>1</v>
      </c>
      <c r="V1501" s="96">
        <v>0</v>
      </c>
      <c r="W1501" s="80">
        <v>6870837</v>
      </c>
    </row>
    <row r="1502" spans="2:23" ht="72">
      <c r="B1502" s="78">
        <v>2016</v>
      </c>
      <c r="C1502" s="89" t="s">
        <v>0</v>
      </c>
      <c r="D1502" s="8" t="str">
        <f t="shared" si="88"/>
        <v>2016Vigilancia de la salud ambiental</v>
      </c>
      <c r="E1502" s="8" t="s">
        <v>1</v>
      </c>
      <c r="F1502" s="78" t="s">
        <v>277</v>
      </c>
      <c r="G1502" s="78" t="s">
        <v>382</v>
      </c>
      <c r="H1502" s="78" t="s">
        <v>247</v>
      </c>
      <c r="I1502" s="8" t="s">
        <v>248</v>
      </c>
      <c r="J1502" s="8" t="s">
        <v>248</v>
      </c>
      <c r="K1502" s="78" t="s">
        <v>42</v>
      </c>
      <c r="L1502" s="78" t="s">
        <v>244</v>
      </c>
      <c r="M1502" s="8" t="str">
        <f t="shared" si="87"/>
        <v>2016Vigilancia de la salud ambientalANTONIO NARIÑOD. MARZO 2025</v>
      </c>
      <c r="N1502" s="125">
        <f t="shared" si="89"/>
        <v>0</v>
      </c>
      <c r="O1502" s="125">
        <f t="shared" si="90"/>
        <v>30056</v>
      </c>
      <c r="P1502" s="125">
        <v>0</v>
      </c>
      <c r="Q1502" s="79">
        <v>3</v>
      </c>
      <c r="R1502" s="96">
        <v>0</v>
      </c>
      <c r="S1502" s="80">
        <v>90168</v>
      </c>
      <c r="T1502" s="96">
        <v>0</v>
      </c>
      <c r="U1502" s="79">
        <v>3</v>
      </c>
      <c r="V1502" s="96">
        <v>0</v>
      </c>
      <c r="W1502" s="80">
        <v>90168</v>
      </c>
    </row>
    <row r="1503" spans="2:23" ht="60">
      <c r="B1503" s="78">
        <v>2016</v>
      </c>
      <c r="C1503" s="89" t="s">
        <v>0</v>
      </c>
      <c r="D1503" s="8" t="str">
        <f t="shared" si="88"/>
        <v>2016Vigilancia de la salud ambiental</v>
      </c>
      <c r="E1503" s="8" t="s">
        <v>1</v>
      </c>
      <c r="F1503" s="78" t="s">
        <v>277</v>
      </c>
      <c r="G1503" s="78" t="s">
        <v>382</v>
      </c>
      <c r="H1503" s="78" t="s">
        <v>247</v>
      </c>
      <c r="I1503" s="8" t="s">
        <v>248</v>
      </c>
      <c r="J1503" s="8" t="s">
        <v>248</v>
      </c>
      <c r="K1503" s="78" t="s">
        <v>30</v>
      </c>
      <c r="L1503" s="78" t="s">
        <v>244</v>
      </c>
      <c r="M1503" s="8" t="str">
        <f t="shared" si="87"/>
        <v>2016Vigilancia de la salud ambientalCANDELARIAD. MARZO 2025</v>
      </c>
      <c r="N1503" s="125">
        <f t="shared" si="89"/>
        <v>0</v>
      </c>
      <c r="O1503" s="125">
        <f t="shared" si="90"/>
        <v>30056</v>
      </c>
      <c r="P1503" s="125">
        <v>0</v>
      </c>
      <c r="Q1503" s="79">
        <v>3</v>
      </c>
      <c r="R1503" s="96">
        <v>0</v>
      </c>
      <c r="S1503" s="80">
        <v>90168</v>
      </c>
      <c r="T1503" s="96">
        <v>0</v>
      </c>
      <c r="U1503" s="79">
        <v>3</v>
      </c>
      <c r="V1503" s="96">
        <v>0</v>
      </c>
      <c r="W1503" s="80">
        <v>90168</v>
      </c>
    </row>
    <row r="1504" spans="2:23" ht="72">
      <c r="B1504" s="78">
        <v>2016</v>
      </c>
      <c r="C1504" s="89" t="s">
        <v>0</v>
      </c>
      <c r="D1504" s="8" t="str">
        <f t="shared" si="88"/>
        <v>2016Vigilancia de la salud ambiental</v>
      </c>
      <c r="E1504" s="8" t="s">
        <v>1</v>
      </c>
      <c r="F1504" s="78" t="s">
        <v>277</v>
      </c>
      <c r="G1504" s="78" t="s">
        <v>382</v>
      </c>
      <c r="H1504" s="78" t="s">
        <v>247</v>
      </c>
      <c r="I1504" s="8" t="s">
        <v>248</v>
      </c>
      <c r="J1504" s="8" t="s">
        <v>248</v>
      </c>
      <c r="K1504" s="78" t="s">
        <v>41</v>
      </c>
      <c r="L1504" s="78" t="s">
        <v>244</v>
      </c>
      <c r="M1504" s="8" t="str">
        <f t="shared" si="87"/>
        <v>2016Vigilancia de la salud ambientalRAFAEL URIBE URIBED. MARZO 2025</v>
      </c>
      <c r="N1504" s="125">
        <f t="shared" si="89"/>
        <v>0</v>
      </c>
      <c r="O1504" s="125">
        <f t="shared" si="90"/>
        <v>30056</v>
      </c>
      <c r="P1504" s="125">
        <v>0</v>
      </c>
      <c r="Q1504" s="79">
        <v>3</v>
      </c>
      <c r="R1504" s="96">
        <v>0</v>
      </c>
      <c r="S1504" s="80">
        <v>90168</v>
      </c>
      <c r="T1504" s="96">
        <v>0</v>
      </c>
      <c r="U1504" s="79">
        <v>3</v>
      </c>
      <c r="V1504" s="96">
        <v>0</v>
      </c>
      <c r="W1504" s="80">
        <v>90168</v>
      </c>
    </row>
    <row r="1505" spans="2:23" ht="68.45">
      <c r="B1505" s="78">
        <v>1248</v>
      </c>
      <c r="C1505" s="89" t="s">
        <v>0</v>
      </c>
      <c r="D1505" s="8" t="str">
        <f t="shared" si="88"/>
        <v>1248Vigilancia de la salud ambiental</v>
      </c>
      <c r="E1505" s="8" t="s">
        <v>1</v>
      </c>
      <c r="F1505" s="78" t="s">
        <v>277</v>
      </c>
      <c r="G1505" s="78" t="s">
        <v>332</v>
      </c>
      <c r="H1505" s="78" t="s">
        <v>247</v>
      </c>
      <c r="I1505" s="8" t="s">
        <v>248</v>
      </c>
      <c r="J1505" s="8" t="s">
        <v>248</v>
      </c>
      <c r="K1505" s="78" t="s">
        <v>39</v>
      </c>
      <c r="L1505" s="78" t="s">
        <v>244</v>
      </c>
      <c r="M1505" s="8" t="str">
        <f t="shared" si="87"/>
        <v>1248Vigilancia de la salud ambientalMARTIRESD. MARZO 2025</v>
      </c>
      <c r="N1505" s="125">
        <f t="shared" si="89"/>
        <v>0</v>
      </c>
      <c r="O1505" s="125">
        <f t="shared" si="90"/>
        <v>90168</v>
      </c>
      <c r="P1505" s="125">
        <v>0</v>
      </c>
      <c r="Q1505" s="79">
        <v>3</v>
      </c>
      <c r="R1505" s="96">
        <v>0</v>
      </c>
      <c r="S1505" s="80">
        <v>270504</v>
      </c>
      <c r="T1505" s="96">
        <v>0</v>
      </c>
      <c r="U1505" s="79">
        <v>3</v>
      </c>
      <c r="V1505" s="96">
        <v>0</v>
      </c>
      <c r="W1505" s="80">
        <v>270504</v>
      </c>
    </row>
    <row r="1506" spans="2:23" ht="72">
      <c r="B1506" s="78">
        <v>1248</v>
      </c>
      <c r="C1506" s="89" t="s">
        <v>0</v>
      </c>
      <c r="D1506" s="8" t="str">
        <f t="shared" si="88"/>
        <v>1248Vigilancia de la salud ambiental</v>
      </c>
      <c r="E1506" s="8" t="s">
        <v>1</v>
      </c>
      <c r="F1506" s="78" t="s">
        <v>277</v>
      </c>
      <c r="G1506" s="78" t="s">
        <v>332</v>
      </c>
      <c r="H1506" s="78" t="s">
        <v>247</v>
      </c>
      <c r="I1506" s="8" t="s">
        <v>248</v>
      </c>
      <c r="J1506" s="8" t="s">
        <v>248</v>
      </c>
      <c r="K1506" s="78" t="s">
        <v>42</v>
      </c>
      <c r="L1506" s="78" t="s">
        <v>244</v>
      </c>
      <c r="M1506" s="8" t="str">
        <f t="shared" si="87"/>
        <v>1248Vigilancia de la salud ambientalANTONIO NARIÑOD. MARZO 2025</v>
      </c>
      <c r="N1506" s="125">
        <f t="shared" si="89"/>
        <v>0</v>
      </c>
      <c r="O1506" s="125">
        <f t="shared" si="90"/>
        <v>90168</v>
      </c>
      <c r="P1506" s="125">
        <v>0</v>
      </c>
      <c r="Q1506" s="79">
        <v>14</v>
      </c>
      <c r="R1506" s="96">
        <v>0</v>
      </c>
      <c r="S1506" s="80">
        <v>1262352</v>
      </c>
      <c r="T1506" s="96">
        <v>0</v>
      </c>
      <c r="U1506" s="79">
        <v>14</v>
      </c>
      <c r="V1506" s="96">
        <v>0</v>
      </c>
      <c r="W1506" s="80">
        <v>1262352</v>
      </c>
    </row>
    <row r="1507" spans="2:23" ht="72">
      <c r="B1507" s="78">
        <v>1248</v>
      </c>
      <c r="C1507" s="89" t="s">
        <v>0</v>
      </c>
      <c r="D1507" s="8" t="str">
        <f t="shared" si="88"/>
        <v>1248Vigilancia de la salud ambiental</v>
      </c>
      <c r="E1507" s="8" t="s">
        <v>1</v>
      </c>
      <c r="F1507" s="78" t="s">
        <v>277</v>
      </c>
      <c r="G1507" s="78" t="s">
        <v>332</v>
      </c>
      <c r="H1507" s="78" t="s">
        <v>247</v>
      </c>
      <c r="I1507" s="8" t="s">
        <v>248</v>
      </c>
      <c r="J1507" s="8" t="s">
        <v>248</v>
      </c>
      <c r="K1507" s="78" t="s">
        <v>41</v>
      </c>
      <c r="L1507" s="78" t="s">
        <v>244</v>
      </c>
      <c r="M1507" s="8" t="str">
        <f t="shared" si="87"/>
        <v>1248Vigilancia de la salud ambientalRAFAEL URIBE URIBED. MARZO 2025</v>
      </c>
      <c r="N1507" s="125">
        <f t="shared" si="89"/>
        <v>0</v>
      </c>
      <c r="O1507" s="125">
        <f t="shared" si="90"/>
        <v>90168</v>
      </c>
      <c r="P1507" s="125">
        <v>0</v>
      </c>
      <c r="Q1507" s="79">
        <v>3</v>
      </c>
      <c r="R1507" s="96">
        <v>0</v>
      </c>
      <c r="S1507" s="80">
        <v>270504</v>
      </c>
      <c r="T1507" s="96">
        <v>0</v>
      </c>
      <c r="U1507" s="79">
        <v>2</v>
      </c>
      <c r="V1507" s="96">
        <v>0</v>
      </c>
      <c r="W1507" s="80">
        <v>180336</v>
      </c>
    </row>
    <row r="1508" spans="2:23" ht="91.15">
      <c r="B1508" s="78">
        <v>2400</v>
      </c>
      <c r="C1508" s="89" t="s">
        <v>0</v>
      </c>
      <c r="D1508" s="8" t="str">
        <f t="shared" si="88"/>
        <v>2400Vigilancia de la salud ambiental</v>
      </c>
      <c r="E1508" s="8" t="s">
        <v>1</v>
      </c>
      <c r="F1508" s="78" t="s">
        <v>303</v>
      </c>
      <c r="G1508" s="78" t="s">
        <v>425</v>
      </c>
      <c r="H1508" s="78" t="s">
        <v>305</v>
      </c>
      <c r="I1508" s="8" t="s">
        <v>248</v>
      </c>
      <c r="J1508" s="8" t="s">
        <v>248</v>
      </c>
      <c r="K1508" s="78" t="s">
        <v>38</v>
      </c>
      <c r="L1508" s="78" t="s">
        <v>244</v>
      </c>
      <c r="M1508" s="8" t="str">
        <f t="shared" si="87"/>
        <v>2400Vigilancia de la salud ambientalSANTA FED. MARZO 2025</v>
      </c>
      <c r="N1508" s="125">
        <f t="shared" si="89"/>
        <v>0</v>
      </c>
      <c r="O1508" s="125">
        <f t="shared" si="90"/>
        <v>0</v>
      </c>
      <c r="P1508" s="125">
        <v>0</v>
      </c>
      <c r="Q1508" s="79">
        <v>0</v>
      </c>
      <c r="R1508" s="96">
        <v>0</v>
      </c>
      <c r="S1508" s="80">
        <v>0</v>
      </c>
      <c r="T1508" s="96">
        <v>0</v>
      </c>
      <c r="U1508" s="79">
        <v>0</v>
      </c>
      <c r="V1508" s="96">
        <v>0</v>
      </c>
      <c r="W1508" s="80">
        <v>0</v>
      </c>
    </row>
    <row r="1509" spans="2:23" ht="91.15">
      <c r="B1509" s="78">
        <v>2400</v>
      </c>
      <c r="C1509" s="89" t="s">
        <v>0</v>
      </c>
      <c r="D1509" s="8" t="str">
        <f t="shared" si="88"/>
        <v>2400Vigilancia de la salud ambiental</v>
      </c>
      <c r="E1509" s="8" t="s">
        <v>1</v>
      </c>
      <c r="F1509" s="78" t="s">
        <v>303</v>
      </c>
      <c r="G1509" s="78" t="s">
        <v>425</v>
      </c>
      <c r="H1509" s="78" t="s">
        <v>305</v>
      </c>
      <c r="I1509" s="8" t="s">
        <v>248</v>
      </c>
      <c r="J1509" s="8" t="s">
        <v>248</v>
      </c>
      <c r="K1509" s="78" t="s">
        <v>40</v>
      </c>
      <c r="L1509" s="78" t="s">
        <v>244</v>
      </c>
      <c r="M1509" s="8" t="str">
        <f t="shared" si="87"/>
        <v>2400Vigilancia de la salud ambientalSAN CRISTOBALD. MARZO 2025</v>
      </c>
      <c r="N1509" s="125">
        <f t="shared" si="89"/>
        <v>0</v>
      </c>
      <c r="O1509" s="125">
        <f t="shared" si="90"/>
        <v>0</v>
      </c>
      <c r="P1509" s="125">
        <v>0</v>
      </c>
      <c r="Q1509" s="79">
        <v>0</v>
      </c>
      <c r="R1509" s="96">
        <v>0</v>
      </c>
      <c r="S1509" s="80">
        <v>0</v>
      </c>
      <c r="T1509" s="96">
        <v>0</v>
      </c>
      <c r="U1509" s="79">
        <v>0</v>
      </c>
      <c r="V1509" s="96">
        <v>0</v>
      </c>
      <c r="W1509" s="80">
        <v>0</v>
      </c>
    </row>
    <row r="1510" spans="2:23" ht="91.15">
      <c r="B1510" s="78">
        <v>2400</v>
      </c>
      <c r="C1510" s="89" t="s">
        <v>0</v>
      </c>
      <c r="D1510" s="8" t="str">
        <f t="shared" si="88"/>
        <v>2400Vigilancia de la salud ambiental</v>
      </c>
      <c r="E1510" s="8" t="s">
        <v>1</v>
      </c>
      <c r="F1510" s="78" t="s">
        <v>303</v>
      </c>
      <c r="G1510" s="78" t="s">
        <v>425</v>
      </c>
      <c r="H1510" s="78" t="s">
        <v>305</v>
      </c>
      <c r="I1510" s="8" t="s">
        <v>248</v>
      </c>
      <c r="J1510" s="8" t="s">
        <v>248</v>
      </c>
      <c r="K1510" s="78" t="s">
        <v>39</v>
      </c>
      <c r="L1510" s="78" t="s">
        <v>244</v>
      </c>
      <c r="M1510" s="8" t="str">
        <f t="shared" si="87"/>
        <v>2400Vigilancia de la salud ambientalMARTIRESD. MARZO 2025</v>
      </c>
      <c r="N1510" s="125">
        <f t="shared" si="89"/>
        <v>0</v>
      </c>
      <c r="O1510" s="125">
        <f t="shared" si="90"/>
        <v>0</v>
      </c>
      <c r="P1510" s="125">
        <v>0</v>
      </c>
      <c r="Q1510" s="79">
        <v>0</v>
      </c>
      <c r="R1510" s="96">
        <v>0</v>
      </c>
      <c r="S1510" s="80">
        <v>0</v>
      </c>
      <c r="T1510" s="96">
        <v>0</v>
      </c>
      <c r="U1510" s="79">
        <v>0</v>
      </c>
      <c r="V1510" s="96">
        <v>0</v>
      </c>
      <c r="W1510" s="80">
        <v>0</v>
      </c>
    </row>
    <row r="1511" spans="2:23" ht="91.15">
      <c r="B1511" s="78">
        <v>2400</v>
      </c>
      <c r="C1511" s="89" t="s">
        <v>0</v>
      </c>
      <c r="D1511" s="8" t="str">
        <f t="shared" si="88"/>
        <v>2400Vigilancia de la salud ambiental</v>
      </c>
      <c r="E1511" s="8" t="s">
        <v>1</v>
      </c>
      <c r="F1511" s="78" t="s">
        <v>303</v>
      </c>
      <c r="G1511" s="78" t="s">
        <v>425</v>
      </c>
      <c r="H1511" s="78" t="s">
        <v>305</v>
      </c>
      <c r="I1511" s="8" t="s">
        <v>248</v>
      </c>
      <c r="J1511" s="8" t="s">
        <v>248</v>
      </c>
      <c r="K1511" s="78" t="s">
        <v>42</v>
      </c>
      <c r="L1511" s="78" t="s">
        <v>244</v>
      </c>
      <c r="M1511" s="8" t="str">
        <f t="shared" si="87"/>
        <v>2400Vigilancia de la salud ambientalANTONIO NARIÑOD. MARZO 2025</v>
      </c>
      <c r="N1511" s="125">
        <f t="shared" si="89"/>
        <v>0</v>
      </c>
      <c r="O1511" s="125">
        <f t="shared" si="90"/>
        <v>0</v>
      </c>
      <c r="P1511" s="125">
        <v>0</v>
      </c>
      <c r="Q1511" s="79">
        <v>0</v>
      </c>
      <c r="R1511" s="96">
        <v>0</v>
      </c>
      <c r="S1511" s="80">
        <v>0</v>
      </c>
      <c r="T1511" s="96">
        <v>0</v>
      </c>
      <c r="U1511" s="79">
        <v>0</v>
      </c>
      <c r="V1511" s="96">
        <v>0</v>
      </c>
      <c r="W1511" s="80">
        <v>0</v>
      </c>
    </row>
    <row r="1512" spans="2:23" ht="91.15">
      <c r="B1512" s="78">
        <v>2400</v>
      </c>
      <c r="C1512" s="89" t="s">
        <v>0</v>
      </c>
      <c r="D1512" s="8" t="str">
        <f t="shared" si="88"/>
        <v>2400Vigilancia de la salud ambiental</v>
      </c>
      <c r="E1512" s="8" t="s">
        <v>1</v>
      </c>
      <c r="F1512" s="78" t="s">
        <v>303</v>
      </c>
      <c r="G1512" s="78" t="s">
        <v>425</v>
      </c>
      <c r="H1512" s="78" t="s">
        <v>305</v>
      </c>
      <c r="I1512" s="8" t="s">
        <v>248</v>
      </c>
      <c r="J1512" s="8" t="s">
        <v>248</v>
      </c>
      <c r="K1512" s="78" t="s">
        <v>30</v>
      </c>
      <c r="L1512" s="78" t="s">
        <v>244</v>
      </c>
      <c r="M1512" s="8" t="str">
        <f t="shared" si="87"/>
        <v>2400Vigilancia de la salud ambientalCANDELARIAD. MARZO 2025</v>
      </c>
      <c r="N1512" s="125">
        <f t="shared" si="89"/>
        <v>0</v>
      </c>
      <c r="O1512" s="125">
        <f t="shared" si="90"/>
        <v>0</v>
      </c>
      <c r="P1512" s="125">
        <v>0</v>
      </c>
      <c r="Q1512" s="79">
        <v>0</v>
      </c>
      <c r="R1512" s="96">
        <v>0</v>
      </c>
      <c r="S1512" s="80">
        <v>0</v>
      </c>
      <c r="T1512" s="96">
        <v>0</v>
      </c>
      <c r="U1512" s="79">
        <v>0</v>
      </c>
      <c r="V1512" s="96">
        <v>0</v>
      </c>
      <c r="W1512" s="80">
        <v>0</v>
      </c>
    </row>
    <row r="1513" spans="2:23" ht="91.15">
      <c r="B1513" s="78">
        <v>2400</v>
      </c>
      <c r="C1513" s="89" t="s">
        <v>0</v>
      </c>
      <c r="D1513" s="8" t="str">
        <f t="shared" si="88"/>
        <v>2400Vigilancia de la salud ambiental</v>
      </c>
      <c r="E1513" s="8" t="s">
        <v>1</v>
      </c>
      <c r="F1513" s="78" t="s">
        <v>303</v>
      </c>
      <c r="G1513" s="78" t="s">
        <v>425</v>
      </c>
      <c r="H1513" s="78" t="s">
        <v>305</v>
      </c>
      <c r="I1513" s="8" t="s">
        <v>248</v>
      </c>
      <c r="J1513" s="8" t="s">
        <v>248</v>
      </c>
      <c r="K1513" s="78" t="s">
        <v>41</v>
      </c>
      <c r="L1513" s="78" t="s">
        <v>244</v>
      </c>
      <c r="M1513" s="8" t="str">
        <f t="shared" si="87"/>
        <v>2400Vigilancia de la salud ambientalRAFAEL URIBE URIBED. MARZO 2025</v>
      </c>
      <c r="N1513" s="125">
        <f t="shared" si="89"/>
        <v>0</v>
      </c>
      <c r="O1513" s="125">
        <f t="shared" si="90"/>
        <v>0</v>
      </c>
      <c r="P1513" s="125">
        <v>0</v>
      </c>
      <c r="Q1513" s="79">
        <v>0</v>
      </c>
      <c r="R1513" s="96">
        <v>0</v>
      </c>
      <c r="S1513" s="80">
        <v>0</v>
      </c>
      <c r="T1513" s="96">
        <v>0</v>
      </c>
      <c r="U1513" s="79">
        <v>0</v>
      </c>
      <c r="V1513" s="96">
        <v>0</v>
      </c>
      <c r="W1513" s="80">
        <v>0</v>
      </c>
    </row>
    <row r="1514" spans="2:23" ht="114">
      <c r="B1514" s="78">
        <v>2401</v>
      </c>
      <c r="C1514" s="89" t="s">
        <v>0</v>
      </c>
      <c r="D1514" s="8" t="str">
        <f t="shared" si="88"/>
        <v>2401Vigilancia de la salud ambiental</v>
      </c>
      <c r="E1514" s="8" t="s">
        <v>1</v>
      </c>
      <c r="F1514" s="78" t="s">
        <v>303</v>
      </c>
      <c r="G1514" s="78" t="s">
        <v>426</v>
      </c>
      <c r="H1514" s="78" t="s">
        <v>305</v>
      </c>
      <c r="I1514" s="8" t="s">
        <v>248</v>
      </c>
      <c r="J1514" s="8" t="s">
        <v>248</v>
      </c>
      <c r="K1514" s="78" t="s">
        <v>38</v>
      </c>
      <c r="L1514" s="78" t="s">
        <v>244</v>
      </c>
      <c r="M1514" s="8" t="str">
        <f t="shared" si="87"/>
        <v>2401Vigilancia de la salud ambientalSANTA FED. MARZO 2025</v>
      </c>
      <c r="N1514" s="125">
        <f t="shared" si="89"/>
        <v>0</v>
      </c>
      <c r="O1514" s="125">
        <f t="shared" si="90"/>
        <v>3615949</v>
      </c>
      <c r="P1514" s="125">
        <v>0</v>
      </c>
      <c r="Q1514" s="79">
        <v>2</v>
      </c>
      <c r="R1514" s="96">
        <v>0</v>
      </c>
      <c r="S1514" s="80">
        <v>7231898</v>
      </c>
      <c r="T1514" s="96">
        <v>0</v>
      </c>
      <c r="U1514" s="79">
        <v>2</v>
      </c>
      <c r="V1514" s="96">
        <v>0</v>
      </c>
      <c r="W1514" s="80">
        <v>7231898</v>
      </c>
    </row>
    <row r="1515" spans="2:23" ht="125.45">
      <c r="B1515" s="78">
        <v>2402</v>
      </c>
      <c r="C1515" s="89" t="s">
        <v>0</v>
      </c>
      <c r="D1515" s="8" t="str">
        <f t="shared" si="88"/>
        <v>2402Vigilancia de la salud ambiental</v>
      </c>
      <c r="E1515" s="8" t="s">
        <v>1</v>
      </c>
      <c r="F1515" s="78" t="s">
        <v>303</v>
      </c>
      <c r="G1515" s="78" t="s">
        <v>427</v>
      </c>
      <c r="H1515" s="78" t="s">
        <v>305</v>
      </c>
      <c r="I1515" s="8" t="s">
        <v>248</v>
      </c>
      <c r="J1515" s="8" t="s">
        <v>248</v>
      </c>
      <c r="K1515" s="78" t="s">
        <v>39</v>
      </c>
      <c r="L1515" s="78" t="s">
        <v>244</v>
      </c>
      <c r="M1515" s="8" t="str">
        <f t="shared" si="87"/>
        <v>2402Vigilancia de la salud ambientalMARTIRESD. MARZO 2025</v>
      </c>
      <c r="N1515" s="125">
        <f t="shared" si="89"/>
        <v>0</v>
      </c>
      <c r="O1515" s="125">
        <f t="shared" si="90"/>
        <v>1382597</v>
      </c>
      <c r="P1515" s="125">
        <v>0</v>
      </c>
      <c r="Q1515" s="79">
        <v>1</v>
      </c>
      <c r="R1515" s="96">
        <v>0</v>
      </c>
      <c r="S1515" s="80">
        <v>1382597</v>
      </c>
      <c r="T1515" s="96">
        <v>0</v>
      </c>
      <c r="U1515" s="79">
        <v>1</v>
      </c>
      <c r="V1515" s="96">
        <v>0</v>
      </c>
      <c r="W1515" s="80">
        <v>1382597</v>
      </c>
    </row>
    <row r="1516" spans="2:23" ht="125.45">
      <c r="B1516" s="78">
        <v>2402</v>
      </c>
      <c r="C1516" s="89" t="s">
        <v>0</v>
      </c>
      <c r="D1516" s="8" t="str">
        <f t="shared" si="88"/>
        <v>2402Vigilancia de la salud ambiental</v>
      </c>
      <c r="E1516" s="8" t="s">
        <v>1</v>
      </c>
      <c r="F1516" s="78" t="s">
        <v>303</v>
      </c>
      <c r="G1516" s="78" t="s">
        <v>427</v>
      </c>
      <c r="H1516" s="78" t="s">
        <v>305</v>
      </c>
      <c r="I1516" s="8" t="s">
        <v>248</v>
      </c>
      <c r="J1516" s="8" t="s">
        <v>248</v>
      </c>
      <c r="K1516" s="78" t="s">
        <v>42</v>
      </c>
      <c r="L1516" s="78" t="s">
        <v>244</v>
      </c>
      <c r="M1516" s="8" t="str">
        <f t="shared" si="87"/>
        <v>2402Vigilancia de la salud ambientalANTONIO NARIÑOD. MARZO 2025</v>
      </c>
      <c r="N1516" s="125">
        <f t="shared" si="89"/>
        <v>0</v>
      </c>
      <c r="O1516" s="125">
        <f t="shared" si="90"/>
        <v>1382597</v>
      </c>
      <c r="P1516" s="125">
        <v>0</v>
      </c>
      <c r="Q1516" s="79">
        <v>2</v>
      </c>
      <c r="R1516" s="96">
        <v>0</v>
      </c>
      <c r="S1516" s="80">
        <v>2765194</v>
      </c>
      <c r="T1516" s="96">
        <v>0</v>
      </c>
      <c r="U1516" s="79">
        <v>2</v>
      </c>
      <c r="V1516" s="96">
        <v>0</v>
      </c>
      <c r="W1516" s="80">
        <v>2765194</v>
      </c>
    </row>
    <row r="1517" spans="2:23" ht="60">
      <c r="B1517" s="78">
        <v>2399</v>
      </c>
      <c r="C1517" s="89" t="s">
        <v>0</v>
      </c>
      <c r="D1517" s="8" t="str">
        <f t="shared" si="88"/>
        <v>2399Vigilancia de la salud ambiental</v>
      </c>
      <c r="E1517" s="8" t="s">
        <v>1</v>
      </c>
      <c r="F1517" s="78" t="s">
        <v>303</v>
      </c>
      <c r="G1517" s="78" t="s">
        <v>424</v>
      </c>
      <c r="H1517" s="78" t="s">
        <v>247</v>
      </c>
      <c r="I1517" s="8" t="s">
        <v>248</v>
      </c>
      <c r="J1517" s="8" t="s">
        <v>248</v>
      </c>
      <c r="K1517" s="78" t="s">
        <v>38</v>
      </c>
      <c r="L1517" s="78" t="s">
        <v>244</v>
      </c>
      <c r="M1517" s="8" t="str">
        <f t="shared" si="87"/>
        <v>2399Vigilancia de la salud ambientalSANTA FED. MARZO 2025</v>
      </c>
      <c r="N1517" s="125">
        <f t="shared" si="89"/>
        <v>0</v>
      </c>
      <c r="O1517" s="125">
        <f t="shared" si="90"/>
        <v>29479</v>
      </c>
      <c r="P1517" s="125">
        <v>0</v>
      </c>
      <c r="Q1517" s="79">
        <v>66</v>
      </c>
      <c r="R1517" s="96">
        <v>0</v>
      </c>
      <c r="S1517" s="80">
        <v>1945614</v>
      </c>
      <c r="T1517" s="96">
        <v>0</v>
      </c>
      <c r="U1517" s="79">
        <v>66</v>
      </c>
      <c r="V1517" s="96">
        <v>0</v>
      </c>
      <c r="W1517" s="80">
        <v>1945614</v>
      </c>
    </row>
    <row r="1518" spans="2:23" ht="60">
      <c r="B1518" s="78">
        <v>2399</v>
      </c>
      <c r="C1518" s="89" t="s">
        <v>0</v>
      </c>
      <c r="D1518" s="8" t="str">
        <f t="shared" si="88"/>
        <v>2399Vigilancia de la salud ambiental</v>
      </c>
      <c r="E1518" s="8" t="s">
        <v>1</v>
      </c>
      <c r="F1518" s="78" t="s">
        <v>303</v>
      </c>
      <c r="G1518" s="78" t="s">
        <v>424</v>
      </c>
      <c r="H1518" s="78" t="s">
        <v>247</v>
      </c>
      <c r="I1518" s="8" t="s">
        <v>248</v>
      </c>
      <c r="J1518" s="8" t="s">
        <v>248</v>
      </c>
      <c r="K1518" s="78" t="s">
        <v>40</v>
      </c>
      <c r="L1518" s="78" t="s">
        <v>244</v>
      </c>
      <c r="M1518" s="8" t="str">
        <f t="shared" si="87"/>
        <v>2399Vigilancia de la salud ambientalSAN CRISTOBALD. MARZO 2025</v>
      </c>
      <c r="N1518" s="125">
        <f t="shared" si="89"/>
        <v>0</v>
      </c>
      <c r="O1518" s="125">
        <f t="shared" si="90"/>
        <v>29479</v>
      </c>
      <c r="P1518" s="125">
        <v>0</v>
      </c>
      <c r="Q1518" s="79">
        <v>82</v>
      </c>
      <c r="R1518" s="96">
        <v>0</v>
      </c>
      <c r="S1518" s="80">
        <v>2417278</v>
      </c>
      <c r="T1518" s="96">
        <v>0</v>
      </c>
      <c r="U1518" s="79">
        <v>82</v>
      </c>
      <c r="V1518" s="96">
        <v>0</v>
      </c>
      <c r="W1518" s="80">
        <v>2417278</v>
      </c>
    </row>
    <row r="1519" spans="2:23" ht="60">
      <c r="B1519" s="78">
        <v>2399</v>
      </c>
      <c r="C1519" s="89" t="s">
        <v>0</v>
      </c>
      <c r="D1519" s="8" t="str">
        <f t="shared" si="88"/>
        <v>2399Vigilancia de la salud ambiental</v>
      </c>
      <c r="E1519" s="8" t="s">
        <v>1</v>
      </c>
      <c r="F1519" s="78" t="s">
        <v>303</v>
      </c>
      <c r="G1519" s="78" t="s">
        <v>424</v>
      </c>
      <c r="H1519" s="78" t="s">
        <v>247</v>
      </c>
      <c r="I1519" s="8" t="s">
        <v>248</v>
      </c>
      <c r="J1519" s="8" t="s">
        <v>248</v>
      </c>
      <c r="K1519" s="78" t="s">
        <v>39</v>
      </c>
      <c r="L1519" s="78" t="s">
        <v>244</v>
      </c>
      <c r="M1519" s="8" t="str">
        <f t="shared" si="87"/>
        <v>2399Vigilancia de la salud ambientalMARTIRESD. MARZO 2025</v>
      </c>
      <c r="N1519" s="125">
        <f t="shared" si="89"/>
        <v>0</v>
      </c>
      <c r="O1519" s="125">
        <f t="shared" si="90"/>
        <v>29479</v>
      </c>
      <c r="P1519" s="125">
        <v>0</v>
      </c>
      <c r="Q1519" s="79">
        <v>140</v>
      </c>
      <c r="R1519" s="96">
        <v>0</v>
      </c>
      <c r="S1519" s="80">
        <v>4127060</v>
      </c>
      <c r="T1519" s="96">
        <v>0</v>
      </c>
      <c r="U1519" s="79">
        <v>140</v>
      </c>
      <c r="V1519" s="96">
        <v>0</v>
      </c>
      <c r="W1519" s="80">
        <v>4127060</v>
      </c>
    </row>
    <row r="1520" spans="2:23" ht="72">
      <c r="B1520" s="78">
        <v>2399</v>
      </c>
      <c r="C1520" s="89" t="s">
        <v>0</v>
      </c>
      <c r="D1520" s="8" t="str">
        <f t="shared" si="88"/>
        <v>2399Vigilancia de la salud ambiental</v>
      </c>
      <c r="E1520" s="8" t="s">
        <v>1</v>
      </c>
      <c r="F1520" s="78" t="s">
        <v>303</v>
      </c>
      <c r="G1520" s="78" t="s">
        <v>424</v>
      </c>
      <c r="H1520" s="78" t="s">
        <v>247</v>
      </c>
      <c r="I1520" s="8" t="s">
        <v>248</v>
      </c>
      <c r="J1520" s="8" t="s">
        <v>248</v>
      </c>
      <c r="K1520" s="78" t="s">
        <v>42</v>
      </c>
      <c r="L1520" s="78" t="s">
        <v>244</v>
      </c>
      <c r="M1520" s="8" t="str">
        <f t="shared" si="87"/>
        <v>2399Vigilancia de la salud ambientalANTONIO NARIÑOD. MARZO 2025</v>
      </c>
      <c r="N1520" s="125">
        <f t="shared" si="89"/>
        <v>0</v>
      </c>
      <c r="O1520" s="125">
        <f t="shared" si="90"/>
        <v>29479</v>
      </c>
      <c r="P1520" s="125">
        <v>0</v>
      </c>
      <c r="Q1520" s="79">
        <v>73</v>
      </c>
      <c r="R1520" s="96">
        <v>0</v>
      </c>
      <c r="S1520" s="80">
        <v>2151967</v>
      </c>
      <c r="T1520" s="96">
        <v>0</v>
      </c>
      <c r="U1520" s="79">
        <v>73</v>
      </c>
      <c r="V1520" s="96">
        <v>0</v>
      </c>
      <c r="W1520" s="80">
        <v>2151967</v>
      </c>
    </row>
    <row r="1521" spans="2:23" ht="60">
      <c r="B1521" s="78">
        <v>2399</v>
      </c>
      <c r="C1521" s="89" t="s">
        <v>0</v>
      </c>
      <c r="D1521" s="8" t="str">
        <f t="shared" si="88"/>
        <v>2399Vigilancia de la salud ambiental</v>
      </c>
      <c r="E1521" s="8" t="s">
        <v>1</v>
      </c>
      <c r="F1521" s="78" t="s">
        <v>303</v>
      </c>
      <c r="G1521" s="78" t="s">
        <v>424</v>
      </c>
      <c r="H1521" s="78" t="s">
        <v>247</v>
      </c>
      <c r="I1521" s="8" t="s">
        <v>248</v>
      </c>
      <c r="J1521" s="8" t="s">
        <v>248</v>
      </c>
      <c r="K1521" s="78" t="s">
        <v>30</v>
      </c>
      <c r="L1521" s="78" t="s">
        <v>244</v>
      </c>
      <c r="M1521" s="8" t="str">
        <f t="shared" si="87"/>
        <v>2399Vigilancia de la salud ambientalCANDELARIAD. MARZO 2025</v>
      </c>
      <c r="N1521" s="125">
        <f t="shared" si="89"/>
        <v>0</v>
      </c>
      <c r="O1521" s="125">
        <f t="shared" si="90"/>
        <v>29479</v>
      </c>
      <c r="P1521" s="125">
        <v>0</v>
      </c>
      <c r="Q1521" s="79">
        <v>24</v>
      </c>
      <c r="R1521" s="96">
        <v>0</v>
      </c>
      <c r="S1521" s="80">
        <v>707496</v>
      </c>
      <c r="T1521" s="96">
        <v>0</v>
      </c>
      <c r="U1521" s="79">
        <v>24</v>
      </c>
      <c r="V1521" s="96">
        <v>0</v>
      </c>
      <c r="W1521" s="80">
        <v>707496</v>
      </c>
    </row>
    <row r="1522" spans="2:23" ht="72">
      <c r="B1522" s="78">
        <v>2399</v>
      </c>
      <c r="C1522" s="89" t="s">
        <v>0</v>
      </c>
      <c r="D1522" s="8" t="str">
        <f t="shared" si="88"/>
        <v>2399Vigilancia de la salud ambiental</v>
      </c>
      <c r="E1522" s="8" t="s">
        <v>1</v>
      </c>
      <c r="F1522" s="78" t="s">
        <v>303</v>
      </c>
      <c r="G1522" s="78" t="s">
        <v>424</v>
      </c>
      <c r="H1522" s="78" t="s">
        <v>247</v>
      </c>
      <c r="I1522" s="8" t="s">
        <v>248</v>
      </c>
      <c r="J1522" s="8" t="s">
        <v>248</v>
      </c>
      <c r="K1522" s="78" t="s">
        <v>41</v>
      </c>
      <c r="L1522" s="78" t="s">
        <v>244</v>
      </c>
      <c r="M1522" s="8" t="str">
        <f t="shared" si="87"/>
        <v>2399Vigilancia de la salud ambientalRAFAEL URIBE URIBED. MARZO 2025</v>
      </c>
      <c r="N1522" s="125">
        <f t="shared" si="89"/>
        <v>0</v>
      </c>
      <c r="O1522" s="125">
        <f t="shared" si="90"/>
        <v>29479</v>
      </c>
      <c r="P1522" s="125">
        <v>0</v>
      </c>
      <c r="Q1522" s="79">
        <v>106</v>
      </c>
      <c r="R1522" s="96">
        <v>0</v>
      </c>
      <c r="S1522" s="80">
        <v>3124774</v>
      </c>
      <c r="T1522" s="96">
        <v>0</v>
      </c>
      <c r="U1522" s="79">
        <v>106</v>
      </c>
      <c r="V1522" s="96">
        <v>0</v>
      </c>
      <c r="W1522" s="80">
        <v>3124774</v>
      </c>
    </row>
    <row r="1523" spans="2:23" ht="79.900000000000006">
      <c r="B1523" s="78">
        <v>2406</v>
      </c>
      <c r="C1523" s="89" t="s">
        <v>0</v>
      </c>
      <c r="D1523" s="8" t="str">
        <f t="shared" si="88"/>
        <v>2406Vigilancia de la salud ambiental</v>
      </c>
      <c r="E1523" s="8" t="s">
        <v>1</v>
      </c>
      <c r="F1523" s="78" t="s">
        <v>303</v>
      </c>
      <c r="G1523" s="78" t="s">
        <v>429</v>
      </c>
      <c r="H1523" s="78" t="s">
        <v>305</v>
      </c>
      <c r="I1523" s="8" t="s">
        <v>248</v>
      </c>
      <c r="J1523" s="8" t="s">
        <v>248</v>
      </c>
      <c r="K1523" s="78" t="s">
        <v>38</v>
      </c>
      <c r="L1523" s="78" t="s">
        <v>244</v>
      </c>
      <c r="M1523" s="8" t="str">
        <f t="shared" si="87"/>
        <v>2406Vigilancia de la salud ambientalSANTA FED. MARZO 2025</v>
      </c>
      <c r="N1523" s="125">
        <f t="shared" si="89"/>
        <v>0</v>
      </c>
      <c r="O1523" s="125">
        <f t="shared" si="90"/>
        <v>0</v>
      </c>
      <c r="P1523" s="125">
        <v>0</v>
      </c>
      <c r="Q1523" s="79">
        <v>0</v>
      </c>
      <c r="R1523" s="96">
        <v>0</v>
      </c>
      <c r="S1523" s="80">
        <v>0</v>
      </c>
      <c r="T1523" s="96">
        <v>0</v>
      </c>
      <c r="U1523" s="79">
        <v>0</v>
      </c>
      <c r="V1523" s="96">
        <v>0</v>
      </c>
      <c r="W1523" s="80">
        <v>0</v>
      </c>
    </row>
    <row r="1524" spans="2:23" ht="79.900000000000006">
      <c r="B1524" s="78">
        <v>2406</v>
      </c>
      <c r="C1524" s="89" t="s">
        <v>0</v>
      </c>
      <c r="D1524" s="8" t="str">
        <f t="shared" si="88"/>
        <v>2406Vigilancia de la salud ambiental</v>
      </c>
      <c r="E1524" s="8" t="s">
        <v>1</v>
      </c>
      <c r="F1524" s="78" t="s">
        <v>303</v>
      </c>
      <c r="G1524" s="78" t="s">
        <v>429</v>
      </c>
      <c r="H1524" s="78" t="s">
        <v>305</v>
      </c>
      <c r="I1524" s="8" t="s">
        <v>248</v>
      </c>
      <c r="J1524" s="8" t="s">
        <v>248</v>
      </c>
      <c r="K1524" s="78" t="s">
        <v>40</v>
      </c>
      <c r="L1524" s="78" t="s">
        <v>244</v>
      </c>
      <c r="M1524" s="8" t="str">
        <f t="shared" si="87"/>
        <v>2406Vigilancia de la salud ambientalSAN CRISTOBALD. MARZO 2025</v>
      </c>
      <c r="N1524" s="125">
        <f t="shared" si="89"/>
        <v>0</v>
      </c>
      <c r="O1524" s="125">
        <f t="shared" si="90"/>
        <v>198837</v>
      </c>
      <c r="P1524" s="125">
        <v>0</v>
      </c>
      <c r="Q1524" s="79">
        <v>1</v>
      </c>
      <c r="R1524" s="96">
        <v>0</v>
      </c>
      <c r="S1524" s="80">
        <v>198837</v>
      </c>
      <c r="T1524" s="96">
        <v>0</v>
      </c>
      <c r="U1524" s="79">
        <v>1</v>
      </c>
      <c r="V1524" s="96">
        <v>0</v>
      </c>
      <c r="W1524" s="80">
        <v>198837</v>
      </c>
    </row>
    <row r="1525" spans="2:23" ht="79.900000000000006">
      <c r="B1525" s="78">
        <v>2406</v>
      </c>
      <c r="C1525" s="89" t="s">
        <v>0</v>
      </c>
      <c r="D1525" s="8" t="str">
        <f t="shared" si="88"/>
        <v>2406Vigilancia de la salud ambiental</v>
      </c>
      <c r="E1525" s="8" t="s">
        <v>1</v>
      </c>
      <c r="F1525" s="78" t="s">
        <v>303</v>
      </c>
      <c r="G1525" s="78" t="s">
        <v>429</v>
      </c>
      <c r="H1525" s="78" t="s">
        <v>305</v>
      </c>
      <c r="I1525" s="8" t="s">
        <v>248</v>
      </c>
      <c r="J1525" s="8" t="s">
        <v>248</v>
      </c>
      <c r="K1525" s="78" t="s">
        <v>39</v>
      </c>
      <c r="L1525" s="78" t="s">
        <v>244</v>
      </c>
      <c r="M1525" s="8" t="str">
        <f t="shared" si="87"/>
        <v>2406Vigilancia de la salud ambientalMARTIRESD. MARZO 2025</v>
      </c>
      <c r="N1525" s="125">
        <f t="shared" si="89"/>
        <v>0</v>
      </c>
      <c r="O1525" s="125">
        <f t="shared" si="90"/>
        <v>198837</v>
      </c>
      <c r="P1525" s="125">
        <v>0</v>
      </c>
      <c r="Q1525" s="79">
        <v>1</v>
      </c>
      <c r="R1525" s="96">
        <v>0</v>
      </c>
      <c r="S1525" s="80">
        <v>198837</v>
      </c>
      <c r="T1525" s="96">
        <v>0</v>
      </c>
      <c r="U1525" s="79">
        <v>1</v>
      </c>
      <c r="V1525" s="96">
        <v>0</v>
      </c>
      <c r="W1525" s="80">
        <v>198837</v>
      </c>
    </row>
    <row r="1526" spans="2:23" ht="79.900000000000006">
      <c r="B1526" s="78">
        <v>2406</v>
      </c>
      <c r="C1526" s="89" t="s">
        <v>0</v>
      </c>
      <c r="D1526" s="8" t="str">
        <f t="shared" si="88"/>
        <v>2406Vigilancia de la salud ambiental</v>
      </c>
      <c r="E1526" s="8" t="s">
        <v>1</v>
      </c>
      <c r="F1526" s="78" t="s">
        <v>303</v>
      </c>
      <c r="G1526" s="78" t="s">
        <v>429</v>
      </c>
      <c r="H1526" s="78" t="s">
        <v>305</v>
      </c>
      <c r="I1526" s="8" t="s">
        <v>248</v>
      </c>
      <c r="J1526" s="8" t="s">
        <v>248</v>
      </c>
      <c r="K1526" s="78" t="s">
        <v>42</v>
      </c>
      <c r="L1526" s="78" t="s">
        <v>244</v>
      </c>
      <c r="M1526" s="8" t="str">
        <f t="shared" si="87"/>
        <v>2406Vigilancia de la salud ambientalANTONIO NARIÑOD. MARZO 2025</v>
      </c>
      <c r="N1526" s="125">
        <f t="shared" si="89"/>
        <v>0</v>
      </c>
      <c r="O1526" s="125">
        <f t="shared" si="90"/>
        <v>198837</v>
      </c>
      <c r="P1526" s="125">
        <v>0</v>
      </c>
      <c r="Q1526" s="79">
        <v>1</v>
      </c>
      <c r="R1526" s="96">
        <v>0</v>
      </c>
      <c r="S1526" s="80">
        <v>198837</v>
      </c>
      <c r="T1526" s="96">
        <v>0</v>
      </c>
      <c r="U1526" s="79">
        <v>1</v>
      </c>
      <c r="V1526" s="96">
        <v>0</v>
      </c>
      <c r="W1526" s="80">
        <v>198837</v>
      </c>
    </row>
    <row r="1527" spans="2:23" ht="79.900000000000006">
      <c r="B1527" s="78">
        <v>2406</v>
      </c>
      <c r="C1527" s="89" t="s">
        <v>0</v>
      </c>
      <c r="D1527" s="8" t="str">
        <f t="shared" si="88"/>
        <v>2406Vigilancia de la salud ambiental</v>
      </c>
      <c r="E1527" s="8" t="s">
        <v>1</v>
      </c>
      <c r="F1527" s="78" t="s">
        <v>303</v>
      </c>
      <c r="G1527" s="78" t="s">
        <v>429</v>
      </c>
      <c r="H1527" s="78" t="s">
        <v>305</v>
      </c>
      <c r="I1527" s="8" t="s">
        <v>248</v>
      </c>
      <c r="J1527" s="8" t="s">
        <v>248</v>
      </c>
      <c r="K1527" s="78" t="s">
        <v>30</v>
      </c>
      <c r="L1527" s="78" t="s">
        <v>244</v>
      </c>
      <c r="M1527" s="8" t="str">
        <f t="shared" si="87"/>
        <v>2406Vigilancia de la salud ambientalCANDELARIAD. MARZO 2025</v>
      </c>
      <c r="N1527" s="125">
        <f t="shared" si="89"/>
        <v>0</v>
      </c>
      <c r="O1527" s="125">
        <f t="shared" si="90"/>
        <v>0</v>
      </c>
      <c r="P1527" s="125">
        <v>0</v>
      </c>
      <c r="Q1527" s="79">
        <v>0</v>
      </c>
      <c r="R1527" s="96">
        <v>0</v>
      </c>
      <c r="S1527" s="80">
        <v>0</v>
      </c>
      <c r="T1527" s="96">
        <v>0</v>
      </c>
      <c r="U1527" s="79">
        <v>0</v>
      </c>
      <c r="V1527" s="96">
        <v>0</v>
      </c>
      <c r="W1527" s="80">
        <v>0</v>
      </c>
    </row>
    <row r="1528" spans="2:23" ht="79.900000000000006">
      <c r="B1528" s="78">
        <v>2406</v>
      </c>
      <c r="C1528" s="89" t="s">
        <v>0</v>
      </c>
      <c r="D1528" s="8" t="str">
        <f t="shared" si="88"/>
        <v>2406Vigilancia de la salud ambiental</v>
      </c>
      <c r="E1528" s="8" t="s">
        <v>1</v>
      </c>
      <c r="F1528" s="78" t="s">
        <v>303</v>
      </c>
      <c r="G1528" s="78" t="s">
        <v>429</v>
      </c>
      <c r="H1528" s="78" t="s">
        <v>305</v>
      </c>
      <c r="I1528" s="8" t="s">
        <v>248</v>
      </c>
      <c r="J1528" s="8" t="s">
        <v>248</v>
      </c>
      <c r="K1528" s="78" t="s">
        <v>41</v>
      </c>
      <c r="L1528" s="78" t="s">
        <v>244</v>
      </c>
      <c r="M1528" s="8" t="str">
        <f t="shared" si="87"/>
        <v>2406Vigilancia de la salud ambientalRAFAEL URIBE URIBED. MARZO 2025</v>
      </c>
      <c r="N1528" s="125">
        <f t="shared" si="89"/>
        <v>0</v>
      </c>
      <c r="O1528" s="125">
        <f t="shared" si="90"/>
        <v>198837</v>
      </c>
      <c r="P1528" s="125">
        <v>0</v>
      </c>
      <c r="Q1528" s="79">
        <v>2</v>
      </c>
      <c r="R1528" s="96">
        <v>0</v>
      </c>
      <c r="S1528" s="80">
        <v>397674</v>
      </c>
      <c r="T1528" s="96">
        <v>0</v>
      </c>
      <c r="U1528" s="79">
        <v>2</v>
      </c>
      <c r="V1528" s="96">
        <v>0</v>
      </c>
      <c r="W1528" s="80">
        <v>397674</v>
      </c>
    </row>
    <row r="1529" spans="2:23" ht="125.45">
      <c r="B1529" s="78">
        <v>2409</v>
      </c>
      <c r="C1529" s="89" t="s">
        <v>0</v>
      </c>
      <c r="D1529" s="8" t="str">
        <f t="shared" si="88"/>
        <v>2409Vigilancia de la salud ambiental</v>
      </c>
      <c r="E1529" s="8" t="s">
        <v>1</v>
      </c>
      <c r="F1529" s="78" t="s">
        <v>303</v>
      </c>
      <c r="G1529" s="78" t="s">
        <v>430</v>
      </c>
      <c r="H1529" s="78" t="s">
        <v>305</v>
      </c>
      <c r="I1529" s="8" t="s">
        <v>248</v>
      </c>
      <c r="J1529" s="8" t="s">
        <v>248</v>
      </c>
      <c r="K1529" s="78" t="s">
        <v>39</v>
      </c>
      <c r="L1529" s="78" t="s">
        <v>244</v>
      </c>
      <c r="M1529" s="8" t="str">
        <f t="shared" si="87"/>
        <v>2409Vigilancia de la salud ambientalMARTIRESD. MARZO 2025</v>
      </c>
      <c r="N1529" s="125">
        <f t="shared" si="89"/>
        <v>0</v>
      </c>
      <c r="O1529" s="125">
        <f t="shared" si="90"/>
        <v>9997091</v>
      </c>
      <c r="P1529" s="125">
        <v>0</v>
      </c>
      <c r="Q1529" s="79">
        <v>2</v>
      </c>
      <c r="R1529" s="96">
        <v>0</v>
      </c>
      <c r="S1529" s="80">
        <v>19994182</v>
      </c>
      <c r="T1529" s="96">
        <v>0</v>
      </c>
      <c r="U1529" s="79">
        <v>2</v>
      </c>
      <c r="V1529" s="96">
        <v>0</v>
      </c>
      <c r="W1529" s="80">
        <v>19994182</v>
      </c>
    </row>
    <row r="1530" spans="2:23" ht="102.6">
      <c r="B1530" s="78">
        <v>2413</v>
      </c>
      <c r="C1530" s="89" t="s">
        <v>0</v>
      </c>
      <c r="D1530" s="8" t="str">
        <f t="shared" si="88"/>
        <v>2413Vigilancia de la salud ambiental</v>
      </c>
      <c r="E1530" s="8" t="s">
        <v>1</v>
      </c>
      <c r="F1530" s="78" t="s">
        <v>408</v>
      </c>
      <c r="G1530" s="78" t="s">
        <v>431</v>
      </c>
      <c r="H1530" s="78" t="s">
        <v>305</v>
      </c>
      <c r="I1530" s="8" t="s">
        <v>248</v>
      </c>
      <c r="J1530" s="8" t="s">
        <v>248</v>
      </c>
      <c r="K1530" s="78" t="s">
        <v>40</v>
      </c>
      <c r="L1530" s="78" t="s">
        <v>244</v>
      </c>
      <c r="M1530" s="8" t="str">
        <f t="shared" si="87"/>
        <v>2413Vigilancia de la salud ambientalSAN CRISTOBALD. MARZO 2025</v>
      </c>
      <c r="N1530" s="125">
        <f t="shared" si="89"/>
        <v>0</v>
      </c>
      <c r="O1530" s="125">
        <f t="shared" si="90"/>
        <v>2765193</v>
      </c>
      <c r="P1530" s="125">
        <v>0</v>
      </c>
      <c r="Q1530" s="79">
        <v>2</v>
      </c>
      <c r="R1530" s="96">
        <v>0</v>
      </c>
      <c r="S1530" s="80">
        <v>5530386</v>
      </c>
      <c r="T1530" s="96">
        <v>0</v>
      </c>
      <c r="U1530" s="79">
        <v>2</v>
      </c>
      <c r="V1530" s="96">
        <v>0</v>
      </c>
      <c r="W1530" s="80">
        <v>5530386</v>
      </c>
    </row>
    <row r="1531" spans="2:23" ht="114">
      <c r="B1531" s="78">
        <v>2414</v>
      </c>
      <c r="C1531" s="89" t="s">
        <v>0</v>
      </c>
      <c r="D1531" s="8" t="str">
        <f t="shared" si="88"/>
        <v>2414Vigilancia de la salud ambiental</v>
      </c>
      <c r="E1531" s="8" t="s">
        <v>1</v>
      </c>
      <c r="F1531" s="78" t="s">
        <v>408</v>
      </c>
      <c r="G1531" s="78" t="s">
        <v>432</v>
      </c>
      <c r="H1531" s="78" t="s">
        <v>305</v>
      </c>
      <c r="I1531" s="8" t="s">
        <v>248</v>
      </c>
      <c r="J1531" s="8" t="s">
        <v>248</v>
      </c>
      <c r="K1531" s="78" t="s">
        <v>40</v>
      </c>
      <c r="L1531" s="78" t="s">
        <v>244</v>
      </c>
      <c r="M1531" s="8" t="str">
        <f t="shared" si="87"/>
        <v>2414Vigilancia de la salud ambientalSAN CRISTOBALD. MARZO 2025</v>
      </c>
      <c r="N1531" s="125">
        <f t="shared" si="89"/>
        <v>0</v>
      </c>
      <c r="O1531" s="125">
        <f t="shared" si="90"/>
        <v>14463795</v>
      </c>
      <c r="P1531" s="125">
        <v>0</v>
      </c>
      <c r="Q1531" s="79">
        <v>2</v>
      </c>
      <c r="R1531" s="96">
        <v>0</v>
      </c>
      <c r="S1531" s="80">
        <v>28927590</v>
      </c>
      <c r="T1531" s="96">
        <v>0</v>
      </c>
      <c r="U1531" s="79">
        <v>2</v>
      </c>
      <c r="V1531" s="96">
        <v>0</v>
      </c>
      <c r="W1531" s="80">
        <v>28927590</v>
      </c>
    </row>
    <row r="1532" spans="2:23" ht="125.45">
      <c r="B1532" s="78">
        <v>2415</v>
      </c>
      <c r="C1532" s="89" t="s">
        <v>0</v>
      </c>
      <c r="D1532" s="8" t="str">
        <f t="shared" si="88"/>
        <v>2415Vigilancia de la salud ambiental</v>
      </c>
      <c r="E1532" s="8" t="s">
        <v>1</v>
      </c>
      <c r="F1532" s="78" t="s">
        <v>408</v>
      </c>
      <c r="G1532" s="78" t="s">
        <v>433</v>
      </c>
      <c r="H1532" s="78" t="s">
        <v>305</v>
      </c>
      <c r="I1532" s="8" t="s">
        <v>248</v>
      </c>
      <c r="J1532" s="8" t="s">
        <v>248</v>
      </c>
      <c r="K1532" s="78" t="s">
        <v>40</v>
      </c>
      <c r="L1532" s="78" t="s">
        <v>244</v>
      </c>
      <c r="M1532" s="8" t="str">
        <f t="shared" si="87"/>
        <v>2415Vigilancia de la salud ambientalSAN CRISTOBALD. MARZO 2025</v>
      </c>
      <c r="N1532" s="125">
        <f t="shared" si="89"/>
        <v>0</v>
      </c>
      <c r="O1532" s="125">
        <f t="shared" si="90"/>
        <v>0</v>
      </c>
      <c r="P1532" s="125">
        <v>0</v>
      </c>
      <c r="Q1532" s="79">
        <v>0</v>
      </c>
      <c r="R1532" s="96">
        <v>0</v>
      </c>
      <c r="S1532" s="80">
        <v>0</v>
      </c>
      <c r="T1532" s="96">
        <v>0</v>
      </c>
      <c r="U1532" s="79">
        <v>0</v>
      </c>
      <c r="V1532" s="96">
        <v>0</v>
      </c>
      <c r="W1532" s="80">
        <v>0</v>
      </c>
    </row>
    <row r="1533" spans="2:23" ht="72">
      <c r="B1533" s="78">
        <v>2423</v>
      </c>
      <c r="C1533" s="89" t="s">
        <v>0</v>
      </c>
      <c r="D1533" s="8" t="str">
        <f t="shared" si="88"/>
        <v>2423Vigilancia de la salud ambiental</v>
      </c>
      <c r="E1533" s="8" t="s">
        <v>1</v>
      </c>
      <c r="F1533" s="78" t="s">
        <v>296</v>
      </c>
      <c r="G1533" s="78" t="s">
        <v>413</v>
      </c>
      <c r="H1533" s="78" t="s">
        <v>298</v>
      </c>
      <c r="I1533" s="8" t="s">
        <v>248</v>
      </c>
      <c r="J1533" s="8" t="s">
        <v>248</v>
      </c>
      <c r="K1533" s="78" t="s">
        <v>41</v>
      </c>
      <c r="L1533" s="78" t="s">
        <v>244</v>
      </c>
      <c r="M1533" s="8" t="str">
        <f t="shared" si="87"/>
        <v>2423Vigilancia de la salud ambientalRAFAEL URIBE URIBED. MARZO 2025</v>
      </c>
      <c r="N1533" s="125">
        <f t="shared" si="89"/>
        <v>0</v>
      </c>
      <c r="O1533" s="125">
        <f t="shared" si="90"/>
        <v>0</v>
      </c>
      <c r="P1533" s="125">
        <v>0</v>
      </c>
      <c r="Q1533" s="79">
        <v>0</v>
      </c>
      <c r="R1533" s="96">
        <v>0</v>
      </c>
      <c r="S1533" s="80">
        <v>0</v>
      </c>
      <c r="T1533" s="96">
        <v>0</v>
      </c>
      <c r="U1533" s="79">
        <v>0</v>
      </c>
      <c r="V1533" s="96">
        <v>0</v>
      </c>
      <c r="W1533" s="80">
        <v>0</v>
      </c>
    </row>
    <row r="1534" spans="2:23" ht="91.15">
      <c r="B1534" s="78">
        <v>2426</v>
      </c>
      <c r="C1534" s="89" t="s">
        <v>0</v>
      </c>
      <c r="D1534" s="8" t="str">
        <f t="shared" si="88"/>
        <v>2426Vigilancia de la salud ambiental</v>
      </c>
      <c r="E1534" s="8" t="s">
        <v>1</v>
      </c>
      <c r="F1534" s="78" t="s">
        <v>303</v>
      </c>
      <c r="G1534" s="78" t="s">
        <v>411</v>
      </c>
      <c r="H1534" s="78" t="s">
        <v>305</v>
      </c>
      <c r="I1534" s="8" t="s">
        <v>248</v>
      </c>
      <c r="J1534" s="8" t="s">
        <v>248</v>
      </c>
      <c r="K1534" s="78" t="s">
        <v>38</v>
      </c>
      <c r="L1534" s="78" t="s">
        <v>244</v>
      </c>
      <c r="M1534" s="8" t="str">
        <f t="shared" si="87"/>
        <v>2426Vigilancia de la salud ambientalSANTA FED. MARZO 2025</v>
      </c>
      <c r="N1534" s="125">
        <f t="shared" si="89"/>
        <v>0</v>
      </c>
      <c r="O1534" s="125">
        <f t="shared" si="90"/>
        <v>0</v>
      </c>
      <c r="P1534" s="125">
        <v>0</v>
      </c>
      <c r="Q1534" s="79">
        <v>0</v>
      </c>
      <c r="R1534" s="96">
        <v>0</v>
      </c>
      <c r="S1534" s="80">
        <v>0</v>
      </c>
      <c r="T1534" s="96">
        <v>0</v>
      </c>
      <c r="U1534" s="79">
        <v>0</v>
      </c>
      <c r="V1534" s="96">
        <v>0</v>
      </c>
      <c r="W1534" s="80">
        <v>0</v>
      </c>
    </row>
    <row r="1535" spans="2:23" ht="91.15">
      <c r="B1535" s="78">
        <v>2426</v>
      </c>
      <c r="C1535" s="89" t="s">
        <v>0</v>
      </c>
      <c r="D1535" s="8" t="str">
        <f t="shared" si="88"/>
        <v>2426Vigilancia de la salud ambiental</v>
      </c>
      <c r="E1535" s="8" t="s">
        <v>1</v>
      </c>
      <c r="F1535" s="78" t="s">
        <v>303</v>
      </c>
      <c r="G1535" s="78" t="s">
        <v>411</v>
      </c>
      <c r="H1535" s="78" t="s">
        <v>305</v>
      </c>
      <c r="I1535" s="8" t="s">
        <v>248</v>
      </c>
      <c r="J1535" s="8" t="s">
        <v>248</v>
      </c>
      <c r="K1535" s="78" t="s">
        <v>40</v>
      </c>
      <c r="L1535" s="78" t="s">
        <v>244</v>
      </c>
      <c r="M1535" s="8" t="str">
        <f t="shared" si="87"/>
        <v>2426Vigilancia de la salud ambientalSAN CRISTOBALD. MARZO 2025</v>
      </c>
      <c r="N1535" s="125">
        <f t="shared" si="89"/>
        <v>0</v>
      </c>
      <c r="O1535" s="125">
        <f t="shared" si="90"/>
        <v>0</v>
      </c>
      <c r="P1535" s="125">
        <v>0</v>
      </c>
      <c r="Q1535" s="79">
        <v>0</v>
      </c>
      <c r="R1535" s="96">
        <v>0</v>
      </c>
      <c r="S1535" s="80">
        <v>0</v>
      </c>
      <c r="T1535" s="96">
        <v>0</v>
      </c>
      <c r="U1535" s="79">
        <v>0</v>
      </c>
      <c r="V1535" s="96">
        <v>0</v>
      </c>
      <c r="W1535" s="80">
        <v>0</v>
      </c>
    </row>
    <row r="1536" spans="2:23" ht="91.15">
      <c r="B1536" s="78">
        <v>2426</v>
      </c>
      <c r="C1536" s="89" t="s">
        <v>0</v>
      </c>
      <c r="D1536" s="8" t="str">
        <f t="shared" si="88"/>
        <v>2426Vigilancia de la salud ambiental</v>
      </c>
      <c r="E1536" s="8" t="s">
        <v>1</v>
      </c>
      <c r="F1536" s="78" t="s">
        <v>303</v>
      </c>
      <c r="G1536" s="78" t="s">
        <v>411</v>
      </c>
      <c r="H1536" s="78" t="s">
        <v>305</v>
      </c>
      <c r="I1536" s="8" t="s">
        <v>248</v>
      </c>
      <c r="J1536" s="8" t="s">
        <v>248</v>
      </c>
      <c r="K1536" s="78" t="s">
        <v>41</v>
      </c>
      <c r="L1536" s="78" t="s">
        <v>244</v>
      </c>
      <c r="M1536" s="8" t="str">
        <f t="shared" si="87"/>
        <v>2426Vigilancia de la salud ambientalRAFAEL URIBE URIBED. MARZO 2025</v>
      </c>
      <c r="N1536" s="125">
        <f t="shared" si="89"/>
        <v>0</v>
      </c>
      <c r="O1536" s="125">
        <f t="shared" si="90"/>
        <v>0</v>
      </c>
      <c r="P1536" s="125">
        <v>0</v>
      </c>
      <c r="Q1536" s="79">
        <v>0</v>
      </c>
      <c r="R1536" s="96">
        <v>0</v>
      </c>
      <c r="S1536" s="80">
        <v>0</v>
      </c>
      <c r="T1536" s="96">
        <v>0</v>
      </c>
      <c r="U1536" s="79">
        <v>0</v>
      </c>
      <c r="V1536" s="96">
        <v>0</v>
      </c>
      <c r="W1536" s="80">
        <v>0</v>
      </c>
    </row>
    <row r="1537" spans="2:23" ht="136.9">
      <c r="B1537" s="78">
        <v>2427</v>
      </c>
      <c r="C1537" s="89" t="s">
        <v>0</v>
      </c>
      <c r="D1537" s="8" t="str">
        <f t="shared" si="88"/>
        <v>2427Vigilancia de la salud ambiental</v>
      </c>
      <c r="E1537" s="8" t="s">
        <v>1</v>
      </c>
      <c r="F1537" s="78" t="s">
        <v>303</v>
      </c>
      <c r="G1537" s="78" t="s">
        <v>434</v>
      </c>
      <c r="H1537" s="78" t="s">
        <v>305</v>
      </c>
      <c r="I1537" s="8" t="s">
        <v>248</v>
      </c>
      <c r="J1537" s="8" t="s">
        <v>248</v>
      </c>
      <c r="K1537" s="78" t="s">
        <v>40</v>
      </c>
      <c r="L1537" s="78" t="s">
        <v>244</v>
      </c>
      <c r="M1537" s="8" t="str">
        <f t="shared" si="87"/>
        <v>2427Vigilancia de la salud ambientalSAN CRISTOBALD. MARZO 2025</v>
      </c>
      <c r="N1537" s="125">
        <f t="shared" si="89"/>
        <v>0</v>
      </c>
      <c r="O1537" s="125">
        <f t="shared" si="90"/>
        <v>0</v>
      </c>
      <c r="P1537" s="125">
        <v>0</v>
      </c>
      <c r="Q1537" s="79">
        <v>0</v>
      </c>
      <c r="R1537" s="96">
        <v>0</v>
      </c>
      <c r="S1537" s="80">
        <v>0</v>
      </c>
      <c r="T1537" s="96">
        <v>0</v>
      </c>
      <c r="U1537" s="79">
        <v>0</v>
      </c>
      <c r="V1537" s="96">
        <v>0</v>
      </c>
      <c r="W1537" s="80">
        <v>0</v>
      </c>
    </row>
    <row r="1538" spans="2:23" ht="60">
      <c r="B1538" s="78">
        <v>2428</v>
      </c>
      <c r="C1538" s="89" t="s">
        <v>0</v>
      </c>
      <c r="D1538" s="8" t="str">
        <f t="shared" si="88"/>
        <v>2428Vigilancia de la salud ambiental</v>
      </c>
      <c r="E1538" s="8" t="s">
        <v>1</v>
      </c>
      <c r="F1538" s="78" t="s">
        <v>303</v>
      </c>
      <c r="G1538" s="78" t="s">
        <v>373</v>
      </c>
      <c r="H1538" s="78" t="s">
        <v>305</v>
      </c>
      <c r="I1538" s="8" t="s">
        <v>248</v>
      </c>
      <c r="J1538" s="8" t="s">
        <v>248</v>
      </c>
      <c r="K1538" s="78" t="s">
        <v>40</v>
      </c>
      <c r="L1538" s="78" t="s">
        <v>244</v>
      </c>
      <c r="M1538" s="8" t="str">
        <f t="shared" si="87"/>
        <v>2428Vigilancia de la salud ambientalSAN CRISTOBALD. MARZO 2025</v>
      </c>
      <c r="N1538" s="125">
        <f t="shared" si="89"/>
        <v>0</v>
      </c>
      <c r="O1538" s="125">
        <f t="shared" si="90"/>
        <v>0</v>
      </c>
      <c r="P1538" s="125">
        <v>0</v>
      </c>
      <c r="Q1538" s="79">
        <v>0</v>
      </c>
      <c r="R1538" s="96">
        <v>0</v>
      </c>
      <c r="S1538" s="80">
        <v>0</v>
      </c>
      <c r="T1538" s="96">
        <v>0</v>
      </c>
      <c r="U1538" s="79">
        <v>0</v>
      </c>
      <c r="V1538" s="96">
        <v>0</v>
      </c>
      <c r="W1538" s="80">
        <v>0</v>
      </c>
    </row>
    <row r="1539" spans="2:23" ht="60">
      <c r="B1539" s="78">
        <v>2428</v>
      </c>
      <c r="C1539" s="89" t="s">
        <v>0</v>
      </c>
      <c r="D1539" s="8" t="str">
        <f t="shared" si="88"/>
        <v>2428Vigilancia de la salud ambiental</v>
      </c>
      <c r="E1539" s="8" t="s">
        <v>1</v>
      </c>
      <c r="F1539" s="78" t="s">
        <v>303</v>
      </c>
      <c r="G1539" s="78" t="s">
        <v>373</v>
      </c>
      <c r="H1539" s="78" t="s">
        <v>305</v>
      </c>
      <c r="I1539" s="8" t="s">
        <v>248</v>
      </c>
      <c r="J1539" s="8" t="s">
        <v>248</v>
      </c>
      <c r="K1539" s="78" t="s">
        <v>39</v>
      </c>
      <c r="L1539" s="78" t="s">
        <v>244</v>
      </c>
      <c r="M1539" s="8" t="str">
        <f t="shared" ref="M1539:M1602" si="91">+D1539&amp;K1539&amp;L1539</f>
        <v>2428Vigilancia de la salud ambientalMARTIRESD. MARZO 2025</v>
      </c>
      <c r="N1539" s="125">
        <f t="shared" si="89"/>
        <v>0</v>
      </c>
      <c r="O1539" s="125">
        <f t="shared" si="90"/>
        <v>0</v>
      </c>
      <c r="P1539" s="125">
        <v>0</v>
      </c>
      <c r="Q1539" s="79">
        <v>0</v>
      </c>
      <c r="R1539" s="96">
        <v>0</v>
      </c>
      <c r="S1539" s="80">
        <v>0</v>
      </c>
      <c r="T1539" s="96">
        <v>0</v>
      </c>
      <c r="U1539" s="79">
        <v>0</v>
      </c>
      <c r="V1539" s="96">
        <v>0</v>
      </c>
      <c r="W1539" s="80">
        <v>0</v>
      </c>
    </row>
    <row r="1540" spans="2:23" ht="72">
      <c r="B1540" s="78">
        <v>2428</v>
      </c>
      <c r="C1540" s="89" t="s">
        <v>0</v>
      </c>
      <c r="D1540" s="8" t="str">
        <f t="shared" ref="D1540:D1603" si="92">+B1540&amp;C1540</f>
        <v>2428Vigilancia de la salud ambiental</v>
      </c>
      <c r="E1540" s="8" t="s">
        <v>1</v>
      </c>
      <c r="F1540" s="78" t="s">
        <v>303</v>
      </c>
      <c r="G1540" s="78" t="s">
        <v>373</v>
      </c>
      <c r="H1540" s="78" t="s">
        <v>305</v>
      </c>
      <c r="I1540" s="8" t="s">
        <v>248</v>
      </c>
      <c r="J1540" s="8" t="s">
        <v>248</v>
      </c>
      <c r="K1540" s="78" t="s">
        <v>41</v>
      </c>
      <c r="L1540" s="78" t="s">
        <v>244</v>
      </c>
      <c r="M1540" s="8" t="str">
        <f t="shared" si="91"/>
        <v>2428Vigilancia de la salud ambientalRAFAEL URIBE URIBED. MARZO 2025</v>
      </c>
      <c r="N1540" s="125">
        <f t="shared" si="89"/>
        <v>0</v>
      </c>
      <c r="O1540" s="125">
        <f t="shared" si="90"/>
        <v>0</v>
      </c>
      <c r="P1540" s="125">
        <v>0</v>
      </c>
      <c r="Q1540" s="79">
        <v>0</v>
      </c>
      <c r="R1540" s="96">
        <v>0</v>
      </c>
      <c r="S1540" s="80">
        <v>0</v>
      </c>
      <c r="T1540" s="96">
        <v>0</v>
      </c>
      <c r="U1540" s="79">
        <v>0</v>
      </c>
      <c r="V1540" s="96">
        <v>0</v>
      </c>
      <c r="W1540" s="80">
        <v>0</v>
      </c>
    </row>
    <row r="1541" spans="2:23" ht="114">
      <c r="B1541" s="78">
        <v>2429</v>
      </c>
      <c r="C1541" s="89" t="s">
        <v>0</v>
      </c>
      <c r="D1541" s="8" t="str">
        <f t="shared" si="92"/>
        <v>2429Vigilancia de la salud ambiental</v>
      </c>
      <c r="E1541" s="8" t="s">
        <v>1</v>
      </c>
      <c r="F1541" s="78" t="s">
        <v>303</v>
      </c>
      <c r="G1541" s="78" t="s">
        <v>426</v>
      </c>
      <c r="H1541" s="78" t="s">
        <v>305</v>
      </c>
      <c r="I1541" s="8" t="s">
        <v>248</v>
      </c>
      <c r="J1541" s="8" t="s">
        <v>248</v>
      </c>
      <c r="K1541" s="78" t="s">
        <v>38</v>
      </c>
      <c r="L1541" s="78" t="s">
        <v>244</v>
      </c>
      <c r="M1541" s="8" t="str">
        <f t="shared" si="91"/>
        <v>2429Vigilancia de la salud ambientalSANTA FED. MARZO 2025</v>
      </c>
      <c r="N1541" s="125">
        <f t="shared" si="89"/>
        <v>0</v>
      </c>
      <c r="O1541" s="125">
        <f t="shared" si="90"/>
        <v>0</v>
      </c>
      <c r="P1541" s="125">
        <v>0</v>
      </c>
      <c r="Q1541" s="79">
        <v>0</v>
      </c>
      <c r="R1541" s="96">
        <v>0</v>
      </c>
      <c r="S1541" s="80">
        <v>0</v>
      </c>
      <c r="T1541" s="96">
        <v>0</v>
      </c>
      <c r="U1541" s="79">
        <v>0</v>
      </c>
      <c r="V1541" s="96">
        <v>0</v>
      </c>
      <c r="W1541" s="80">
        <v>0</v>
      </c>
    </row>
    <row r="1542" spans="2:23" ht="125.45">
      <c r="B1542" s="78">
        <v>2430</v>
      </c>
      <c r="C1542" s="89" t="s">
        <v>0</v>
      </c>
      <c r="D1542" s="8" t="str">
        <f t="shared" si="92"/>
        <v>2430Vigilancia de la salud ambiental</v>
      </c>
      <c r="E1542" s="8" t="s">
        <v>1</v>
      </c>
      <c r="F1542" s="78" t="s">
        <v>303</v>
      </c>
      <c r="G1542" s="78" t="s">
        <v>430</v>
      </c>
      <c r="H1542" s="78" t="s">
        <v>305</v>
      </c>
      <c r="I1542" s="8" t="s">
        <v>248</v>
      </c>
      <c r="J1542" s="8" t="s">
        <v>248</v>
      </c>
      <c r="K1542" s="78" t="s">
        <v>39</v>
      </c>
      <c r="L1542" s="78" t="s">
        <v>244</v>
      </c>
      <c r="M1542" s="8" t="str">
        <f t="shared" si="91"/>
        <v>2430Vigilancia de la salud ambientalMARTIRESD. MARZO 2025</v>
      </c>
      <c r="N1542" s="125">
        <f t="shared" si="89"/>
        <v>0</v>
      </c>
      <c r="O1542" s="125">
        <f t="shared" si="90"/>
        <v>0</v>
      </c>
      <c r="P1542" s="125">
        <v>0</v>
      </c>
      <c r="Q1542" s="79">
        <v>0</v>
      </c>
      <c r="R1542" s="96">
        <v>0</v>
      </c>
      <c r="S1542" s="80">
        <v>0</v>
      </c>
      <c r="T1542" s="96">
        <v>0</v>
      </c>
      <c r="U1542" s="79">
        <v>0</v>
      </c>
      <c r="V1542" s="96">
        <v>0</v>
      </c>
      <c r="W1542" s="80">
        <v>0</v>
      </c>
    </row>
    <row r="1543" spans="2:23" ht="60">
      <c r="B1543" s="78">
        <v>2432</v>
      </c>
      <c r="C1543" s="89" t="s">
        <v>0</v>
      </c>
      <c r="D1543" s="8" t="str">
        <f t="shared" si="92"/>
        <v>2432Vigilancia de la salud ambiental</v>
      </c>
      <c r="E1543" s="8" t="s">
        <v>1</v>
      </c>
      <c r="F1543" s="78" t="s">
        <v>256</v>
      </c>
      <c r="G1543" s="78" t="s">
        <v>414</v>
      </c>
      <c r="H1543" s="78" t="s">
        <v>312</v>
      </c>
      <c r="I1543" s="8" t="s">
        <v>248</v>
      </c>
      <c r="J1543" s="8" t="s">
        <v>248</v>
      </c>
      <c r="K1543" s="78" t="s">
        <v>40</v>
      </c>
      <c r="L1543" s="78" t="s">
        <v>244</v>
      </c>
      <c r="M1543" s="8" t="str">
        <f t="shared" si="91"/>
        <v>2432Vigilancia de la salud ambientalSAN CRISTOBALD. MARZO 2025</v>
      </c>
      <c r="N1543" s="125">
        <f t="shared" si="89"/>
        <v>0</v>
      </c>
      <c r="O1543" s="125">
        <f t="shared" si="90"/>
        <v>0</v>
      </c>
      <c r="P1543" s="125">
        <v>0</v>
      </c>
      <c r="Q1543" s="79">
        <v>0</v>
      </c>
      <c r="R1543" s="96">
        <v>0</v>
      </c>
      <c r="S1543" s="80">
        <v>0</v>
      </c>
      <c r="T1543" s="96">
        <v>0</v>
      </c>
      <c r="U1543" s="79">
        <v>0</v>
      </c>
      <c r="V1543" s="96">
        <v>0</v>
      </c>
      <c r="W1543" s="80">
        <v>0</v>
      </c>
    </row>
    <row r="1544" spans="2:23" ht="72">
      <c r="B1544" s="78">
        <v>2433</v>
      </c>
      <c r="C1544" s="89" t="s">
        <v>0</v>
      </c>
      <c r="D1544" s="8" t="str">
        <f t="shared" si="92"/>
        <v>2433Vigilancia de la salud ambiental</v>
      </c>
      <c r="E1544" s="8" t="s">
        <v>1</v>
      </c>
      <c r="F1544" s="78" t="s">
        <v>293</v>
      </c>
      <c r="G1544" s="78" t="s">
        <v>423</v>
      </c>
      <c r="H1544" s="78" t="s">
        <v>317</v>
      </c>
      <c r="I1544" s="8" t="s">
        <v>248</v>
      </c>
      <c r="J1544" s="8" t="s">
        <v>248</v>
      </c>
      <c r="K1544" s="78" t="s">
        <v>42</v>
      </c>
      <c r="L1544" s="78" t="s">
        <v>244</v>
      </c>
      <c r="M1544" s="8" t="str">
        <f t="shared" si="91"/>
        <v>2433Vigilancia de la salud ambientalANTONIO NARIÑOD. MARZO 2025</v>
      </c>
      <c r="N1544" s="125">
        <f t="shared" si="89"/>
        <v>0</v>
      </c>
      <c r="O1544" s="125">
        <f t="shared" si="90"/>
        <v>0</v>
      </c>
      <c r="P1544" s="125">
        <v>0</v>
      </c>
      <c r="Q1544" s="79">
        <v>0</v>
      </c>
      <c r="R1544" s="96">
        <v>0</v>
      </c>
      <c r="S1544" s="80">
        <v>0</v>
      </c>
      <c r="T1544" s="96">
        <v>0</v>
      </c>
      <c r="U1544" s="79">
        <v>0</v>
      </c>
      <c r="V1544" s="96">
        <v>0</v>
      </c>
      <c r="W1544" s="80">
        <v>0</v>
      </c>
    </row>
    <row r="1545" spans="2:23" ht="102.6">
      <c r="B1545" s="78">
        <v>2434</v>
      </c>
      <c r="C1545" s="89" t="s">
        <v>0</v>
      </c>
      <c r="D1545" s="8" t="str">
        <f t="shared" si="92"/>
        <v>2434Vigilancia de la salud ambiental</v>
      </c>
      <c r="E1545" s="8" t="s">
        <v>1</v>
      </c>
      <c r="F1545" s="78" t="s">
        <v>408</v>
      </c>
      <c r="G1545" s="78" t="s">
        <v>435</v>
      </c>
      <c r="H1545" s="78" t="s">
        <v>305</v>
      </c>
      <c r="I1545" s="8" t="s">
        <v>248</v>
      </c>
      <c r="J1545" s="8" t="s">
        <v>248</v>
      </c>
      <c r="K1545" s="78" t="s">
        <v>40</v>
      </c>
      <c r="L1545" s="78" t="s">
        <v>244</v>
      </c>
      <c r="M1545" s="8" t="str">
        <f t="shared" si="91"/>
        <v>2434Vigilancia de la salud ambientalSAN CRISTOBALD. MARZO 2025</v>
      </c>
      <c r="N1545" s="125">
        <f t="shared" si="89"/>
        <v>0</v>
      </c>
      <c r="O1545" s="125">
        <f t="shared" si="90"/>
        <v>0</v>
      </c>
      <c r="P1545" s="125">
        <v>0</v>
      </c>
      <c r="Q1545" s="79">
        <v>0</v>
      </c>
      <c r="R1545" s="96">
        <v>0</v>
      </c>
      <c r="S1545" s="80">
        <v>0</v>
      </c>
      <c r="T1545" s="96">
        <v>0</v>
      </c>
      <c r="U1545" s="79">
        <v>0</v>
      </c>
      <c r="V1545" s="96">
        <v>0</v>
      </c>
      <c r="W1545" s="80">
        <v>0</v>
      </c>
    </row>
    <row r="1546" spans="2:23" ht="114">
      <c r="B1546" s="78">
        <v>2435</v>
      </c>
      <c r="C1546" s="89" t="s">
        <v>0</v>
      </c>
      <c r="D1546" s="8" t="str">
        <f t="shared" si="92"/>
        <v>2435Vigilancia de la salud ambiental</v>
      </c>
      <c r="E1546" s="8" t="s">
        <v>1</v>
      </c>
      <c r="F1546" s="78" t="s">
        <v>408</v>
      </c>
      <c r="G1546" s="78" t="s">
        <v>432</v>
      </c>
      <c r="H1546" s="78" t="s">
        <v>305</v>
      </c>
      <c r="I1546" s="8" t="s">
        <v>248</v>
      </c>
      <c r="J1546" s="8" t="s">
        <v>248</v>
      </c>
      <c r="K1546" s="78" t="s">
        <v>40</v>
      </c>
      <c r="L1546" s="78" t="s">
        <v>244</v>
      </c>
      <c r="M1546" s="8" t="str">
        <f t="shared" si="91"/>
        <v>2435Vigilancia de la salud ambientalSAN CRISTOBALD. MARZO 2025</v>
      </c>
      <c r="N1546" s="125">
        <f t="shared" si="89"/>
        <v>0</v>
      </c>
      <c r="O1546" s="125">
        <f t="shared" si="90"/>
        <v>0</v>
      </c>
      <c r="P1546" s="125">
        <v>0</v>
      </c>
      <c r="Q1546" s="79">
        <v>0</v>
      </c>
      <c r="R1546" s="96">
        <v>0</v>
      </c>
      <c r="S1546" s="80">
        <v>0</v>
      </c>
      <c r="T1546" s="96">
        <v>0</v>
      </c>
      <c r="U1546" s="79">
        <v>0</v>
      </c>
      <c r="V1546" s="96">
        <v>0</v>
      </c>
      <c r="W1546" s="80">
        <v>0</v>
      </c>
    </row>
    <row r="1547" spans="2:23" hidden="1">
      <c r="B1547" s="78"/>
      <c r="C1547" s="72"/>
      <c r="D1547" s="8" t="str">
        <f t="shared" si="92"/>
        <v/>
      </c>
      <c r="E1547" s="8"/>
      <c r="F1547" s="78"/>
      <c r="G1547" s="78"/>
      <c r="H1547" s="78"/>
      <c r="I1547" s="8"/>
      <c r="J1547" s="8"/>
      <c r="K1547" s="78"/>
      <c r="L1547" s="78"/>
      <c r="M1547" s="8" t="str">
        <f t="shared" si="91"/>
        <v/>
      </c>
      <c r="N1547" s="125"/>
      <c r="O1547" s="126"/>
      <c r="P1547" s="96"/>
      <c r="Q1547" s="79"/>
      <c r="R1547" s="96"/>
      <c r="S1547" s="80"/>
      <c r="T1547" s="96"/>
      <c r="U1547" s="79"/>
      <c r="V1547" s="96"/>
      <c r="W1547" s="80"/>
    </row>
    <row r="1548" spans="2:23" hidden="1">
      <c r="B1548" s="78"/>
      <c r="C1548" s="72"/>
      <c r="D1548" s="8" t="str">
        <f t="shared" si="92"/>
        <v/>
      </c>
      <c r="E1548" s="8"/>
      <c r="F1548" s="78"/>
      <c r="G1548" s="78"/>
      <c r="H1548" s="78"/>
      <c r="I1548" s="8"/>
      <c r="J1548" s="8"/>
      <c r="K1548" s="78"/>
      <c r="L1548" s="78"/>
      <c r="M1548" s="8" t="str">
        <f t="shared" si="91"/>
        <v/>
      </c>
      <c r="N1548" s="125"/>
      <c r="O1548" s="126"/>
      <c r="P1548" s="96"/>
      <c r="Q1548" s="79"/>
      <c r="R1548" s="96"/>
      <c r="S1548" s="80"/>
      <c r="T1548" s="96"/>
      <c r="U1548" s="79"/>
      <c r="V1548" s="96"/>
      <c r="W1548" s="80"/>
    </row>
    <row r="1549" spans="2:23" hidden="1">
      <c r="B1549" s="78"/>
      <c r="C1549" s="72"/>
      <c r="D1549" s="8" t="str">
        <f t="shared" si="92"/>
        <v/>
      </c>
      <c r="E1549" s="8"/>
      <c r="F1549" s="78"/>
      <c r="G1549" s="78"/>
      <c r="H1549" s="78"/>
      <c r="I1549" s="8"/>
      <c r="J1549" s="8"/>
      <c r="K1549" s="78"/>
      <c r="L1549" s="78"/>
      <c r="M1549" s="8" t="str">
        <f t="shared" si="91"/>
        <v/>
      </c>
      <c r="N1549" s="125"/>
      <c r="O1549" s="126"/>
      <c r="P1549" s="96"/>
      <c r="Q1549" s="79"/>
      <c r="R1549" s="96"/>
      <c r="S1549" s="80"/>
      <c r="T1549" s="96"/>
      <c r="U1549" s="79"/>
      <c r="V1549" s="96"/>
      <c r="W1549" s="80"/>
    </row>
    <row r="1550" spans="2:23" hidden="1">
      <c r="B1550" s="78"/>
      <c r="C1550" s="72"/>
      <c r="D1550" s="8" t="str">
        <f t="shared" si="92"/>
        <v/>
      </c>
      <c r="E1550" s="8"/>
      <c r="F1550" s="78"/>
      <c r="G1550" s="78"/>
      <c r="H1550" s="78"/>
      <c r="I1550" s="8"/>
      <c r="J1550" s="8"/>
      <c r="K1550" s="78"/>
      <c r="L1550" s="78"/>
      <c r="M1550" s="8" t="str">
        <f t="shared" si="91"/>
        <v/>
      </c>
      <c r="N1550" s="125"/>
      <c r="O1550" s="126"/>
      <c r="P1550" s="96"/>
      <c r="Q1550" s="79"/>
      <c r="R1550" s="96"/>
      <c r="S1550" s="80"/>
      <c r="T1550" s="96"/>
      <c r="U1550" s="79"/>
      <c r="V1550" s="96"/>
      <c r="W1550" s="80"/>
    </row>
    <row r="1551" spans="2:23" hidden="1">
      <c r="B1551" s="78"/>
      <c r="C1551" s="72"/>
      <c r="D1551" s="8" t="str">
        <f t="shared" si="92"/>
        <v/>
      </c>
      <c r="E1551" s="8"/>
      <c r="F1551" s="78"/>
      <c r="G1551" s="78"/>
      <c r="H1551" s="78"/>
      <c r="I1551" s="8"/>
      <c r="J1551" s="8"/>
      <c r="K1551" s="78"/>
      <c r="L1551" s="78"/>
      <c r="M1551" s="8" t="str">
        <f t="shared" si="91"/>
        <v/>
      </c>
      <c r="N1551" s="125"/>
      <c r="O1551" s="126"/>
      <c r="P1551" s="96"/>
      <c r="Q1551" s="79"/>
      <c r="R1551" s="96"/>
      <c r="S1551" s="80"/>
      <c r="T1551" s="96"/>
      <c r="U1551" s="79"/>
      <c r="V1551" s="96"/>
      <c r="W1551" s="80"/>
    </row>
    <row r="1552" spans="2:23" hidden="1">
      <c r="B1552" s="78"/>
      <c r="C1552" s="72"/>
      <c r="D1552" s="8" t="str">
        <f t="shared" si="92"/>
        <v/>
      </c>
      <c r="E1552" s="8"/>
      <c r="F1552" s="78"/>
      <c r="G1552" s="78"/>
      <c r="H1552" s="78"/>
      <c r="I1552" s="8"/>
      <c r="J1552" s="8"/>
      <c r="K1552" s="78"/>
      <c r="L1552" s="78"/>
      <c r="M1552" s="8" t="str">
        <f t="shared" si="91"/>
        <v/>
      </c>
      <c r="N1552" s="125"/>
      <c r="O1552" s="126"/>
      <c r="P1552" s="96"/>
      <c r="Q1552" s="79"/>
      <c r="R1552" s="96"/>
      <c r="S1552" s="80"/>
      <c r="T1552" s="96"/>
      <c r="U1552" s="79"/>
      <c r="V1552" s="96"/>
      <c r="W1552" s="80"/>
    </row>
    <row r="1553" spans="2:23" hidden="1">
      <c r="B1553" s="78"/>
      <c r="C1553" s="72"/>
      <c r="D1553" s="8" t="str">
        <f t="shared" si="92"/>
        <v/>
      </c>
      <c r="E1553" s="8"/>
      <c r="F1553" s="78"/>
      <c r="G1553" s="78"/>
      <c r="H1553" s="78"/>
      <c r="I1553" s="8"/>
      <c r="J1553" s="8"/>
      <c r="K1553" s="78"/>
      <c r="L1553" s="78"/>
      <c r="M1553" s="8" t="str">
        <f t="shared" si="91"/>
        <v/>
      </c>
      <c r="N1553" s="125"/>
      <c r="O1553" s="126"/>
      <c r="P1553" s="96"/>
      <c r="Q1553" s="79"/>
      <c r="R1553" s="96"/>
      <c r="S1553" s="80"/>
      <c r="T1553" s="96"/>
      <c r="U1553" s="79"/>
      <c r="V1553" s="96"/>
      <c r="W1553" s="80"/>
    </row>
    <row r="1554" spans="2:23" hidden="1">
      <c r="B1554" s="78"/>
      <c r="C1554" s="72"/>
      <c r="D1554" s="8" t="str">
        <f t="shared" si="92"/>
        <v/>
      </c>
      <c r="E1554" s="8"/>
      <c r="F1554" s="78"/>
      <c r="G1554" s="78"/>
      <c r="H1554" s="78"/>
      <c r="I1554" s="8"/>
      <c r="J1554" s="8"/>
      <c r="K1554" s="78"/>
      <c r="L1554" s="78"/>
      <c r="M1554" s="8" t="str">
        <f t="shared" si="91"/>
        <v/>
      </c>
      <c r="N1554" s="125"/>
      <c r="O1554" s="126"/>
      <c r="P1554" s="96"/>
      <c r="Q1554" s="79"/>
      <c r="R1554" s="96"/>
      <c r="S1554" s="80"/>
      <c r="T1554" s="96"/>
      <c r="U1554" s="79"/>
      <c r="V1554" s="96"/>
      <c r="W1554" s="80"/>
    </row>
    <row r="1555" spans="2:23" hidden="1">
      <c r="B1555" s="78"/>
      <c r="C1555" s="72"/>
      <c r="D1555" s="8" t="str">
        <f t="shared" si="92"/>
        <v/>
      </c>
      <c r="E1555" s="8"/>
      <c r="F1555" s="78"/>
      <c r="G1555" s="78"/>
      <c r="H1555" s="78"/>
      <c r="I1555" s="8"/>
      <c r="J1555" s="8"/>
      <c r="K1555" s="78"/>
      <c r="L1555" s="78"/>
      <c r="M1555" s="8" t="str">
        <f t="shared" si="91"/>
        <v/>
      </c>
      <c r="N1555" s="125"/>
      <c r="O1555" s="126"/>
      <c r="P1555" s="96"/>
      <c r="Q1555" s="79"/>
      <c r="R1555" s="96"/>
      <c r="S1555" s="80"/>
      <c r="T1555" s="96"/>
      <c r="U1555" s="79"/>
      <c r="V1555" s="96"/>
      <c r="W1555" s="80"/>
    </row>
    <row r="1556" spans="2:23" hidden="1">
      <c r="B1556" s="78"/>
      <c r="C1556" s="72"/>
      <c r="D1556" s="8" t="str">
        <f t="shared" si="92"/>
        <v/>
      </c>
      <c r="E1556" s="8"/>
      <c r="F1556" s="78"/>
      <c r="G1556" s="78"/>
      <c r="H1556" s="78"/>
      <c r="I1556" s="8"/>
      <c r="J1556" s="8"/>
      <c r="K1556" s="78"/>
      <c r="L1556" s="78"/>
      <c r="M1556" s="8" t="str">
        <f t="shared" si="91"/>
        <v/>
      </c>
      <c r="N1556" s="125"/>
      <c r="O1556" s="126"/>
      <c r="P1556" s="96"/>
      <c r="Q1556" s="79"/>
      <c r="R1556" s="96"/>
      <c r="S1556" s="80"/>
      <c r="T1556" s="96"/>
      <c r="U1556" s="79"/>
      <c r="V1556" s="96"/>
      <c r="W1556" s="80"/>
    </row>
    <row r="1557" spans="2:23" hidden="1">
      <c r="B1557" s="78"/>
      <c r="C1557" s="72"/>
      <c r="D1557" s="8" t="str">
        <f t="shared" si="92"/>
        <v/>
      </c>
      <c r="E1557" s="8"/>
      <c r="F1557" s="78"/>
      <c r="G1557" s="78"/>
      <c r="H1557" s="78"/>
      <c r="I1557" s="8"/>
      <c r="J1557" s="8"/>
      <c r="K1557" s="78"/>
      <c r="L1557" s="78"/>
      <c r="M1557" s="8" t="str">
        <f t="shared" si="91"/>
        <v/>
      </c>
      <c r="N1557" s="125"/>
      <c r="O1557" s="126"/>
      <c r="P1557" s="96"/>
      <c r="Q1557" s="79"/>
      <c r="R1557" s="96"/>
      <c r="S1557" s="80"/>
      <c r="T1557" s="96"/>
      <c r="U1557" s="79"/>
      <c r="V1557" s="96"/>
      <c r="W1557" s="80"/>
    </row>
    <row r="1558" spans="2:23" hidden="1">
      <c r="B1558" s="78"/>
      <c r="C1558" s="72"/>
      <c r="D1558" s="8" t="str">
        <f t="shared" si="92"/>
        <v/>
      </c>
      <c r="E1558" s="8"/>
      <c r="F1558" s="78"/>
      <c r="G1558" s="78"/>
      <c r="H1558" s="78"/>
      <c r="I1558" s="8"/>
      <c r="J1558" s="8"/>
      <c r="K1558" s="78"/>
      <c r="L1558" s="78"/>
      <c r="M1558" s="8" t="str">
        <f t="shared" si="91"/>
        <v/>
      </c>
      <c r="N1558" s="125"/>
      <c r="O1558" s="126"/>
      <c r="P1558" s="96"/>
      <c r="Q1558" s="79"/>
      <c r="R1558" s="96"/>
      <c r="S1558" s="80"/>
      <c r="T1558" s="96"/>
      <c r="U1558" s="79"/>
      <c r="V1558" s="96"/>
      <c r="W1558" s="80"/>
    </row>
    <row r="1559" spans="2:23" hidden="1">
      <c r="B1559" s="78"/>
      <c r="C1559" s="72"/>
      <c r="D1559" s="8" t="str">
        <f t="shared" si="92"/>
        <v/>
      </c>
      <c r="E1559" s="8"/>
      <c r="F1559" s="78"/>
      <c r="G1559" s="78"/>
      <c r="H1559" s="78"/>
      <c r="I1559" s="8"/>
      <c r="J1559" s="8"/>
      <c r="K1559" s="78"/>
      <c r="L1559" s="78"/>
      <c r="M1559" s="8" t="str">
        <f t="shared" si="91"/>
        <v/>
      </c>
      <c r="N1559" s="125"/>
      <c r="O1559" s="126"/>
      <c r="P1559" s="96"/>
      <c r="Q1559" s="79"/>
      <c r="R1559" s="96"/>
      <c r="S1559" s="80"/>
      <c r="T1559" s="96"/>
      <c r="U1559" s="79"/>
      <c r="V1559" s="96"/>
      <c r="W1559" s="80"/>
    </row>
    <row r="1560" spans="2:23" hidden="1">
      <c r="B1560" s="78"/>
      <c r="C1560" s="72"/>
      <c r="D1560" s="8" t="str">
        <f t="shared" si="92"/>
        <v/>
      </c>
      <c r="E1560" s="8"/>
      <c r="F1560" s="78"/>
      <c r="G1560" s="78"/>
      <c r="H1560" s="78"/>
      <c r="I1560" s="8"/>
      <c r="J1560" s="8"/>
      <c r="K1560" s="78"/>
      <c r="L1560" s="78"/>
      <c r="M1560" s="8" t="str">
        <f t="shared" si="91"/>
        <v/>
      </c>
      <c r="N1560" s="125"/>
      <c r="O1560" s="126"/>
      <c r="P1560" s="96"/>
      <c r="Q1560" s="79"/>
      <c r="R1560" s="96"/>
      <c r="S1560" s="80"/>
      <c r="T1560" s="96"/>
      <c r="U1560" s="79"/>
      <c r="V1560" s="96"/>
      <c r="W1560" s="80"/>
    </row>
    <row r="1561" spans="2:23" hidden="1">
      <c r="B1561" s="78"/>
      <c r="C1561" s="72"/>
      <c r="D1561" s="8" t="str">
        <f t="shared" si="92"/>
        <v/>
      </c>
      <c r="E1561" s="8"/>
      <c r="F1561" s="78"/>
      <c r="G1561" s="78"/>
      <c r="H1561" s="78"/>
      <c r="I1561" s="8"/>
      <c r="J1561" s="8"/>
      <c r="K1561" s="78"/>
      <c r="L1561" s="78"/>
      <c r="M1561" s="8" t="str">
        <f t="shared" si="91"/>
        <v/>
      </c>
      <c r="N1561" s="125"/>
      <c r="O1561" s="126"/>
      <c r="P1561" s="96"/>
      <c r="Q1561" s="79"/>
      <c r="R1561" s="96"/>
      <c r="S1561" s="80"/>
      <c r="T1561" s="96"/>
      <c r="U1561" s="79"/>
      <c r="V1561" s="96"/>
      <c r="W1561" s="80"/>
    </row>
    <row r="1562" spans="2:23" hidden="1">
      <c r="B1562" s="78"/>
      <c r="C1562" s="72"/>
      <c r="D1562" s="8" t="str">
        <f t="shared" si="92"/>
        <v/>
      </c>
      <c r="E1562" s="8"/>
      <c r="F1562" s="78"/>
      <c r="G1562" s="78"/>
      <c r="H1562" s="78"/>
      <c r="I1562" s="8"/>
      <c r="J1562" s="8"/>
      <c r="K1562" s="78"/>
      <c r="L1562" s="78"/>
      <c r="M1562" s="8" t="str">
        <f t="shared" si="91"/>
        <v/>
      </c>
      <c r="N1562" s="125"/>
      <c r="O1562" s="126"/>
      <c r="P1562" s="96"/>
      <c r="Q1562" s="79"/>
      <c r="R1562" s="96"/>
      <c r="S1562" s="80"/>
      <c r="T1562" s="96"/>
      <c r="U1562" s="79"/>
      <c r="V1562" s="96"/>
      <c r="W1562" s="80"/>
    </row>
    <row r="1563" spans="2:23" hidden="1">
      <c r="B1563" s="78"/>
      <c r="C1563" s="72"/>
      <c r="D1563" s="8" t="str">
        <f t="shared" si="92"/>
        <v/>
      </c>
      <c r="E1563" s="8"/>
      <c r="F1563" s="78"/>
      <c r="G1563" s="78"/>
      <c r="H1563" s="78"/>
      <c r="I1563" s="8"/>
      <c r="J1563" s="8"/>
      <c r="K1563" s="78"/>
      <c r="L1563" s="78"/>
      <c r="M1563" s="8" t="str">
        <f t="shared" si="91"/>
        <v/>
      </c>
      <c r="N1563" s="125"/>
      <c r="O1563" s="126"/>
      <c r="P1563" s="96"/>
      <c r="Q1563" s="79"/>
      <c r="R1563" s="96"/>
      <c r="S1563" s="80"/>
      <c r="T1563" s="96"/>
      <c r="U1563" s="79"/>
      <c r="V1563" s="96"/>
      <c r="W1563" s="80"/>
    </row>
    <row r="1564" spans="2:23" hidden="1">
      <c r="B1564" s="78"/>
      <c r="C1564" s="72"/>
      <c r="D1564" s="8" t="str">
        <f t="shared" si="92"/>
        <v/>
      </c>
      <c r="E1564" s="8"/>
      <c r="F1564" s="78"/>
      <c r="G1564" s="78"/>
      <c r="H1564" s="78"/>
      <c r="I1564" s="8"/>
      <c r="J1564" s="8"/>
      <c r="K1564" s="78"/>
      <c r="L1564" s="78"/>
      <c r="M1564" s="8" t="str">
        <f t="shared" si="91"/>
        <v/>
      </c>
      <c r="N1564" s="125"/>
      <c r="O1564" s="126"/>
      <c r="P1564" s="96"/>
      <c r="Q1564" s="79"/>
      <c r="R1564" s="96"/>
      <c r="S1564" s="80"/>
      <c r="T1564" s="96"/>
      <c r="U1564" s="79"/>
      <c r="V1564" s="96"/>
      <c r="W1564" s="80"/>
    </row>
    <row r="1565" spans="2:23" hidden="1">
      <c r="B1565" s="78"/>
      <c r="C1565" s="72"/>
      <c r="D1565" s="8" t="str">
        <f t="shared" si="92"/>
        <v/>
      </c>
      <c r="E1565" s="8"/>
      <c r="F1565" s="78"/>
      <c r="G1565" s="78"/>
      <c r="H1565" s="78"/>
      <c r="I1565" s="8"/>
      <c r="J1565" s="8"/>
      <c r="K1565" s="78"/>
      <c r="L1565" s="78"/>
      <c r="M1565" s="8" t="str">
        <f t="shared" si="91"/>
        <v/>
      </c>
      <c r="N1565" s="125"/>
      <c r="O1565" s="126"/>
      <c r="P1565" s="96"/>
      <c r="Q1565" s="79"/>
      <c r="R1565" s="96"/>
      <c r="S1565" s="80"/>
      <c r="T1565" s="96"/>
      <c r="U1565" s="79"/>
      <c r="V1565" s="96"/>
      <c r="W1565" s="80"/>
    </row>
    <row r="1566" spans="2:23" hidden="1">
      <c r="B1566" s="78"/>
      <c r="C1566" s="72"/>
      <c r="D1566" s="8" t="str">
        <f t="shared" si="92"/>
        <v/>
      </c>
      <c r="E1566" s="8"/>
      <c r="F1566" s="78"/>
      <c r="G1566" s="78"/>
      <c r="H1566" s="78"/>
      <c r="I1566" s="8"/>
      <c r="J1566" s="8"/>
      <c r="K1566" s="78"/>
      <c r="L1566" s="78"/>
      <c r="M1566" s="8" t="str">
        <f t="shared" si="91"/>
        <v/>
      </c>
      <c r="N1566" s="125"/>
      <c r="O1566" s="126"/>
      <c r="P1566" s="96"/>
      <c r="Q1566" s="79"/>
      <c r="R1566" s="96"/>
      <c r="S1566" s="80"/>
      <c r="T1566" s="96"/>
      <c r="U1566" s="79"/>
      <c r="V1566" s="96"/>
      <c r="W1566" s="80"/>
    </row>
    <row r="1567" spans="2:23" hidden="1">
      <c r="B1567" s="78"/>
      <c r="C1567" s="72"/>
      <c r="D1567" s="8" t="str">
        <f t="shared" si="92"/>
        <v/>
      </c>
      <c r="E1567" s="8"/>
      <c r="F1567" s="78"/>
      <c r="G1567" s="78"/>
      <c r="H1567" s="78"/>
      <c r="I1567" s="8"/>
      <c r="J1567" s="8"/>
      <c r="K1567" s="78"/>
      <c r="L1567" s="78"/>
      <c r="M1567" s="8" t="str">
        <f t="shared" si="91"/>
        <v/>
      </c>
      <c r="N1567" s="125"/>
      <c r="O1567" s="126"/>
      <c r="P1567" s="96"/>
      <c r="Q1567" s="79"/>
      <c r="R1567" s="96"/>
      <c r="S1567" s="80"/>
      <c r="T1567" s="96"/>
      <c r="U1567" s="79"/>
      <c r="V1567" s="96"/>
      <c r="W1567" s="80"/>
    </row>
    <row r="1568" spans="2:23" hidden="1">
      <c r="B1568" s="78"/>
      <c r="C1568" s="72"/>
      <c r="D1568" s="8" t="str">
        <f t="shared" si="92"/>
        <v/>
      </c>
      <c r="E1568" s="8"/>
      <c r="F1568" s="78"/>
      <c r="G1568" s="78"/>
      <c r="H1568" s="78"/>
      <c r="I1568" s="8"/>
      <c r="J1568" s="8"/>
      <c r="K1568" s="78"/>
      <c r="L1568" s="78"/>
      <c r="M1568" s="8" t="str">
        <f t="shared" si="91"/>
        <v/>
      </c>
      <c r="N1568" s="125"/>
      <c r="O1568" s="126"/>
      <c r="P1568" s="96"/>
      <c r="Q1568" s="79"/>
      <c r="R1568" s="96"/>
      <c r="S1568" s="80"/>
      <c r="T1568" s="96"/>
      <c r="U1568" s="79"/>
      <c r="V1568" s="96"/>
      <c r="W1568" s="80"/>
    </row>
    <row r="1569" spans="2:23" hidden="1">
      <c r="B1569" s="78"/>
      <c r="C1569" s="72"/>
      <c r="D1569" s="8" t="str">
        <f t="shared" si="92"/>
        <v/>
      </c>
      <c r="E1569" s="8"/>
      <c r="F1569" s="78"/>
      <c r="G1569" s="78"/>
      <c r="H1569" s="78"/>
      <c r="I1569" s="8"/>
      <c r="J1569" s="8"/>
      <c r="K1569" s="78"/>
      <c r="L1569" s="78"/>
      <c r="M1569" s="8" t="str">
        <f t="shared" si="91"/>
        <v/>
      </c>
      <c r="N1569" s="125"/>
      <c r="O1569" s="126"/>
      <c r="P1569" s="96"/>
      <c r="Q1569" s="79"/>
      <c r="R1569" s="96"/>
      <c r="S1569" s="80"/>
      <c r="T1569" s="96"/>
      <c r="U1569" s="79"/>
      <c r="V1569" s="96"/>
      <c r="W1569" s="80"/>
    </row>
    <row r="1570" spans="2:23" hidden="1">
      <c r="B1570" s="78"/>
      <c r="C1570" s="72"/>
      <c r="D1570" s="8" t="str">
        <f t="shared" si="92"/>
        <v/>
      </c>
      <c r="E1570" s="8"/>
      <c r="F1570" s="78"/>
      <c r="G1570" s="78"/>
      <c r="H1570" s="78"/>
      <c r="I1570" s="8"/>
      <c r="J1570" s="8"/>
      <c r="K1570" s="78"/>
      <c r="L1570" s="78"/>
      <c r="M1570" s="8" t="str">
        <f t="shared" si="91"/>
        <v/>
      </c>
      <c r="N1570" s="125"/>
      <c r="O1570" s="126"/>
      <c r="P1570" s="96"/>
      <c r="Q1570" s="79"/>
      <c r="R1570" s="96"/>
      <c r="S1570" s="80"/>
      <c r="T1570" s="96"/>
      <c r="U1570" s="79"/>
      <c r="V1570" s="96"/>
      <c r="W1570" s="80"/>
    </row>
    <row r="1571" spans="2:23" hidden="1">
      <c r="B1571" s="78"/>
      <c r="C1571" s="72"/>
      <c r="D1571" s="8" t="str">
        <f t="shared" si="92"/>
        <v/>
      </c>
      <c r="E1571" s="8"/>
      <c r="F1571" s="78"/>
      <c r="G1571" s="78"/>
      <c r="H1571" s="78"/>
      <c r="I1571" s="8"/>
      <c r="J1571" s="8"/>
      <c r="K1571" s="78"/>
      <c r="L1571" s="78"/>
      <c r="M1571" s="8" t="str">
        <f t="shared" si="91"/>
        <v/>
      </c>
      <c r="N1571" s="125"/>
      <c r="O1571" s="126"/>
      <c r="P1571" s="96"/>
      <c r="Q1571" s="79"/>
      <c r="R1571" s="96"/>
      <c r="S1571" s="80"/>
      <c r="T1571" s="96"/>
      <c r="U1571" s="79"/>
      <c r="V1571" s="96"/>
      <c r="W1571" s="80"/>
    </row>
    <row r="1572" spans="2:23" hidden="1">
      <c r="B1572" s="78"/>
      <c r="C1572" s="72"/>
      <c r="D1572" s="8" t="str">
        <f t="shared" si="92"/>
        <v/>
      </c>
      <c r="E1572" s="8"/>
      <c r="F1572" s="78"/>
      <c r="G1572" s="78"/>
      <c r="H1572" s="78"/>
      <c r="I1572" s="8"/>
      <c r="J1572" s="8"/>
      <c r="K1572" s="78"/>
      <c r="L1572" s="78"/>
      <c r="M1572" s="8" t="str">
        <f t="shared" si="91"/>
        <v/>
      </c>
      <c r="N1572" s="125"/>
      <c r="O1572" s="126"/>
      <c r="P1572" s="96"/>
      <c r="Q1572" s="79"/>
      <c r="R1572" s="96"/>
      <c r="S1572" s="80"/>
      <c r="T1572" s="96"/>
      <c r="U1572" s="79"/>
      <c r="V1572" s="96"/>
      <c r="W1572" s="80"/>
    </row>
    <row r="1573" spans="2:23" hidden="1">
      <c r="B1573" s="78"/>
      <c r="C1573" s="72"/>
      <c r="D1573" s="8" t="str">
        <f t="shared" si="92"/>
        <v/>
      </c>
      <c r="E1573" s="8"/>
      <c r="F1573" s="78"/>
      <c r="G1573" s="78"/>
      <c r="H1573" s="78"/>
      <c r="I1573" s="8"/>
      <c r="J1573" s="8"/>
      <c r="K1573" s="78"/>
      <c r="L1573" s="78"/>
      <c r="M1573" s="8" t="str">
        <f t="shared" si="91"/>
        <v/>
      </c>
      <c r="N1573" s="125"/>
      <c r="O1573" s="126"/>
      <c r="P1573" s="96"/>
      <c r="Q1573" s="79"/>
      <c r="R1573" s="96"/>
      <c r="S1573" s="80"/>
      <c r="T1573" s="96"/>
      <c r="U1573" s="79"/>
      <c r="V1573" s="96"/>
      <c r="W1573" s="80"/>
    </row>
    <row r="1574" spans="2:23" hidden="1">
      <c r="B1574" s="78"/>
      <c r="C1574" s="72"/>
      <c r="D1574" s="8" t="str">
        <f t="shared" si="92"/>
        <v/>
      </c>
      <c r="E1574" s="8"/>
      <c r="F1574" s="78"/>
      <c r="G1574" s="78"/>
      <c r="H1574" s="78"/>
      <c r="I1574" s="8"/>
      <c r="J1574" s="8"/>
      <c r="K1574" s="78"/>
      <c r="L1574" s="78"/>
      <c r="M1574" s="8" t="str">
        <f t="shared" si="91"/>
        <v/>
      </c>
      <c r="N1574" s="125"/>
      <c r="O1574" s="126"/>
      <c r="P1574" s="96"/>
      <c r="Q1574" s="79"/>
      <c r="R1574" s="96"/>
      <c r="S1574" s="80"/>
      <c r="T1574" s="96"/>
      <c r="U1574" s="79"/>
      <c r="V1574" s="96"/>
      <c r="W1574" s="80"/>
    </row>
    <row r="1575" spans="2:23" hidden="1">
      <c r="B1575" s="78"/>
      <c r="C1575" s="72"/>
      <c r="D1575" s="8" t="str">
        <f t="shared" si="92"/>
        <v/>
      </c>
      <c r="E1575" s="8"/>
      <c r="F1575" s="78"/>
      <c r="G1575" s="78"/>
      <c r="H1575" s="78"/>
      <c r="I1575" s="8"/>
      <c r="J1575" s="8"/>
      <c r="K1575" s="78"/>
      <c r="L1575" s="78"/>
      <c r="M1575" s="8" t="str">
        <f t="shared" si="91"/>
        <v/>
      </c>
      <c r="N1575" s="125"/>
      <c r="O1575" s="126"/>
      <c r="P1575" s="96"/>
      <c r="Q1575" s="79"/>
      <c r="R1575" s="96"/>
      <c r="S1575" s="80"/>
      <c r="T1575" s="96"/>
      <c r="U1575" s="79"/>
      <c r="V1575" s="96"/>
      <c r="W1575" s="80"/>
    </row>
    <row r="1576" spans="2:23" hidden="1">
      <c r="B1576" s="78"/>
      <c r="C1576" s="72"/>
      <c r="D1576" s="8" t="str">
        <f t="shared" si="92"/>
        <v/>
      </c>
      <c r="E1576" s="8"/>
      <c r="F1576" s="78"/>
      <c r="G1576" s="78"/>
      <c r="H1576" s="78"/>
      <c r="I1576" s="8"/>
      <c r="J1576" s="8"/>
      <c r="K1576" s="78"/>
      <c r="L1576" s="78"/>
      <c r="M1576" s="8" t="str">
        <f t="shared" si="91"/>
        <v/>
      </c>
      <c r="N1576" s="125"/>
      <c r="O1576" s="126"/>
      <c r="P1576" s="96"/>
      <c r="Q1576" s="79"/>
      <c r="R1576" s="96"/>
      <c r="S1576" s="80"/>
      <c r="T1576" s="96"/>
      <c r="U1576" s="79"/>
      <c r="V1576" s="96"/>
      <c r="W1576" s="80"/>
    </row>
    <row r="1577" spans="2:23" hidden="1">
      <c r="B1577" s="78"/>
      <c r="C1577" s="72"/>
      <c r="D1577" s="8" t="str">
        <f t="shared" si="92"/>
        <v/>
      </c>
      <c r="E1577" s="8"/>
      <c r="F1577" s="78"/>
      <c r="G1577" s="78"/>
      <c r="H1577" s="78"/>
      <c r="I1577" s="8"/>
      <c r="J1577" s="8"/>
      <c r="K1577" s="78"/>
      <c r="L1577" s="78"/>
      <c r="M1577" s="8" t="str">
        <f t="shared" si="91"/>
        <v/>
      </c>
      <c r="N1577" s="125"/>
      <c r="O1577" s="126"/>
      <c r="P1577" s="96"/>
      <c r="Q1577" s="79"/>
      <c r="R1577" s="96"/>
      <c r="S1577" s="80"/>
      <c r="T1577" s="96"/>
      <c r="U1577" s="79"/>
      <c r="V1577" s="96"/>
      <c r="W1577" s="80"/>
    </row>
    <row r="1578" spans="2:23" hidden="1">
      <c r="B1578" s="78"/>
      <c r="C1578" s="72"/>
      <c r="D1578" s="8" t="str">
        <f t="shared" si="92"/>
        <v/>
      </c>
      <c r="E1578" s="8"/>
      <c r="F1578" s="78"/>
      <c r="G1578" s="78"/>
      <c r="H1578" s="78"/>
      <c r="I1578" s="8"/>
      <c r="J1578" s="8"/>
      <c r="K1578" s="78"/>
      <c r="L1578" s="78"/>
      <c r="M1578" s="8" t="str">
        <f t="shared" si="91"/>
        <v/>
      </c>
      <c r="N1578" s="125"/>
      <c r="O1578" s="126"/>
      <c r="P1578" s="96"/>
      <c r="Q1578" s="79"/>
      <c r="R1578" s="96"/>
      <c r="S1578" s="80"/>
      <c r="T1578" s="96"/>
      <c r="U1578" s="79"/>
      <c r="V1578" s="96"/>
      <c r="W1578" s="80"/>
    </row>
    <row r="1579" spans="2:23" hidden="1">
      <c r="B1579" s="78"/>
      <c r="C1579" s="72"/>
      <c r="D1579" s="8" t="str">
        <f t="shared" si="92"/>
        <v/>
      </c>
      <c r="E1579" s="8"/>
      <c r="F1579" s="78"/>
      <c r="G1579" s="78"/>
      <c r="H1579" s="78"/>
      <c r="I1579" s="8"/>
      <c r="J1579" s="8"/>
      <c r="K1579" s="78"/>
      <c r="L1579" s="78"/>
      <c r="M1579" s="8" t="str">
        <f t="shared" si="91"/>
        <v/>
      </c>
      <c r="N1579" s="125"/>
      <c r="O1579" s="126"/>
      <c r="P1579" s="96"/>
      <c r="Q1579" s="79"/>
      <c r="R1579" s="96"/>
      <c r="S1579" s="80"/>
      <c r="T1579" s="96"/>
      <c r="U1579" s="79"/>
      <c r="V1579" s="96"/>
      <c r="W1579" s="80"/>
    </row>
    <row r="1580" spans="2:23" hidden="1">
      <c r="B1580" s="78"/>
      <c r="C1580" s="72"/>
      <c r="D1580" s="8" t="str">
        <f t="shared" si="92"/>
        <v/>
      </c>
      <c r="E1580" s="8"/>
      <c r="F1580" s="78"/>
      <c r="G1580" s="78"/>
      <c r="H1580" s="78"/>
      <c r="I1580" s="8"/>
      <c r="J1580" s="8"/>
      <c r="K1580" s="78"/>
      <c r="L1580" s="78"/>
      <c r="M1580" s="8" t="str">
        <f t="shared" si="91"/>
        <v/>
      </c>
      <c r="N1580" s="125"/>
      <c r="O1580" s="126"/>
      <c r="P1580" s="96"/>
      <c r="Q1580" s="79"/>
      <c r="R1580" s="96"/>
      <c r="S1580" s="80"/>
      <c r="T1580" s="96"/>
      <c r="U1580" s="79"/>
      <c r="V1580" s="96"/>
      <c r="W1580" s="80"/>
    </row>
    <row r="1581" spans="2:23" hidden="1">
      <c r="B1581" s="78"/>
      <c r="C1581" s="72"/>
      <c r="D1581" s="8" t="str">
        <f t="shared" si="92"/>
        <v/>
      </c>
      <c r="E1581" s="8"/>
      <c r="F1581" s="78"/>
      <c r="G1581" s="78"/>
      <c r="H1581" s="78"/>
      <c r="I1581" s="8"/>
      <c r="J1581" s="8"/>
      <c r="K1581" s="78"/>
      <c r="L1581" s="78"/>
      <c r="M1581" s="8" t="str">
        <f t="shared" si="91"/>
        <v/>
      </c>
      <c r="N1581" s="125"/>
      <c r="O1581" s="126"/>
      <c r="P1581" s="96"/>
      <c r="Q1581" s="79"/>
      <c r="R1581" s="96"/>
      <c r="S1581" s="80"/>
      <c r="T1581" s="96"/>
      <c r="U1581" s="79"/>
      <c r="V1581" s="96"/>
      <c r="W1581" s="80"/>
    </row>
    <row r="1582" spans="2:23" hidden="1">
      <c r="B1582" s="78"/>
      <c r="C1582" s="72"/>
      <c r="D1582" s="8" t="str">
        <f t="shared" si="92"/>
        <v/>
      </c>
      <c r="E1582" s="8"/>
      <c r="F1582" s="78"/>
      <c r="G1582" s="78"/>
      <c r="H1582" s="78"/>
      <c r="I1582" s="8"/>
      <c r="J1582" s="8"/>
      <c r="K1582" s="78"/>
      <c r="L1582" s="78"/>
      <c r="M1582" s="8" t="str">
        <f t="shared" si="91"/>
        <v/>
      </c>
      <c r="N1582" s="125"/>
      <c r="O1582" s="126"/>
      <c r="P1582" s="96"/>
      <c r="Q1582" s="79"/>
      <c r="R1582" s="96"/>
      <c r="S1582" s="80"/>
      <c r="T1582" s="96"/>
      <c r="U1582" s="79"/>
      <c r="V1582" s="96"/>
      <c r="W1582" s="80"/>
    </row>
    <row r="1583" spans="2:23" hidden="1">
      <c r="B1583" s="78"/>
      <c r="C1583" s="72"/>
      <c r="D1583" s="8" t="str">
        <f t="shared" si="92"/>
        <v/>
      </c>
      <c r="E1583" s="8"/>
      <c r="F1583" s="78"/>
      <c r="G1583" s="78"/>
      <c r="H1583" s="78"/>
      <c r="I1583" s="8"/>
      <c r="J1583" s="8"/>
      <c r="K1583" s="78"/>
      <c r="L1583" s="78"/>
      <c r="M1583" s="8" t="str">
        <f t="shared" si="91"/>
        <v/>
      </c>
      <c r="N1583" s="125"/>
      <c r="O1583" s="126"/>
      <c r="P1583" s="96"/>
      <c r="Q1583" s="79"/>
      <c r="R1583" s="96"/>
      <c r="S1583" s="80"/>
      <c r="T1583" s="96"/>
      <c r="U1583" s="79"/>
      <c r="V1583" s="96"/>
      <c r="W1583" s="80"/>
    </row>
    <row r="1584" spans="2:23" hidden="1">
      <c r="B1584" s="78"/>
      <c r="C1584" s="72"/>
      <c r="D1584" s="8" t="str">
        <f t="shared" si="92"/>
        <v/>
      </c>
      <c r="E1584" s="8"/>
      <c r="F1584" s="78"/>
      <c r="G1584" s="78"/>
      <c r="H1584" s="78"/>
      <c r="I1584" s="8"/>
      <c r="J1584" s="8"/>
      <c r="K1584" s="78"/>
      <c r="L1584" s="78"/>
      <c r="M1584" s="8" t="str">
        <f t="shared" si="91"/>
        <v/>
      </c>
      <c r="N1584" s="125"/>
      <c r="O1584" s="126"/>
      <c r="P1584" s="96"/>
      <c r="Q1584" s="79"/>
      <c r="R1584" s="96"/>
      <c r="S1584" s="80"/>
      <c r="T1584" s="96"/>
      <c r="U1584" s="79"/>
      <c r="V1584" s="96"/>
      <c r="W1584" s="80"/>
    </row>
    <row r="1585" spans="2:23" hidden="1">
      <c r="B1585" s="78"/>
      <c r="C1585" s="72"/>
      <c r="D1585" s="8" t="str">
        <f t="shared" si="92"/>
        <v/>
      </c>
      <c r="E1585" s="8"/>
      <c r="F1585" s="78"/>
      <c r="G1585" s="78"/>
      <c r="H1585" s="78"/>
      <c r="I1585" s="8"/>
      <c r="J1585" s="8"/>
      <c r="K1585" s="78"/>
      <c r="L1585" s="78"/>
      <c r="M1585" s="8" t="str">
        <f t="shared" si="91"/>
        <v/>
      </c>
      <c r="N1585" s="125"/>
      <c r="O1585" s="126"/>
      <c r="P1585" s="96"/>
      <c r="Q1585" s="79"/>
      <c r="R1585" s="96"/>
      <c r="S1585" s="80"/>
      <c r="T1585" s="96"/>
      <c r="U1585" s="79"/>
      <c r="V1585" s="96"/>
      <c r="W1585" s="80"/>
    </row>
    <row r="1586" spans="2:23" hidden="1">
      <c r="B1586" s="78"/>
      <c r="C1586" s="72"/>
      <c r="D1586" s="8" t="str">
        <f t="shared" si="92"/>
        <v/>
      </c>
      <c r="E1586" s="8"/>
      <c r="F1586" s="78"/>
      <c r="G1586" s="78"/>
      <c r="H1586" s="78"/>
      <c r="I1586" s="8"/>
      <c r="J1586" s="8"/>
      <c r="K1586" s="78"/>
      <c r="L1586" s="78"/>
      <c r="M1586" s="8" t="str">
        <f t="shared" si="91"/>
        <v/>
      </c>
      <c r="N1586" s="125"/>
      <c r="O1586" s="126"/>
      <c r="P1586" s="96"/>
      <c r="Q1586" s="79"/>
      <c r="R1586" s="96"/>
      <c r="S1586" s="80"/>
      <c r="T1586" s="96"/>
      <c r="U1586" s="79"/>
      <c r="V1586" s="96"/>
      <c r="W1586" s="80"/>
    </row>
    <row r="1587" spans="2:23" hidden="1">
      <c r="B1587" s="78"/>
      <c r="C1587" s="72"/>
      <c r="D1587" s="8" t="str">
        <f t="shared" si="92"/>
        <v/>
      </c>
      <c r="E1587" s="8"/>
      <c r="F1587" s="78"/>
      <c r="G1587" s="78"/>
      <c r="H1587" s="78"/>
      <c r="I1587" s="8"/>
      <c r="J1587" s="8"/>
      <c r="K1587" s="78"/>
      <c r="L1587" s="78"/>
      <c r="M1587" s="8" t="str">
        <f t="shared" si="91"/>
        <v/>
      </c>
      <c r="N1587" s="125"/>
      <c r="O1587" s="126"/>
      <c r="P1587" s="96"/>
      <c r="Q1587" s="79"/>
      <c r="R1587" s="96"/>
      <c r="S1587" s="80"/>
      <c r="T1587" s="96"/>
      <c r="U1587" s="79"/>
      <c r="V1587" s="96"/>
      <c r="W1587" s="80"/>
    </row>
    <row r="1588" spans="2:23" hidden="1">
      <c r="B1588" s="78"/>
      <c r="C1588" s="72"/>
      <c r="D1588" s="8" t="str">
        <f t="shared" si="92"/>
        <v/>
      </c>
      <c r="E1588" s="8"/>
      <c r="F1588" s="78"/>
      <c r="G1588" s="78"/>
      <c r="H1588" s="78"/>
      <c r="I1588" s="8"/>
      <c r="J1588" s="8"/>
      <c r="K1588" s="78"/>
      <c r="L1588" s="78"/>
      <c r="M1588" s="8" t="str">
        <f t="shared" si="91"/>
        <v/>
      </c>
      <c r="N1588" s="125"/>
      <c r="O1588" s="126"/>
      <c r="P1588" s="96"/>
      <c r="Q1588" s="79"/>
      <c r="R1588" s="96"/>
      <c r="S1588" s="80"/>
      <c r="T1588" s="96"/>
      <c r="U1588" s="79"/>
      <c r="V1588" s="96"/>
      <c r="W1588" s="80"/>
    </row>
    <row r="1589" spans="2:23" hidden="1">
      <c r="B1589" s="78"/>
      <c r="C1589" s="72"/>
      <c r="D1589" s="8" t="str">
        <f t="shared" si="92"/>
        <v/>
      </c>
      <c r="E1589" s="8"/>
      <c r="F1589" s="78"/>
      <c r="G1589" s="78"/>
      <c r="H1589" s="78"/>
      <c r="I1589" s="8"/>
      <c r="J1589" s="8"/>
      <c r="K1589" s="78"/>
      <c r="L1589" s="78"/>
      <c r="M1589" s="8" t="str">
        <f t="shared" si="91"/>
        <v/>
      </c>
      <c r="N1589" s="125"/>
      <c r="O1589" s="126"/>
      <c r="P1589" s="96"/>
      <c r="Q1589" s="79"/>
      <c r="R1589" s="96"/>
      <c r="S1589" s="80"/>
      <c r="T1589" s="96"/>
      <c r="U1589" s="79"/>
      <c r="V1589" s="96"/>
      <c r="W1589" s="80"/>
    </row>
    <row r="1590" spans="2:23" hidden="1">
      <c r="B1590" s="78"/>
      <c r="C1590" s="72"/>
      <c r="D1590" s="8" t="str">
        <f t="shared" si="92"/>
        <v/>
      </c>
      <c r="E1590" s="8"/>
      <c r="F1590" s="78"/>
      <c r="G1590" s="78"/>
      <c r="H1590" s="78"/>
      <c r="I1590" s="8"/>
      <c r="J1590" s="8"/>
      <c r="K1590" s="78"/>
      <c r="L1590" s="78"/>
      <c r="M1590" s="8" t="str">
        <f t="shared" si="91"/>
        <v/>
      </c>
      <c r="N1590" s="125"/>
      <c r="O1590" s="126"/>
      <c r="P1590" s="96"/>
      <c r="Q1590" s="79"/>
      <c r="R1590" s="96"/>
      <c r="S1590" s="80"/>
      <c r="T1590" s="96"/>
      <c r="U1590" s="79"/>
      <c r="V1590" s="96"/>
      <c r="W1590" s="80"/>
    </row>
    <row r="1591" spans="2:23" hidden="1">
      <c r="B1591" s="78"/>
      <c r="C1591" s="72"/>
      <c r="D1591" s="8" t="str">
        <f t="shared" si="92"/>
        <v/>
      </c>
      <c r="E1591" s="8"/>
      <c r="F1591" s="78"/>
      <c r="G1591" s="78"/>
      <c r="H1591" s="78"/>
      <c r="I1591" s="8"/>
      <c r="J1591" s="8"/>
      <c r="K1591" s="78"/>
      <c r="L1591" s="78"/>
      <c r="M1591" s="8" t="str">
        <f t="shared" si="91"/>
        <v/>
      </c>
      <c r="N1591" s="125"/>
      <c r="O1591" s="126"/>
      <c r="P1591" s="96"/>
      <c r="Q1591" s="79"/>
      <c r="R1591" s="96"/>
      <c r="S1591" s="80"/>
      <c r="T1591" s="96"/>
      <c r="U1591" s="79"/>
      <c r="V1591" s="96"/>
      <c r="W1591" s="80"/>
    </row>
    <row r="1592" spans="2:23" hidden="1">
      <c r="B1592" s="78"/>
      <c r="C1592" s="72"/>
      <c r="D1592" s="8" t="str">
        <f t="shared" si="92"/>
        <v/>
      </c>
      <c r="E1592" s="8"/>
      <c r="F1592" s="78"/>
      <c r="G1592" s="78"/>
      <c r="H1592" s="78"/>
      <c r="I1592" s="8"/>
      <c r="J1592" s="8"/>
      <c r="K1592" s="78"/>
      <c r="L1592" s="78"/>
      <c r="M1592" s="8" t="str">
        <f t="shared" si="91"/>
        <v/>
      </c>
      <c r="N1592" s="125"/>
      <c r="O1592" s="126"/>
      <c r="P1592" s="96"/>
      <c r="Q1592" s="79"/>
      <c r="R1592" s="96"/>
      <c r="S1592" s="80"/>
      <c r="T1592" s="96"/>
      <c r="U1592" s="79"/>
      <c r="V1592" s="96"/>
      <c r="W1592" s="80"/>
    </row>
    <row r="1593" spans="2:23" hidden="1">
      <c r="B1593" s="78"/>
      <c r="C1593" s="72"/>
      <c r="D1593" s="8" t="str">
        <f t="shared" si="92"/>
        <v/>
      </c>
      <c r="E1593" s="8"/>
      <c r="F1593" s="78"/>
      <c r="G1593" s="78"/>
      <c r="H1593" s="78"/>
      <c r="I1593" s="8"/>
      <c r="J1593" s="8"/>
      <c r="K1593" s="78"/>
      <c r="L1593" s="78"/>
      <c r="M1593" s="8" t="str">
        <f t="shared" si="91"/>
        <v/>
      </c>
      <c r="N1593" s="125"/>
      <c r="O1593" s="126"/>
      <c r="P1593" s="96"/>
      <c r="Q1593" s="79"/>
      <c r="R1593" s="96"/>
      <c r="S1593" s="80"/>
      <c r="T1593" s="96"/>
      <c r="U1593" s="79"/>
      <c r="V1593" s="96"/>
      <c r="W1593" s="80"/>
    </row>
    <row r="1594" spans="2:23" hidden="1">
      <c r="B1594" s="78"/>
      <c r="C1594" s="72"/>
      <c r="D1594" s="8" t="str">
        <f t="shared" si="92"/>
        <v/>
      </c>
      <c r="E1594" s="8"/>
      <c r="F1594" s="78"/>
      <c r="G1594" s="78"/>
      <c r="H1594" s="78"/>
      <c r="I1594" s="8"/>
      <c r="J1594" s="8"/>
      <c r="K1594" s="78"/>
      <c r="L1594" s="78"/>
      <c r="M1594" s="8" t="str">
        <f t="shared" si="91"/>
        <v/>
      </c>
      <c r="N1594" s="125"/>
      <c r="O1594" s="126"/>
      <c r="P1594" s="96"/>
      <c r="Q1594" s="79"/>
      <c r="R1594" s="96"/>
      <c r="S1594" s="80"/>
      <c r="T1594" s="96"/>
      <c r="U1594" s="79"/>
      <c r="V1594" s="96"/>
      <c r="W1594" s="80"/>
    </row>
    <row r="1595" spans="2:23" hidden="1">
      <c r="B1595" s="78"/>
      <c r="C1595" s="72"/>
      <c r="D1595" s="8" t="str">
        <f t="shared" si="92"/>
        <v/>
      </c>
      <c r="E1595" s="8"/>
      <c r="F1595" s="78"/>
      <c r="G1595" s="78"/>
      <c r="H1595" s="78"/>
      <c r="I1595" s="8"/>
      <c r="J1595" s="8"/>
      <c r="K1595" s="78"/>
      <c r="L1595" s="78"/>
      <c r="M1595" s="8" t="str">
        <f t="shared" si="91"/>
        <v/>
      </c>
      <c r="N1595" s="125"/>
      <c r="O1595" s="126"/>
      <c r="P1595" s="96"/>
      <c r="Q1595" s="79"/>
      <c r="R1595" s="96"/>
      <c r="S1595" s="80"/>
      <c r="T1595" s="96"/>
      <c r="U1595" s="79"/>
      <c r="V1595" s="96"/>
      <c r="W1595" s="80"/>
    </row>
    <row r="1596" spans="2:23" hidden="1">
      <c r="B1596" s="78"/>
      <c r="C1596" s="72"/>
      <c r="D1596" s="8" t="str">
        <f t="shared" si="92"/>
        <v/>
      </c>
      <c r="E1596" s="8"/>
      <c r="F1596" s="78"/>
      <c r="G1596" s="78"/>
      <c r="H1596" s="78"/>
      <c r="I1596" s="8"/>
      <c r="J1596" s="8"/>
      <c r="K1596" s="78"/>
      <c r="L1596" s="78"/>
      <c r="M1596" s="8" t="str">
        <f t="shared" si="91"/>
        <v/>
      </c>
      <c r="N1596" s="125"/>
      <c r="O1596" s="126"/>
      <c r="P1596" s="96"/>
      <c r="Q1596" s="79"/>
      <c r="R1596" s="96"/>
      <c r="S1596" s="80"/>
      <c r="T1596" s="96"/>
      <c r="U1596" s="79"/>
      <c r="V1596" s="96"/>
      <c r="W1596" s="80"/>
    </row>
    <row r="1597" spans="2:23" hidden="1">
      <c r="B1597" s="78"/>
      <c r="C1597" s="72"/>
      <c r="D1597" s="8" t="str">
        <f t="shared" si="92"/>
        <v/>
      </c>
      <c r="E1597" s="8"/>
      <c r="F1597" s="78"/>
      <c r="G1597" s="78"/>
      <c r="H1597" s="78"/>
      <c r="I1597" s="8"/>
      <c r="J1597" s="8"/>
      <c r="K1597" s="78"/>
      <c r="L1597" s="78"/>
      <c r="M1597" s="8" t="str">
        <f t="shared" si="91"/>
        <v/>
      </c>
      <c r="N1597" s="125"/>
      <c r="O1597" s="126"/>
      <c r="P1597" s="96"/>
      <c r="Q1597" s="79"/>
      <c r="R1597" s="96"/>
      <c r="S1597" s="80"/>
      <c r="T1597" s="96"/>
      <c r="U1597" s="79"/>
      <c r="V1597" s="96"/>
      <c r="W1597" s="80"/>
    </row>
    <row r="1598" spans="2:23" hidden="1">
      <c r="B1598" s="78"/>
      <c r="C1598" s="72"/>
      <c r="D1598" s="8" t="str">
        <f t="shared" si="92"/>
        <v/>
      </c>
      <c r="E1598" s="8"/>
      <c r="F1598" s="78"/>
      <c r="G1598" s="78"/>
      <c r="H1598" s="78"/>
      <c r="I1598" s="8"/>
      <c r="J1598" s="8"/>
      <c r="K1598" s="78"/>
      <c r="L1598" s="78"/>
      <c r="M1598" s="8" t="str">
        <f t="shared" si="91"/>
        <v/>
      </c>
      <c r="N1598" s="125"/>
      <c r="O1598" s="126"/>
      <c r="P1598" s="96"/>
      <c r="Q1598" s="79"/>
      <c r="R1598" s="96"/>
      <c r="S1598" s="80"/>
      <c r="T1598" s="96"/>
      <c r="U1598" s="79"/>
      <c r="V1598" s="96"/>
      <c r="W1598" s="80"/>
    </row>
    <row r="1599" spans="2:23" hidden="1">
      <c r="B1599" s="78"/>
      <c r="C1599" s="72"/>
      <c r="D1599" s="8" t="str">
        <f t="shared" si="92"/>
        <v/>
      </c>
      <c r="E1599" s="8"/>
      <c r="F1599" s="78"/>
      <c r="G1599" s="78"/>
      <c r="H1599" s="78"/>
      <c r="I1599" s="8"/>
      <c r="J1599" s="8"/>
      <c r="K1599" s="78"/>
      <c r="L1599" s="78"/>
      <c r="M1599" s="8" t="str">
        <f t="shared" si="91"/>
        <v/>
      </c>
      <c r="N1599" s="125"/>
      <c r="O1599" s="126"/>
      <c r="P1599" s="96"/>
      <c r="Q1599" s="79"/>
      <c r="R1599" s="96"/>
      <c r="S1599" s="80"/>
      <c r="T1599" s="96"/>
      <c r="U1599" s="79"/>
      <c r="V1599" s="96"/>
      <c r="W1599" s="80"/>
    </row>
    <row r="1600" spans="2:23" hidden="1">
      <c r="B1600" s="78"/>
      <c r="C1600" s="72"/>
      <c r="D1600" s="8" t="str">
        <f t="shared" si="92"/>
        <v/>
      </c>
      <c r="E1600" s="8"/>
      <c r="F1600" s="78"/>
      <c r="G1600" s="78"/>
      <c r="H1600" s="78"/>
      <c r="I1600" s="8"/>
      <c r="J1600" s="8"/>
      <c r="K1600" s="78"/>
      <c r="L1600" s="78"/>
      <c r="M1600" s="8" t="str">
        <f t="shared" si="91"/>
        <v/>
      </c>
      <c r="N1600" s="125"/>
      <c r="O1600" s="126"/>
      <c r="P1600" s="96"/>
      <c r="Q1600" s="79"/>
      <c r="R1600" s="96"/>
      <c r="S1600" s="80"/>
      <c r="T1600" s="96"/>
      <c r="U1600" s="79"/>
      <c r="V1600" s="96"/>
      <c r="W1600" s="80"/>
    </row>
    <row r="1601" spans="2:23" hidden="1">
      <c r="B1601" s="78"/>
      <c r="C1601" s="72"/>
      <c r="D1601" s="8" t="str">
        <f t="shared" si="92"/>
        <v/>
      </c>
      <c r="E1601" s="8"/>
      <c r="F1601" s="78"/>
      <c r="G1601" s="78"/>
      <c r="H1601" s="78"/>
      <c r="I1601" s="8"/>
      <c r="J1601" s="8"/>
      <c r="K1601" s="78"/>
      <c r="L1601" s="78"/>
      <c r="M1601" s="8" t="str">
        <f t="shared" si="91"/>
        <v/>
      </c>
      <c r="N1601" s="125"/>
      <c r="O1601" s="126"/>
      <c r="P1601" s="96"/>
      <c r="Q1601" s="79"/>
      <c r="R1601" s="96"/>
      <c r="S1601" s="80"/>
      <c r="T1601" s="96"/>
      <c r="U1601" s="79"/>
      <c r="V1601" s="96"/>
      <c r="W1601" s="80"/>
    </row>
    <row r="1602" spans="2:23" hidden="1">
      <c r="B1602" s="78"/>
      <c r="C1602" s="72"/>
      <c r="D1602" s="8" t="str">
        <f t="shared" si="92"/>
        <v/>
      </c>
      <c r="E1602" s="8"/>
      <c r="F1602" s="78"/>
      <c r="G1602" s="78"/>
      <c r="H1602" s="78"/>
      <c r="I1602" s="8"/>
      <c r="J1602" s="8"/>
      <c r="K1602" s="78"/>
      <c r="L1602" s="78"/>
      <c r="M1602" s="8" t="str">
        <f t="shared" si="91"/>
        <v/>
      </c>
      <c r="N1602" s="125"/>
      <c r="O1602" s="126"/>
      <c r="P1602" s="96"/>
      <c r="Q1602" s="79"/>
      <c r="R1602" s="96"/>
      <c r="S1602" s="80"/>
      <c r="T1602" s="96"/>
      <c r="U1602" s="79"/>
      <c r="V1602" s="96"/>
      <c r="W1602" s="80"/>
    </row>
    <row r="1603" spans="2:23" hidden="1">
      <c r="B1603" s="78"/>
      <c r="C1603" s="72"/>
      <c r="D1603" s="8" t="str">
        <f t="shared" si="92"/>
        <v/>
      </c>
      <c r="E1603" s="8"/>
      <c r="F1603" s="78"/>
      <c r="G1603" s="78"/>
      <c r="H1603" s="78"/>
      <c r="I1603" s="8"/>
      <c r="J1603" s="8"/>
      <c r="K1603" s="78"/>
      <c r="L1603" s="78"/>
      <c r="M1603" s="8" t="str">
        <f t="shared" ref="M1603:M1666" si="93">+D1603&amp;K1603&amp;L1603</f>
        <v/>
      </c>
      <c r="N1603" s="125"/>
      <c r="O1603" s="126"/>
      <c r="P1603" s="96"/>
      <c r="Q1603" s="79"/>
      <c r="R1603" s="96"/>
      <c r="S1603" s="80"/>
      <c r="T1603" s="96"/>
      <c r="U1603" s="79"/>
      <c r="V1603" s="96"/>
      <c r="W1603" s="80"/>
    </row>
    <row r="1604" spans="2:23" hidden="1">
      <c r="B1604" s="78"/>
      <c r="C1604" s="72"/>
      <c r="D1604" s="8" t="str">
        <f t="shared" ref="D1604:D1667" si="94">+B1604&amp;C1604</f>
        <v/>
      </c>
      <c r="E1604" s="8"/>
      <c r="F1604" s="78"/>
      <c r="G1604" s="78"/>
      <c r="H1604" s="78"/>
      <c r="I1604" s="8"/>
      <c r="J1604" s="8"/>
      <c r="K1604" s="78"/>
      <c r="L1604" s="78"/>
      <c r="M1604" s="8" t="str">
        <f t="shared" si="93"/>
        <v/>
      </c>
      <c r="N1604" s="125"/>
      <c r="O1604" s="126"/>
      <c r="P1604" s="96"/>
      <c r="Q1604" s="79"/>
      <c r="R1604" s="96"/>
      <c r="S1604" s="80"/>
      <c r="T1604" s="96"/>
      <c r="U1604" s="79"/>
      <c r="V1604" s="96"/>
      <c r="W1604" s="80"/>
    </row>
    <row r="1605" spans="2:23" hidden="1">
      <c r="B1605" s="78"/>
      <c r="C1605" s="72"/>
      <c r="D1605" s="8" t="str">
        <f t="shared" si="94"/>
        <v/>
      </c>
      <c r="E1605" s="8"/>
      <c r="F1605" s="78"/>
      <c r="G1605" s="78"/>
      <c r="H1605" s="78"/>
      <c r="I1605" s="8"/>
      <c r="J1605" s="8"/>
      <c r="K1605" s="78"/>
      <c r="L1605" s="78"/>
      <c r="M1605" s="8" t="str">
        <f t="shared" si="93"/>
        <v/>
      </c>
      <c r="N1605" s="125"/>
      <c r="O1605" s="126"/>
      <c r="P1605" s="96"/>
      <c r="Q1605" s="79"/>
      <c r="R1605" s="96"/>
      <c r="S1605" s="80"/>
      <c r="T1605" s="96"/>
      <c r="U1605" s="79"/>
      <c r="V1605" s="96"/>
      <c r="W1605" s="80"/>
    </row>
    <row r="1606" spans="2:23" hidden="1">
      <c r="B1606" s="78"/>
      <c r="C1606" s="72"/>
      <c r="D1606" s="8" t="str">
        <f t="shared" si="94"/>
        <v/>
      </c>
      <c r="E1606" s="8"/>
      <c r="F1606" s="78"/>
      <c r="G1606" s="78"/>
      <c r="H1606" s="78"/>
      <c r="I1606" s="8"/>
      <c r="J1606" s="8"/>
      <c r="K1606" s="78"/>
      <c r="L1606" s="78"/>
      <c r="M1606" s="8" t="str">
        <f t="shared" si="93"/>
        <v/>
      </c>
      <c r="N1606" s="125"/>
      <c r="O1606" s="126"/>
      <c r="P1606" s="96"/>
      <c r="Q1606" s="79"/>
      <c r="R1606" s="96"/>
      <c r="S1606" s="80"/>
      <c r="T1606" s="96"/>
      <c r="U1606" s="79"/>
      <c r="V1606" s="96"/>
      <c r="W1606" s="80"/>
    </row>
    <row r="1607" spans="2:23" hidden="1">
      <c r="B1607" s="78"/>
      <c r="C1607" s="72"/>
      <c r="D1607" s="8" t="str">
        <f t="shared" si="94"/>
        <v/>
      </c>
      <c r="E1607" s="8"/>
      <c r="F1607" s="78"/>
      <c r="G1607" s="78"/>
      <c r="H1607" s="78"/>
      <c r="I1607" s="8"/>
      <c r="J1607" s="8"/>
      <c r="K1607" s="78"/>
      <c r="L1607" s="78"/>
      <c r="M1607" s="8" t="str">
        <f t="shared" si="93"/>
        <v/>
      </c>
      <c r="N1607" s="125"/>
      <c r="O1607" s="126"/>
      <c r="P1607" s="96"/>
      <c r="Q1607" s="79"/>
      <c r="R1607" s="96"/>
      <c r="S1607" s="80"/>
      <c r="T1607" s="96"/>
      <c r="U1607" s="79"/>
      <c r="V1607" s="96"/>
      <c r="W1607" s="80"/>
    </row>
    <row r="1608" spans="2:23" hidden="1">
      <c r="B1608" s="78"/>
      <c r="C1608" s="72"/>
      <c r="D1608" s="8" t="str">
        <f t="shared" si="94"/>
        <v/>
      </c>
      <c r="E1608" s="8"/>
      <c r="F1608" s="78"/>
      <c r="G1608" s="78"/>
      <c r="H1608" s="78"/>
      <c r="I1608" s="8"/>
      <c r="J1608" s="8"/>
      <c r="K1608" s="78"/>
      <c r="L1608" s="78"/>
      <c r="M1608" s="8" t="str">
        <f t="shared" si="93"/>
        <v/>
      </c>
      <c r="N1608" s="125"/>
      <c r="O1608" s="126"/>
      <c r="P1608" s="96"/>
      <c r="Q1608" s="79"/>
      <c r="R1608" s="96"/>
      <c r="S1608" s="80"/>
      <c r="T1608" s="96"/>
      <c r="U1608" s="79"/>
      <c r="V1608" s="96"/>
      <c r="W1608" s="80"/>
    </row>
    <row r="1609" spans="2:23" hidden="1">
      <c r="B1609" s="78"/>
      <c r="C1609" s="72"/>
      <c r="D1609" s="8" t="str">
        <f t="shared" si="94"/>
        <v/>
      </c>
      <c r="E1609" s="8"/>
      <c r="F1609" s="78"/>
      <c r="G1609" s="78"/>
      <c r="H1609" s="78"/>
      <c r="I1609" s="8"/>
      <c r="J1609" s="8"/>
      <c r="K1609" s="78"/>
      <c r="L1609" s="78"/>
      <c r="M1609" s="8" t="str">
        <f t="shared" si="93"/>
        <v/>
      </c>
      <c r="N1609" s="125"/>
      <c r="O1609" s="126"/>
      <c r="P1609" s="96"/>
      <c r="Q1609" s="79"/>
      <c r="R1609" s="96"/>
      <c r="S1609" s="80"/>
      <c r="T1609" s="96"/>
      <c r="U1609" s="79"/>
      <c r="V1609" s="96"/>
      <c r="W1609" s="80"/>
    </row>
    <row r="1610" spans="2:23" hidden="1">
      <c r="B1610" s="78"/>
      <c r="C1610" s="72"/>
      <c r="D1610" s="8" t="str">
        <f t="shared" si="94"/>
        <v/>
      </c>
      <c r="E1610" s="8"/>
      <c r="F1610" s="78"/>
      <c r="G1610" s="78"/>
      <c r="H1610" s="78"/>
      <c r="I1610" s="8"/>
      <c r="J1610" s="8"/>
      <c r="K1610" s="78"/>
      <c r="L1610" s="78"/>
      <c r="M1610" s="8" t="str">
        <f t="shared" si="93"/>
        <v/>
      </c>
      <c r="N1610" s="125"/>
      <c r="O1610" s="126"/>
      <c r="P1610" s="96"/>
      <c r="Q1610" s="79"/>
      <c r="R1610" s="96"/>
      <c r="S1610" s="80"/>
      <c r="T1610" s="96"/>
      <c r="U1610" s="79"/>
      <c r="V1610" s="96"/>
      <c r="W1610" s="80"/>
    </row>
    <row r="1611" spans="2:23" hidden="1">
      <c r="B1611" s="78"/>
      <c r="C1611" s="72"/>
      <c r="D1611" s="8" t="str">
        <f t="shared" si="94"/>
        <v/>
      </c>
      <c r="E1611" s="8"/>
      <c r="F1611" s="78"/>
      <c r="G1611" s="78"/>
      <c r="H1611" s="78"/>
      <c r="I1611" s="8"/>
      <c r="J1611" s="8"/>
      <c r="K1611" s="78"/>
      <c r="L1611" s="78"/>
      <c r="M1611" s="8" t="str">
        <f t="shared" si="93"/>
        <v/>
      </c>
      <c r="N1611" s="125"/>
      <c r="O1611" s="126"/>
      <c r="P1611" s="96"/>
      <c r="Q1611" s="79"/>
      <c r="R1611" s="96"/>
      <c r="S1611" s="80"/>
      <c r="T1611" s="96"/>
      <c r="U1611" s="79"/>
      <c r="V1611" s="96"/>
      <c r="W1611" s="80"/>
    </row>
    <row r="1612" spans="2:23" hidden="1">
      <c r="B1612" s="78"/>
      <c r="C1612" s="72"/>
      <c r="D1612" s="8" t="str">
        <f t="shared" si="94"/>
        <v/>
      </c>
      <c r="E1612" s="8"/>
      <c r="F1612" s="78"/>
      <c r="G1612" s="78"/>
      <c r="H1612" s="78"/>
      <c r="I1612" s="8"/>
      <c r="J1612" s="8"/>
      <c r="K1612" s="78"/>
      <c r="L1612" s="78"/>
      <c r="M1612" s="8" t="str">
        <f t="shared" si="93"/>
        <v/>
      </c>
      <c r="N1612" s="125"/>
      <c r="O1612" s="126"/>
      <c r="P1612" s="96"/>
      <c r="Q1612" s="79"/>
      <c r="R1612" s="96"/>
      <c r="S1612" s="80"/>
      <c r="T1612" s="96"/>
      <c r="U1612" s="79"/>
      <c r="V1612" s="96"/>
      <c r="W1612" s="80"/>
    </row>
    <row r="1613" spans="2:23" hidden="1">
      <c r="B1613" s="78"/>
      <c r="C1613" s="72"/>
      <c r="D1613" s="8" t="str">
        <f t="shared" si="94"/>
        <v/>
      </c>
      <c r="E1613" s="8"/>
      <c r="F1613" s="78"/>
      <c r="G1613" s="78"/>
      <c r="H1613" s="78"/>
      <c r="I1613" s="8"/>
      <c r="J1613" s="8"/>
      <c r="K1613" s="78"/>
      <c r="L1613" s="78"/>
      <c r="M1613" s="8" t="str">
        <f t="shared" si="93"/>
        <v/>
      </c>
      <c r="N1613" s="125"/>
      <c r="O1613" s="126"/>
      <c r="P1613" s="96"/>
      <c r="Q1613" s="79"/>
      <c r="R1613" s="96"/>
      <c r="S1613" s="80"/>
      <c r="T1613" s="96"/>
      <c r="U1613" s="79"/>
      <c r="V1613" s="96"/>
      <c r="W1613" s="80"/>
    </row>
    <row r="1614" spans="2:23" hidden="1">
      <c r="B1614" s="78"/>
      <c r="C1614" s="72"/>
      <c r="D1614" s="8" t="str">
        <f t="shared" si="94"/>
        <v/>
      </c>
      <c r="E1614" s="8"/>
      <c r="F1614" s="78"/>
      <c r="G1614" s="78"/>
      <c r="H1614" s="78"/>
      <c r="I1614" s="8"/>
      <c r="J1614" s="8"/>
      <c r="K1614" s="78"/>
      <c r="L1614" s="78"/>
      <c r="M1614" s="8" t="str">
        <f t="shared" si="93"/>
        <v/>
      </c>
      <c r="N1614" s="125"/>
      <c r="O1614" s="126"/>
      <c r="P1614" s="96"/>
      <c r="Q1614" s="79"/>
      <c r="R1614" s="96"/>
      <c r="S1614" s="80"/>
      <c r="T1614" s="96"/>
      <c r="U1614" s="79"/>
      <c r="V1614" s="96"/>
      <c r="W1614" s="80"/>
    </row>
    <row r="1615" spans="2:23" hidden="1">
      <c r="B1615" s="78"/>
      <c r="C1615" s="72"/>
      <c r="D1615" s="8" t="str">
        <f t="shared" si="94"/>
        <v/>
      </c>
      <c r="E1615" s="8"/>
      <c r="F1615" s="78"/>
      <c r="G1615" s="78"/>
      <c r="H1615" s="78"/>
      <c r="I1615" s="8"/>
      <c r="J1615" s="8"/>
      <c r="K1615" s="78"/>
      <c r="L1615" s="78"/>
      <c r="M1615" s="8" t="str">
        <f t="shared" si="93"/>
        <v/>
      </c>
      <c r="N1615" s="125"/>
      <c r="O1615" s="126"/>
      <c r="P1615" s="96"/>
      <c r="Q1615" s="79"/>
      <c r="R1615" s="96"/>
      <c r="S1615" s="80"/>
      <c r="T1615" s="96"/>
      <c r="U1615" s="79"/>
      <c r="V1615" s="96"/>
      <c r="W1615" s="80"/>
    </row>
    <row r="1616" spans="2:23" hidden="1">
      <c r="B1616" s="78"/>
      <c r="C1616" s="72"/>
      <c r="D1616" s="8" t="str">
        <f t="shared" si="94"/>
        <v/>
      </c>
      <c r="E1616" s="8"/>
      <c r="F1616" s="78"/>
      <c r="G1616" s="78"/>
      <c r="H1616" s="78"/>
      <c r="I1616" s="8"/>
      <c r="J1616" s="8"/>
      <c r="K1616" s="78"/>
      <c r="L1616" s="78"/>
      <c r="M1616" s="8" t="str">
        <f t="shared" si="93"/>
        <v/>
      </c>
      <c r="N1616" s="125"/>
      <c r="O1616" s="126"/>
      <c r="P1616" s="96"/>
      <c r="Q1616" s="79"/>
      <c r="R1616" s="96"/>
      <c r="S1616" s="80"/>
      <c r="T1616" s="96"/>
      <c r="U1616" s="79"/>
      <c r="V1616" s="96"/>
      <c r="W1616" s="80"/>
    </row>
    <row r="1617" spans="2:23" hidden="1">
      <c r="B1617" s="78"/>
      <c r="C1617" s="72"/>
      <c r="D1617" s="8" t="str">
        <f t="shared" si="94"/>
        <v/>
      </c>
      <c r="E1617" s="8"/>
      <c r="F1617" s="78"/>
      <c r="G1617" s="78"/>
      <c r="H1617" s="78"/>
      <c r="I1617" s="8"/>
      <c r="J1617" s="8"/>
      <c r="K1617" s="78"/>
      <c r="L1617" s="78"/>
      <c r="M1617" s="8" t="str">
        <f t="shared" si="93"/>
        <v/>
      </c>
      <c r="N1617" s="125"/>
      <c r="O1617" s="126"/>
      <c r="P1617" s="96"/>
      <c r="Q1617" s="79"/>
      <c r="R1617" s="96"/>
      <c r="S1617" s="80"/>
      <c r="T1617" s="96"/>
      <c r="U1617" s="79"/>
      <c r="V1617" s="96"/>
      <c r="W1617" s="80"/>
    </row>
    <row r="1618" spans="2:23" hidden="1">
      <c r="B1618" s="78"/>
      <c r="C1618" s="72"/>
      <c r="D1618" s="8" t="str">
        <f t="shared" si="94"/>
        <v/>
      </c>
      <c r="E1618" s="8"/>
      <c r="F1618" s="78"/>
      <c r="G1618" s="78"/>
      <c r="H1618" s="78"/>
      <c r="I1618" s="8"/>
      <c r="J1618" s="8"/>
      <c r="K1618" s="78"/>
      <c r="L1618" s="78"/>
      <c r="M1618" s="8" t="str">
        <f t="shared" si="93"/>
        <v/>
      </c>
      <c r="N1618" s="125"/>
      <c r="O1618" s="126"/>
      <c r="P1618" s="96"/>
      <c r="Q1618" s="79"/>
      <c r="R1618" s="96"/>
      <c r="S1618" s="80"/>
      <c r="T1618" s="96"/>
      <c r="U1618" s="79"/>
      <c r="V1618" s="96"/>
      <c r="W1618" s="80"/>
    </row>
    <row r="1619" spans="2:23" hidden="1">
      <c r="B1619" s="78"/>
      <c r="C1619" s="72"/>
      <c r="D1619" s="8" t="str">
        <f t="shared" si="94"/>
        <v/>
      </c>
      <c r="E1619" s="8"/>
      <c r="F1619" s="78"/>
      <c r="G1619" s="78"/>
      <c r="H1619" s="78"/>
      <c r="I1619" s="8"/>
      <c r="J1619" s="8"/>
      <c r="K1619" s="78"/>
      <c r="L1619" s="78"/>
      <c r="M1619" s="8" t="str">
        <f t="shared" si="93"/>
        <v/>
      </c>
      <c r="N1619" s="125"/>
      <c r="O1619" s="126"/>
      <c r="P1619" s="96"/>
      <c r="Q1619" s="79"/>
      <c r="R1619" s="96"/>
      <c r="S1619" s="80"/>
      <c r="T1619" s="96"/>
      <c r="U1619" s="79"/>
      <c r="V1619" s="96"/>
      <c r="W1619" s="80"/>
    </row>
    <row r="1620" spans="2:23" hidden="1">
      <c r="B1620" s="78"/>
      <c r="C1620" s="72"/>
      <c r="D1620" s="8" t="str">
        <f t="shared" si="94"/>
        <v/>
      </c>
      <c r="E1620" s="8"/>
      <c r="F1620" s="78"/>
      <c r="G1620" s="78"/>
      <c r="H1620" s="78"/>
      <c r="I1620" s="8"/>
      <c r="J1620" s="8"/>
      <c r="K1620" s="78"/>
      <c r="L1620" s="78"/>
      <c r="M1620" s="8" t="str">
        <f t="shared" si="93"/>
        <v/>
      </c>
      <c r="N1620" s="125"/>
      <c r="O1620" s="126"/>
      <c r="P1620" s="96"/>
      <c r="Q1620" s="79"/>
      <c r="R1620" s="96"/>
      <c r="S1620" s="80"/>
      <c r="T1620" s="96"/>
      <c r="U1620" s="79"/>
      <c r="V1620" s="96"/>
      <c r="W1620" s="80"/>
    </row>
    <row r="1621" spans="2:23" hidden="1">
      <c r="B1621" s="78"/>
      <c r="C1621" s="72"/>
      <c r="D1621" s="8" t="str">
        <f t="shared" si="94"/>
        <v/>
      </c>
      <c r="E1621" s="8"/>
      <c r="F1621" s="78"/>
      <c r="G1621" s="78"/>
      <c r="H1621" s="78"/>
      <c r="I1621" s="8"/>
      <c r="J1621" s="8"/>
      <c r="K1621" s="78"/>
      <c r="L1621" s="78"/>
      <c r="M1621" s="8" t="str">
        <f t="shared" si="93"/>
        <v/>
      </c>
      <c r="N1621" s="125"/>
      <c r="O1621" s="126"/>
      <c r="P1621" s="96"/>
      <c r="Q1621" s="79"/>
      <c r="R1621" s="96"/>
      <c r="S1621" s="80"/>
      <c r="T1621" s="96"/>
      <c r="U1621" s="79"/>
      <c r="V1621" s="96"/>
      <c r="W1621" s="80"/>
    </row>
    <row r="1622" spans="2:23" hidden="1">
      <c r="B1622" s="78"/>
      <c r="C1622" s="72"/>
      <c r="D1622" s="8" t="str">
        <f t="shared" si="94"/>
        <v/>
      </c>
      <c r="E1622" s="8"/>
      <c r="F1622" s="78"/>
      <c r="G1622" s="78"/>
      <c r="H1622" s="78"/>
      <c r="I1622" s="8"/>
      <c r="J1622" s="8"/>
      <c r="K1622" s="78"/>
      <c r="L1622" s="78"/>
      <c r="M1622" s="8" t="str">
        <f t="shared" si="93"/>
        <v/>
      </c>
      <c r="N1622" s="125"/>
      <c r="O1622" s="126"/>
      <c r="P1622" s="96"/>
      <c r="Q1622" s="79"/>
      <c r="R1622" s="96"/>
      <c r="S1622" s="80"/>
      <c r="T1622" s="96"/>
      <c r="U1622" s="79"/>
      <c r="V1622" s="96"/>
      <c r="W1622" s="80"/>
    </row>
    <row r="1623" spans="2:23" hidden="1">
      <c r="B1623" s="78"/>
      <c r="C1623" s="72"/>
      <c r="D1623" s="8" t="str">
        <f t="shared" si="94"/>
        <v/>
      </c>
      <c r="E1623" s="8"/>
      <c r="F1623" s="78"/>
      <c r="G1623" s="78"/>
      <c r="H1623" s="78"/>
      <c r="I1623" s="8"/>
      <c r="J1623" s="8"/>
      <c r="K1623" s="78"/>
      <c r="L1623" s="78"/>
      <c r="M1623" s="8" t="str">
        <f t="shared" si="93"/>
        <v/>
      </c>
      <c r="N1623" s="125"/>
      <c r="O1623" s="126"/>
      <c r="P1623" s="96"/>
      <c r="Q1623" s="79"/>
      <c r="R1623" s="96"/>
      <c r="S1623" s="80"/>
      <c r="T1623" s="96"/>
      <c r="U1623" s="79"/>
      <c r="V1623" s="96"/>
      <c r="W1623" s="80"/>
    </row>
    <row r="1624" spans="2:23" hidden="1">
      <c r="B1624" s="78"/>
      <c r="C1624" s="72"/>
      <c r="D1624" s="8" t="str">
        <f t="shared" si="94"/>
        <v/>
      </c>
      <c r="E1624" s="8"/>
      <c r="F1624" s="78"/>
      <c r="G1624" s="78"/>
      <c r="H1624" s="78"/>
      <c r="I1624" s="8"/>
      <c r="J1624" s="8"/>
      <c r="K1624" s="78"/>
      <c r="L1624" s="78"/>
      <c r="M1624" s="8" t="str">
        <f t="shared" si="93"/>
        <v/>
      </c>
      <c r="N1624" s="125"/>
      <c r="O1624" s="126"/>
      <c r="P1624" s="96"/>
      <c r="Q1624" s="79"/>
      <c r="R1624" s="96"/>
      <c r="S1624" s="80"/>
      <c r="T1624" s="96"/>
      <c r="U1624" s="79"/>
      <c r="V1624" s="96"/>
      <c r="W1624" s="80"/>
    </row>
    <row r="1625" spans="2:23" hidden="1">
      <c r="B1625" s="78"/>
      <c r="C1625" s="72"/>
      <c r="D1625" s="8" t="str">
        <f t="shared" si="94"/>
        <v/>
      </c>
      <c r="E1625" s="8"/>
      <c r="F1625" s="78"/>
      <c r="G1625" s="78"/>
      <c r="H1625" s="78"/>
      <c r="I1625" s="8"/>
      <c r="J1625" s="8"/>
      <c r="K1625" s="78"/>
      <c r="L1625" s="78"/>
      <c r="M1625" s="8" t="str">
        <f t="shared" si="93"/>
        <v/>
      </c>
      <c r="N1625" s="125"/>
      <c r="O1625" s="126"/>
      <c r="P1625" s="96"/>
      <c r="Q1625" s="79"/>
      <c r="R1625" s="96"/>
      <c r="S1625" s="80"/>
      <c r="T1625" s="96"/>
      <c r="U1625" s="79"/>
      <c r="V1625" s="96"/>
      <c r="W1625" s="80"/>
    </row>
    <row r="1626" spans="2:23" hidden="1">
      <c r="B1626" s="78"/>
      <c r="C1626" s="72"/>
      <c r="D1626" s="8" t="str">
        <f t="shared" si="94"/>
        <v/>
      </c>
      <c r="E1626" s="8"/>
      <c r="F1626" s="78"/>
      <c r="G1626" s="78"/>
      <c r="H1626" s="78"/>
      <c r="I1626" s="8"/>
      <c r="J1626" s="8"/>
      <c r="K1626" s="78"/>
      <c r="L1626" s="78"/>
      <c r="M1626" s="8" t="str">
        <f t="shared" si="93"/>
        <v/>
      </c>
      <c r="N1626" s="125"/>
      <c r="O1626" s="126"/>
      <c r="P1626" s="96"/>
      <c r="Q1626" s="79"/>
      <c r="R1626" s="96"/>
      <c r="S1626" s="80"/>
      <c r="T1626" s="96"/>
      <c r="U1626" s="79"/>
      <c r="V1626" s="96"/>
      <c r="W1626" s="80"/>
    </row>
    <row r="1627" spans="2:23" hidden="1">
      <c r="B1627" s="78"/>
      <c r="C1627" s="72"/>
      <c r="D1627" s="8" t="str">
        <f t="shared" si="94"/>
        <v/>
      </c>
      <c r="E1627" s="8"/>
      <c r="F1627" s="78"/>
      <c r="G1627" s="78"/>
      <c r="H1627" s="78"/>
      <c r="I1627" s="8"/>
      <c r="J1627" s="8"/>
      <c r="K1627" s="78"/>
      <c r="L1627" s="78"/>
      <c r="M1627" s="8" t="str">
        <f t="shared" si="93"/>
        <v/>
      </c>
      <c r="N1627" s="125"/>
      <c r="O1627" s="126"/>
      <c r="P1627" s="96"/>
      <c r="Q1627" s="79"/>
      <c r="R1627" s="96"/>
      <c r="S1627" s="80"/>
      <c r="T1627" s="96"/>
      <c r="U1627" s="79"/>
      <c r="V1627" s="96"/>
      <c r="W1627" s="80"/>
    </row>
    <row r="1628" spans="2:23" hidden="1">
      <c r="B1628" s="78"/>
      <c r="C1628" s="72"/>
      <c r="D1628" s="8" t="str">
        <f t="shared" si="94"/>
        <v/>
      </c>
      <c r="E1628" s="8"/>
      <c r="F1628" s="78"/>
      <c r="G1628" s="78"/>
      <c r="H1628" s="78"/>
      <c r="I1628" s="8"/>
      <c r="J1628" s="8"/>
      <c r="K1628" s="78"/>
      <c r="L1628" s="78"/>
      <c r="M1628" s="8" t="str">
        <f t="shared" si="93"/>
        <v/>
      </c>
      <c r="N1628" s="125"/>
      <c r="O1628" s="126"/>
      <c r="P1628" s="96"/>
      <c r="Q1628" s="79"/>
      <c r="R1628" s="96"/>
      <c r="S1628" s="80"/>
      <c r="T1628" s="96"/>
      <c r="U1628" s="79"/>
      <c r="V1628" s="96"/>
      <c r="W1628" s="80"/>
    </row>
    <row r="1629" spans="2:23" hidden="1">
      <c r="B1629" s="78"/>
      <c r="C1629" s="72"/>
      <c r="D1629" s="8" t="str">
        <f t="shared" si="94"/>
        <v/>
      </c>
      <c r="E1629" s="8"/>
      <c r="F1629" s="78"/>
      <c r="G1629" s="78"/>
      <c r="H1629" s="78"/>
      <c r="I1629" s="8"/>
      <c r="J1629" s="8"/>
      <c r="K1629" s="78"/>
      <c r="L1629" s="78"/>
      <c r="M1629" s="8" t="str">
        <f t="shared" si="93"/>
        <v/>
      </c>
      <c r="N1629" s="125"/>
      <c r="O1629" s="126"/>
      <c r="P1629" s="96"/>
      <c r="Q1629" s="79"/>
      <c r="R1629" s="96"/>
      <c r="S1629" s="80"/>
      <c r="T1629" s="96"/>
      <c r="U1629" s="79"/>
      <c r="V1629" s="96"/>
      <c r="W1629" s="80"/>
    </row>
    <row r="1630" spans="2:23" hidden="1">
      <c r="B1630" s="78"/>
      <c r="C1630" s="72"/>
      <c r="D1630" s="8" t="str">
        <f t="shared" si="94"/>
        <v/>
      </c>
      <c r="E1630" s="8"/>
      <c r="F1630" s="78"/>
      <c r="G1630" s="78"/>
      <c r="H1630" s="78"/>
      <c r="I1630" s="8"/>
      <c r="J1630" s="8"/>
      <c r="K1630" s="78"/>
      <c r="L1630" s="78"/>
      <c r="M1630" s="8" t="str">
        <f t="shared" si="93"/>
        <v/>
      </c>
      <c r="N1630" s="125"/>
      <c r="O1630" s="126"/>
      <c r="P1630" s="96"/>
      <c r="Q1630" s="79"/>
      <c r="R1630" s="96"/>
      <c r="S1630" s="80"/>
      <c r="T1630" s="96"/>
      <c r="U1630" s="79"/>
      <c r="V1630" s="96"/>
      <c r="W1630" s="80"/>
    </row>
    <row r="1631" spans="2:23" hidden="1">
      <c r="B1631" s="78"/>
      <c r="C1631" s="72"/>
      <c r="D1631" s="8" t="str">
        <f t="shared" si="94"/>
        <v/>
      </c>
      <c r="E1631" s="8"/>
      <c r="F1631" s="78"/>
      <c r="G1631" s="78"/>
      <c r="H1631" s="78"/>
      <c r="I1631" s="8"/>
      <c r="J1631" s="8"/>
      <c r="K1631" s="78"/>
      <c r="L1631" s="78"/>
      <c r="M1631" s="8" t="str">
        <f t="shared" si="93"/>
        <v/>
      </c>
      <c r="N1631" s="125"/>
      <c r="O1631" s="126"/>
      <c r="P1631" s="96"/>
      <c r="Q1631" s="79"/>
      <c r="R1631" s="96"/>
      <c r="S1631" s="80"/>
      <c r="T1631" s="96"/>
      <c r="U1631" s="79"/>
      <c r="V1631" s="96"/>
      <c r="W1631" s="80"/>
    </row>
    <row r="1632" spans="2:23" hidden="1">
      <c r="B1632" s="78"/>
      <c r="C1632" s="72"/>
      <c r="D1632" s="8" t="str">
        <f t="shared" si="94"/>
        <v/>
      </c>
      <c r="E1632" s="8"/>
      <c r="F1632" s="78"/>
      <c r="G1632" s="78"/>
      <c r="H1632" s="78"/>
      <c r="I1632" s="8"/>
      <c r="J1632" s="8"/>
      <c r="K1632" s="78"/>
      <c r="L1632" s="78"/>
      <c r="M1632" s="8" t="str">
        <f t="shared" si="93"/>
        <v/>
      </c>
      <c r="N1632" s="125"/>
      <c r="O1632" s="126"/>
      <c r="P1632" s="96"/>
      <c r="Q1632" s="79"/>
      <c r="R1632" s="96"/>
      <c r="S1632" s="80"/>
      <c r="T1632" s="96"/>
      <c r="U1632" s="79"/>
      <c r="V1632" s="96"/>
      <c r="W1632" s="80"/>
    </row>
    <row r="1633" spans="2:23" hidden="1">
      <c r="B1633" s="78"/>
      <c r="C1633" s="72"/>
      <c r="D1633" s="8" t="str">
        <f t="shared" si="94"/>
        <v/>
      </c>
      <c r="E1633" s="8"/>
      <c r="F1633" s="78"/>
      <c r="G1633" s="78"/>
      <c r="H1633" s="78"/>
      <c r="I1633" s="8"/>
      <c r="J1633" s="8"/>
      <c r="K1633" s="78"/>
      <c r="L1633" s="78"/>
      <c r="M1633" s="8" t="str">
        <f t="shared" si="93"/>
        <v/>
      </c>
      <c r="N1633" s="125"/>
      <c r="O1633" s="126"/>
      <c r="P1633" s="96"/>
      <c r="Q1633" s="79"/>
      <c r="R1633" s="96"/>
      <c r="S1633" s="80"/>
      <c r="T1633" s="96"/>
      <c r="U1633" s="79"/>
      <c r="V1633" s="96"/>
      <c r="W1633" s="80"/>
    </row>
    <row r="1634" spans="2:23" hidden="1">
      <c r="B1634" s="78"/>
      <c r="C1634" s="72"/>
      <c r="D1634" s="8" t="str">
        <f t="shared" si="94"/>
        <v/>
      </c>
      <c r="E1634" s="8"/>
      <c r="F1634" s="78"/>
      <c r="G1634" s="78"/>
      <c r="H1634" s="78"/>
      <c r="I1634" s="8"/>
      <c r="J1634" s="8"/>
      <c r="K1634" s="78"/>
      <c r="L1634" s="78"/>
      <c r="M1634" s="8" t="str">
        <f t="shared" si="93"/>
        <v/>
      </c>
      <c r="N1634" s="125"/>
      <c r="O1634" s="126"/>
      <c r="P1634" s="96"/>
      <c r="Q1634" s="79"/>
      <c r="R1634" s="96"/>
      <c r="S1634" s="80"/>
      <c r="T1634" s="96"/>
      <c r="U1634" s="79"/>
      <c r="V1634" s="96"/>
      <c r="W1634" s="80"/>
    </row>
    <row r="1635" spans="2:23" hidden="1">
      <c r="B1635" s="78"/>
      <c r="C1635" s="72"/>
      <c r="D1635" s="8" t="str">
        <f t="shared" si="94"/>
        <v/>
      </c>
      <c r="E1635" s="8"/>
      <c r="F1635" s="78"/>
      <c r="G1635" s="78"/>
      <c r="H1635" s="78"/>
      <c r="I1635" s="8"/>
      <c r="J1635" s="8"/>
      <c r="K1635" s="78"/>
      <c r="L1635" s="78"/>
      <c r="M1635" s="8" t="str">
        <f t="shared" si="93"/>
        <v/>
      </c>
      <c r="N1635" s="125"/>
      <c r="O1635" s="126"/>
      <c r="P1635" s="96"/>
      <c r="Q1635" s="79"/>
      <c r="R1635" s="96"/>
      <c r="S1635" s="80"/>
      <c r="T1635" s="96"/>
      <c r="U1635" s="79"/>
      <c r="V1635" s="96"/>
      <c r="W1635" s="80"/>
    </row>
    <row r="1636" spans="2:23" hidden="1">
      <c r="B1636" s="78"/>
      <c r="C1636" s="72"/>
      <c r="D1636" s="8" t="str">
        <f t="shared" si="94"/>
        <v/>
      </c>
      <c r="E1636" s="8"/>
      <c r="F1636" s="78"/>
      <c r="G1636" s="78"/>
      <c r="H1636" s="78"/>
      <c r="I1636" s="8"/>
      <c r="J1636" s="8"/>
      <c r="K1636" s="78"/>
      <c r="L1636" s="78"/>
      <c r="M1636" s="8" t="str">
        <f t="shared" si="93"/>
        <v/>
      </c>
      <c r="N1636" s="125"/>
      <c r="O1636" s="126"/>
      <c r="P1636" s="96"/>
      <c r="Q1636" s="79"/>
      <c r="R1636" s="96"/>
      <c r="S1636" s="80"/>
      <c r="T1636" s="96"/>
      <c r="U1636" s="79"/>
      <c r="V1636" s="96"/>
      <c r="W1636" s="80"/>
    </row>
    <row r="1637" spans="2:23" hidden="1">
      <c r="B1637" s="78"/>
      <c r="C1637" s="72"/>
      <c r="D1637" s="8" t="str">
        <f t="shared" si="94"/>
        <v/>
      </c>
      <c r="E1637" s="8"/>
      <c r="F1637" s="78"/>
      <c r="G1637" s="78"/>
      <c r="H1637" s="78"/>
      <c r="I1637" s="8"/>
      <c r="J1637" s="8"/>
      <c r="K1637" s="78"/>
      <c r="L1637" s="78"/>
      <c r="M1637" s="8" t="str">
        <f t="shared" si="93"/>
        <v/>
      </c>
      <c r="N1637" s="125"/>
      <c r="O1637" s="126"/>
      <c r="P1637" s="96"/>
      <c r="Q1637" s="79"/>
      <c r="R1637" s="96"/>
      <c r="S1637" s="80"/>
      <c r="T1637" s="96"/>
      <c r="U1637" s="79"/>
      <c r="V1637" s="96"/>
      <c r="W1637" s="80"/>
    </row>
    <row r="1638" spans="2:23" hidden="1">
      <c r="B1638" s="78"/>
      <c r="C1638" s="72"/>
      <c r="D1638" s="8" t="str">
        <f t="shared" si="94"/>
        <v/>
      </c>
      <c r="E1638" s="8"/>
      <c r="F1638" s="78"/>
      <c r="G1638" s="78"/>
      <c r="H1638" s="78"/>
      <c r="I1638" s="8"/>
      <c r="J1638" s="8"/>
      <c r="K1638" s="78"/>
      <c r="L1638" s="78"/>
      <c r="M1638" s="8" t="str">
        <f t="shared" si="93"/>
        <v/>
      </c>
      <c r="N1638" s="125"/>
      <c r="O1638" s="126"/>
      <c r="P1638" s="96"/>
      <c r="Q1638" s="79"/>
      <c r="R1638" s="96"/>
      <c r="S1638" s="80"/>
      <c r="T1638" s="96"/>
      <c r="U1638" s="79"/>
      <c r="V1638" s="96"/>
      <c r="W1638" s="80"/>
    </row>
    <row r="1639" spans="2:23" hidden="1">
      <c r="B1639" s="78"/>
      <c r="C1639" s="72"/>
      <c r="D1639" s="8" t="str">
        <f t="shared" si="94"/>
        <v/>
      </c>
      <c r="E1639" s="8"/>
      <c r="F1639" s="78"/>
      <c r="G1639" s="78"/>
      <c r="H1639" s="78"/>
      <c r="I1639" s="8"/>
      <c r="J1639" s="8"/>
      <c r="K1639" s="78"/>
      <c r="L1639" s="78"/>
      <c r="M1639" s="8" t="str">
        <f t="shared" si="93"/>
        <v/>
      </c>
      <c r="N1639" s="125"/>
      <c r="O1639" s="126"/>
      <c r="P1639" s="96"/>
      <c r="Q1639" s="79"/>
      <c r="R1639" s="96"/>
      <c r="S1639" s="80"/>
      <c r="T1639" s="96"/>
      <c r="U1639" s="79"/>
      <c r="V1639" s="96"/>
      <c r="W1639" s="80"/>
    </row>
    <row r="1640" spans="2:23" hidden="1">
      <c r="B1640" s="78"/>
      <c r="C1640" s="72"/>
      <c r="D1640" s="8" t="str">
        <f t="shared" si="94"/>
        <v/>
      </c>
      <c r="E1640" s="8"/>
      <c r="F1640" s="78"/>
      <c r="G1640" s="78"/>
      <c r="H1640" s="78"/>
      <c r="I1640" s="8"/>
      <c r="J1640" s="8"/>
      <c r="K1640" s="78"/>
      <c r="L1640" s="78"/>
      <c r="M1640" s="8" t="str">
        <f t="shared" si="93"/>
        <v/>
      </c>
      <c r="N1640" s="125"/>
      <c r="O1640" s="126"/>
      <c r="P1640" s="96"/>
      <c r="Q1640" s="79"/>
      <c r="R1640" s="96"/>
      <c r="S1640" s="80"/>
      <c r="T1640" s="96"/>
      <c r="U1640" s="79"/>
      <c r="V1640" s="96"/>
      <c r="W1640" s="80"/>
    </row>
    <row r="1641" spans="2:23" hidden="1">
      <c r="B1641" s="78"/>
      <c r="C1641" s="72"/>
      <c r="D1641" s="8" t="str">
        <f t="shared" si="94"/>
        <v/>
      </c>
      <c r="E1641" s="8"/>
      <c r="F1641" s="78"/>
      <c r="G1641" s="78"/>
      <c r="H1641" s="78"/>
      <c r="I1641" s="8"/>
      <c r="J1641" s="8"/>
      <c r="K1641" s="78"/>
      <c r="L1641" s="78"/>
      <c r="M1641" s="8" t="str">
        <f t="shared" si="93"/>
        <v/>
      </c>
      <c r="N1641" s="125"/>
      <c r="O1641" s="126"/>
      <c r="P1641" s="96"/>
      <c r="Q1641" s="79"/>
      <c r="R1641" s="96"/>
      <c r="S1641" s="80"/>
      <c r="T1641" s="96"/>
      <c r="U1641" s="79"/>
      <c r="V1641" s="96"/>
      <c r="W1641" s="80"/>
    </row>
    <row r="1642" spans="2:23" hidden="1">
      <c r="B1642" s="78"/>
      <c r="C1642" s="72"/>
      <c r="D1642" s="8" t="str">
        <f t="shared" si="94"/>
        <v/>
      </c>
      <c r="E1642" s="8"/>
      <c r="F1642" s="78"/>
      <c r="G1642" s="78"/>
      <c r="H1642" s="78"/>
      <c r="I1642" s="8"/>
      <c r="J1642" s="8"/>
      <c r="K1642" s="78"/>
      <c r="L1642" s="78"/>
      <c r="M1642" s="8" t="str">
        <f t="shared" si="93"/>
        <v/>
      </c>
      <c r="N1642" s="125"/>
      <c r="O1642" s="126"/>
      <c r="P1642" s="96"/>
      <c r="Q1642" s="79"/>
      <c r="R1642" s="96"/>
      <c r="S1642" s="80"/>
      <c r="T1642" s="96"/>
      <c r="U1642" s="79"/>
      <c r="V1642" s="96"/>
      <c r="W1642" s="80"/>
    </row>
    <row r="1643" spans="2:23" hidden="1">
      <c r="B1643" s="78"/>
      <c r="C1643" s="72"/>
      <c r="D1643" s="8" t="str">
        <f t="shared" si="94"/>
        <v/>
      </c>
      <c r="E1643" s="8"/>
      <c r="F1643" s="78"/>
      <c r="G1643" s="78"/>
      <c r="H1643" s="78"/>
      <c r="I1643" s="8"/>
      <c r="J1643" s="8"/>
      <c r="K1643" s="78"/>
      <c r="L1643" s="78"/>
      <c r="M1643" s="8" t="str">
        <f t="shared" si="93"/>
        <v/>
      </c>
      <c r="N1643" s="125"/>
      <c r="O1643" s="126"/>
      <c r="P1643" s="96"/>
      <c r="Q1643" s="79"/>
      <c r="R1643" s="96"/>
      <c r="S1643" s="80"/>
      <c r="T1643" s="96"/>
      <c r="U1643" s="79"/>
      <c r="V1643" s="96"/>
      <c r="W1643" s="80"/>
    </row>
    <row r="1644" spans="2:23" hidden="1">
      <c r="B1644" s="78"/>
      <c r="C1644" s="72"/>
      <c r="D1644" s="8" t="str">
        <f t="shared" si="94"/>
        <v/>
      </c>
      <c r="E1644" s="8"/>
      <c r="F1644" s="78"/>
      <c r="G1644" s="78"/>
      <c r="H1644" s="78"/>
      <c r="I1644" s="8"/>
      <c r="J1644" s="8"/>
      <c r="K1644" s="78"/>
      <c r="L1644" s="78"/>
      <c r="M1644" s="8" t="str">
        <f t="shared" si="93"/>
        <v/>
      </c>
      <c r="N1644" s="125"/>
      <c r="O1644" s="126"/>
      <c r="P1644" s="96"/>
      <c r="Q1644" s="79"/>
      <c r="R1644" s="96"/>
      <c r="S1644" s="80"/>
      <c r="T1644" s="96"/>
      <c r="U1644" s="79"/>
      <c r="V1644" s="96"/>
      <c r="W1644" s="80"/>
    </row>
    <row r="1645" spans="2:23" hidden="1">
      <c r="B1645" s="78"/>
      <c r="C1645" s="72"/>
      <c r="D1645" s="8" t="str">
        <f t="shared" si="94"/>
        <v/>
      </c>
      <c r="E1645" s="8"/>
      <c r="F1645" s="78"/>
      <c r="G1645" s="78"/>
      <c r="H1645" s="78"/>
      <c r="I1645" s="8"/>
      <c r="J1645" s="8"/>
      <c r="K1645" s="78"/>
      <c r="L1645" s="78"/>
      <c r="M1645" s="8" t="str">
        <f t="shared" si="93"/>
        <v/>
      </c>
      <c r="N1645" s="125"/>
      <c r="O1645" s="126"/>
      <c r="P1645" s="96"/>
      <c r="Q1645" s="79"/>
      <c r="R1645" s="96"/>
      <c r="S1645" s="80"/>
      <c r="T1645" s="96"/>
      <c r="U1645" s="79"/>
      <c r="V1645" s="96"/>
      <c r="W1645" s="80"/>
    </row>
    <row r="1646" spans="2:23" hidden="1">
      <c r="B1646" s="78"/>
      <c r="C1646" s="72"/>
      <c r="D1646" s="8" t="str">
        <f t="shared" si="94"/>
        <v/>
      </c>
      <c r="E1646" s="8"/>
      <c r="F1646" s="78"/>
      <c r="G1646" s="78"/>
      <c r="H1646" s="78"/>
      <c r="I1646" s="8"/>
      <c r="J1646" s="8"/>
      <c r="K1646" s="78"/>
      <c r="L1646" s="78"/>
      <c r="M1646" s="8" t="str">
        <f t="shared" si="93"/>
        <v/>
      </c>
      <c r="N1646" s="125"/>
      <c r="O1646" s="126"/>
      <c r="P1646" s="96"/>
      <c r="Q1646" s="79"/>
      <c r="R1646" s="96"/>
      <c r="S1646" s="80"/>
      <c r="T1646" s="96"/>
      <c r="U1646" s="79"/>
      <c r="V1646" s="96"/>
      <c r="W1646" s="80"/>
    </row>
    <row r="1647" spans="2:23" hidden="1">
      <c r="B1647" s="78"/>
      <c r="C1647" s="72"/>
      <c r="D1647" s="8" t="str">
        <f t="shared" si="94"/>
        <v/>
      </c>
      <c r="E1647" s="8"/>
      <c r="F1647" s="78"/>
      <c r="G1647" s="78"/>
      <c r="H1647" s="78"/>
      <c r="I1647" s="8"/>
      <c r="J1647" s="8"/>
      <c r="K1647" s="78"/>
      <c r="L1647" s="78"/>
      <c r="M1647" s="8" t="str">
        <f t="shared" si="93"/>
        <v/>
      </c>
      <c r="N1647" s="125"/>
      <c r="O1647" s="126"/>
      <c r="P1647" s="96"/>
      <c r="Q1647" s="79"/>
      <c r="R1647" s="96"/>
      <c r="S1647" s="80"/>
      <c r="T1647" s="96"/>
      <c r="U1647" s="79"/>
      <c r="V1647" s="96"/>
      <c r="W1647" s="80"/>
    </row>
    <row r="1648" spans="2:23" hidden="1">
      <c r="B1648" s="78"/>
      <c r="C1648" s="72"/>
      <c r="D1648" s="8" t="str">
        <f t="shared" si="94"/>
        <v/>
      </c>
      <c r="E1648" s="8"/>
      <c r="F1648" s="78"/>
      <c r="G1648" s="78"/>
      <c r="H1648" s="78"/>
      <c r="I1648" s="8"/>
      <c r="J1648" s="8"/>
      <c r="K1648" s="78"/>
      <c r="L1648" s="78"/>
      <c r="M1648" s="8" t="str">
        <f t="shared" si="93"/>
        <v/>
      </c>
      <c r="N1648" s="125"/>
      <c r="O1648" s="126"/>
      <c r="P1648" s="96"/>
      <c r="Q1648" s="79"/>
      <c r="R1648" s="96"/>
      <c r="S1648" s="80"/>
      <c r="T1648" s="96"/>
      <c r="U1648" s="79"/>
      <c r="V1648" s="96"/>
      <c r="W1648" s="80"/>
    </row>
    <row r="1649" spans="2:23" hidden="1">
      <c r="B1649" s="78"/>
      <c r="C1649" s="72"/>
      <c r="D1649" s="8" t="str">
        <f t="shared" si="94"/>
        <v/>
      </c>
      <c r="E1649" s="8"/>
      <c r="F1649" s="78"/>
      <c r="G1649" s="78"/>
      <c r="H1649" s="78"/>
      <c r="I1649" s="8"/>
      <c r="J1649" s="8"/>
      <c r="K1649" s="78"/>
      <c r="L1649" s="78"/>
      <c r="M1649" s="8" t="str">
        <f t="shared" si="93"/>
        <v/>
      </c>
      <c r="N1649" s="125"/>
      <c r="O1649" s="126"/>
      <c r="P1649" s="96"/>
      <c r="Q1649" s="79"/>
      <c r="R1649" s="96"/>
      <c r="S1649" s="80"/>
      <c r="T1649" s="96"/>
      <c r="U1649" s="79"/>
      <c r="V1649" s="96"/>
      <c r="W1649" s="80"/>
    </row>
    <row r="1650" spans="2:23" hidden="1">
      <c r="B1650" s="78"/>
      <c r="C1650" s="72"/>
      <c r="D1650" s="8" t="str">
        <f t="shared" si="94"/>
        <v/>
      </c>
      <c r="E1650" s="8"/>
      <c r="F1650" s="78"/>
      <c r="G1650" s="78"/>
      <c r="H1650" s="78"/>
      <c r="I1650" s="8"/>
      <c r="J1650" s="8"/>
      <c r="K1650" s="78"/>
      <c r="L1650" s="78"/>
      <c r="M1650" s="8" t="str">
        <f t="shared" si="93"/>
        <v/>
      </c>
      <c r="N1650" s="125"/>
      <c r="O1650" s="126"/>
      <c r="P1650" s="96"/>
      <c r="Q1650" s="79"/>
      <c r="R1650" s="96"/>
      <c r="S1650" s="80"/>
      <c r="T1650" s="96"/>
      <c r="U1650" s="79"/>
      <c r="V1650" s="96"/>
      <c r="W1650" s="80"/>
    </row>
    <row r="1651" spans="2:23" hidden="1">
      <c r="B1651" s="78"/>
      <c r="C1651" s="72"/>
      <c r="D1651" s="8" t="str">
        <f t="shared" si="94"/>
        <v/>
      </c>
      <c r="E1651" s="8"/>
      <c r="F1651" s="78"/>
      <c r="G1651" s="78"/>
      <c r="H1651" s="78"/>
      <c r="I1651" s="8"/>
      <c r="J1651" s="8"/>
      <c r="K1651" s="78"/>
      <c r="L1651" s="78"/>
      <c r="M1651" s="8" t="str">
        <f t="shared" si="93"/>
        <v/>
      </c>
      <c r="N1651" s="125"/>
      <c r="O1651" s="126"/>
      <c r="P1651" s="96"/>
      <c r="Q1651" s="79"/>
      <c r="R1651" s="96"/>
      <c r="S1651" s="80"/>
      <c r="T1651" s="96"/>
      <c r="U1651" s="79"/>
      <c r="V1651" s="96"/>
      <c r="W1651" s="80"/>
    </row>
    <row r="1652" spans="2:23" hidden="1">
      <c r="B1652" s="78"/>
      <c r="C1652" s="72"/>
      <c r="D1652" s="8" t="str">
        <f t="shared" si="94"/>
        <v/>
      </c>
      <c r="E1652" s="8"/>
      <c r="F1652" s="78"/>
      <c r="G1652" s="78"/>
      <c r="H1652" s="78"/>
      <c r="I1652" s="8"/>
      <c r="J1652" s="8"/>
      <c r="K1652" s="78"/>
      <c r="L1652" s="78"/>
      <c r="M1652" s="8" t="str">
        <f t="shared" si="93"/>
        <v/>
      </c>
      <c r="N1652" s="125"/>
      <c r="O1652" s="126"/>
      <c r="P1652" s="96"/>
      <c r="Q1652" s="79"/>
      <c r="R1652" s="96"/>
      <c r="S1652" s="80"/>
      <c r="T1652" s="96"/>
      <c r="U1652" s="79"/>
      <c r="V1652" s="96"/>
      <c r="W1652" s="80"/>
    </row>
    <row r="1653" spans="2:23" hidden="1">
      <c r="B1653" s="78"/>
      <c r="C1653" s="72"/>
      <c r="D1653" s="8" t="str">
        <f t="shared" si="94"/>
        <v/>
      </c>
      <c r="E1653" s="8"/>
      <c r="F1653" s="78"/>
      <c r="G1653" s="78"/>
      <c r="H1653" s="78"/>
      <c r="I1653" s="8"/>
      <c r="J1653" s="8"/>
      <c r="K1653" s="78"/>
      <c r="L1653" s="78"/>
      <c r="M1653" s="8" t="str">
        <f t="shared" si="93"/>
        <v/>
      </c>
      <c r="N1653" s="125"/>
      <c r="O1653" s="126"/>
      <c r="P1653" s="96"/>
      <c r="Q1653" s="79"/>
      <c r="R1653" s="96"/>
      <c r="S1653" s="80"/>
      <c r="T1653" s="96"/>
      <c r="U1653" s="79"/>
      <c r="V1653" s="96"/>
      <c r="W1653" s="80"/>
    </row>
    <row r="1654" spans="2:23" hidden="1">
      <c r="B1654" s="78"/>
      <c r="C1654" s="72"/>
      <c r="D1654" s="8" t="str">
        <f t="shared" si="94"/>
        <v/>
      </c>
      <c r="E1654" s="8"/>
      <c r="F1654" s="78"/>
      <c r="G1654" s="78"/>
      <c r="H1654" s="78"/>
      <c r="I1654" s="8"/>
      <c r="J1654" s="8"/>
      <c r="K1654" s="78"/>
      <c r="L1654" s="78"/>
      <c r="M1654" s="8" t="str">
        <f t="shared" si="93"/>
        <v/>
      </c>
      <c r="N1654" s="125"/>
      <c r="O1654" s="126"/>
      <c r="P1654" s="96"/>
      <c r="Q1654" s="79"/>
      <c r="R1654" s="96"/>
      <c r="S1654" s="80"/>
      <c r="T1654" s="96"/>
      <c r="U1654" s="79"/>
      <c r="V1654" s="96"/>
      <c r="W1654" s="80"/>
    </row>
    <row r="1655" spans="2:23" hidden="1">
      <c r="B1655" s="78"/>
      <c r="C1655" s="72"/>
      <c r="D1655" s="8" t="str">
        <f t="shared" si="94"/>
        <v/>
      </c>
      <c r="E1655" s="8"/>
      <c r="F1655" s="78"/>
      <c r="G1655" s="78"/>
      <c r="H1655" s="78"/>
      <c r="I1655" s="8"/>
      <c r="J1655" s="8"/>
      <c r="K1655" s="78"/>
      <c r="L1655" s="78"/>
      <c r="M1655" s="8" t="str">
        <f t="shared" si="93"/>
        <v/>
      </c>
      <c r="N1655" s="125"/>
      <c r="O1655" s="126"/>
      <c r="P1655" s="96"/>
      <c r="Q1655" s="79"/>
      <c r="R1655" s="96"/>
      <c r="S1655" s="80"/>
      <c r="T1655" s="96"/>
      <c r="U1655" s="79"/>
      <c r="V1655" s="96"/>
      <c r="W1655" s="80"/>
    </row>
    <row r="1656" spans="2:23" hidden="1">
      <c r="B1656" s="78"/>
      <c r="C1656" s="72"/>
      <c r="D1656" s="8" t="str">
        <f t="shared" si="94"/>
        <v/>
      </c>
      <c r="E1656" s="8"/>
      <c r="F1656" s="78"/>
      <c r="G1656" s="78"/>
      <c r="H1656" s="78"/>
      <c r="I1656" s="8"/>
      <c r="J1656" s="8"/>
      <c r="K1656" s="78"/>
      <c r="L1656" s="78"/>
      <c r="M1656" s="8" t="str">
        <f t="shared" si="93"/>
        <v/>
      </c>
      <c r="N1656" s="125"/>
      <c r="O1656" s="126"/>
      <c r="P1656" s="96"/>
      <c r="Q1656" s="79"/>
      <c r="R1656" s="96"/>
      <c r="S1656" s="80"/>
      <c r="T1656" s="96"/>
      <c r="U1656" s="79"/>
      <c r="V1656" s="96"/>
      <c r="W1656" s="80"/>
    </row>
    <row r="1657" spans="2:23" hidden="1">
      <c r="B1657" s="78"/>
      <c r="C1657" s="72"/>
      <c r="D1657" s="8" t="str">
        <f t="shared" si="94"/>
        <v/>
      </c>
      <c r="E1657" s="8"/>
      <c r="F1657" s="78"/>
      <c r="G1657" s="78"/>
      <c r="H1657" s="78"/>
      <c r="I1657" s="8"/>
      <c r="J1657" s="8"/>
      <c r="K1657" s="78"/>
      <c r="L1657" s="78"/>
      <c r="M1657" s="8" t="str">
        <f t="shared" si="93"/>
        <v/>
      </c>
      <c r="N1657" s="125"/>
      <c r="O1657" s="126"/>
      <c r="P1657" s="96"/>
      <c r="Q1657" s="79"/>
      <c r="R1657" s="96"/>
      <c r="S1657" s="80"/>
      <c r="T1657" s="96"/>
      <c r="U1657" s="79"/>
      <c r="V1657" s="96"/>
      <c r="W1657" s="80"/>
    </row>
    <row r="1658" spans="2:23" hidden="1">
      <c r="B1658" s="78"/>
      <c r="C1658" s="72"/>
      <c r="D1658" s="8" t="str">
        <f t="shared" si="94"/>
        <v/>
      </c>
      <c r="E1658" s="8"/>
      <c r="F1658" s="78"/>
      <c r="G1658" s="78"/>
      <c r="H1658" s="78"/>
      <c r="I1658" s="8"/>
      <c r="J1658" s="8"/>
      <c r="K1658" s="78"/>
      <c r="L1658" s="78"/>
      <c r="M1658" s="8" t="str">
        <f t="shared" si="93"/>
        <v/>
      </c>
      <c r="N1658" s="125"/>
      <c r="O1658" s="126"/>
      <c r="P1658" s="96"/>
      <c r="Q1658" s="79"/>
      <c r="R1658" s="96"/>
      <c r="S1658" s="80"/>
      <c r="T1658" s="96"/>
      <c r="U1658" s="79"/>
      <c r="V1658" s="96"/>
      <c r="W1658" s="80"/>
    </row>
    <row r="1659" spans="2:23" hidden="1">
      <c r="B1659" s="78"/>
      <c r="C1659" s="72"/>
      <c r="D1659" s="8" t="str">
        <f t="shared" si="94"/>
        <v/>
      </c>
      <c r="E1659" s="8"/>
      <c r="F1659" s="78"/>
      <c r="G1659" s="78"/>
      <c r="H1659" s="78"/>
      <c r="I1659" s="8"/>
      <c r="J1659" s="8"/>
      <c r="K1659" s="78"/>
      <c r="L1659" s="78"/>
      <c r="M1659" s="8" t="str">
        <f t="shared" si="93"/>
        <v/>
      </c>
      <c r="N1659" s="125"/>
      <c r="O1659" s="126"/>
      <c r="P1659" s="96"/>
      <c r="Q1659" s="79"/>
      <c r="R1659" s="96"/>
      <c r="S1659" s="80"/>
      <c r="T1659" s="96"/>
      <c r="U1659" s="79"/>
      <c r="V1659" s="96"/>
      <c r="W1659" s="80"/>
    </row>
    <row r="1660" spans="2:23" hidden="1">
      <c r="B1660" s="78"/>
      <c r="C1660" s="72"/>
      <c r="D1660" s="8" t="str">
        <f t="shared" si="94"/>
        <v/>
      </c>
      <c r="E1660" s="8"/>
      <c r="F1660" s="78"/>
      <c r="G1660" s="78"/>
      <c r="H1660" s="78"/>
      <c r="I1660" s="8"/>
      <c r="J1660" s="8"/>
      <c r="K1660" s="78"/>
      <c r="L1660" s="78"/>
      <c r="M1660" s="8" t="str">
        <f t="shared" si="93"/>
        <v/>
      </c>
      <c r="N1660" s="125"/>
      <c r="O1660" s="126"/>
      <c r="P1660" s="96"/>
      <c r="Q1660" s="79"/>
      <c r="R1660" s="96"/>
      <c r="S1660" s="80"/>
      <c r="T1660" s="96"/>
      <c r="U1660" s="79"/>
      <c r="V1660" s="96"/>
      <c r="W1660" s="80"/>
    </row>
    <row r="1661" spans="2:23" hidden="1">
      <c r="B1661" s="78"/>
      <c r="C1661" s="72"/>
      <c r="D1661" s="8" t="str">
        <f t="shared" si="94"/>
        <v/>
      </c>
      <c r="E1661" s="8"/>
      <c r="F1661" s="78"/>
      <c r="G1661" s="78"/>
      <c r="H1661" s="78"/>
      <c r="I1661" s="8"/>
      <c r="J1661" s="8"/>
      <c r="K1661" s="78"/>
      <c r="L1661" s="78"/>
      <c r="M1661" s="8" t="str">
        <f t="shared" si="93"/>
        <v/>
      </c>
      <c r="N1661" s="125"/>
      <c r="O1661" s="126"/>
      <c r="P1661" s="96"/>
      <c r="Q1661" s="79"/>
      <c r="R1661" s="96"/>
      <c r="S1661" s="80"/>
      <c r="T1661" s="96"/>
      <c r="U1661" s="79"/>
      <c r="V1661" s="96"/>
      <c r="W1661" s="80"/>
    </row>
    <row r="1662" spans="2:23" hidden="1">
      <c r="B1662" s="78"/>
      <c r="C1662" s="72"/>
      <c r="D1662" s="8" t="str">
        <f t="shared" si="94"/>
        <v/>
      </c>
      <c r="E1662" s="8"/>
      <c r="F1662" s="78"/>
      <c r="G1662" s="78"/>
      <c r="H1662" s="78"/>
      <c r="I1662" s="8"/>
      <c r="J1662" s="8"/>
      <c r="K1662" s="78"/>
      <c r="L1662" s="78"/>
      <c r="M1662" s="8" t="str">
        <f t="shared" si="93"/>
        <v/>
      </c>
      <c r="N1662" s="125"/>
      <c r="O1662" s="126"/>
      <c r="P1662" s="96"/>
      <c r="Q1662" s="79"/>
      <c r="R1662" s="96"/>
      <c r="S1662" s="80"/>
      <c r="T1662" s="96"/>
      <c r="U1662" s="79"/>
      <c r="V1662" s="96"/>
      <c r="W1662" s="80"/>
    </row>
    <row r="1663" spans="2:23" hidden="1">
      <c r="B1663" s="78"/>
      <c r="C1663" s="72"/>
      <c r="D1663" s="8" t="str">
        <f t="shared" si="94"/>
        <v/>
      </c>
      <c r="E1663" s="8"/>
      <c r="F1663" s="78"/>
      <c r="G1663" s="78"/>
      <c r="H1663" s="78"/>
      <c r="I1663" s="8"/>
      <c r="J1663" s="8"/>
      <c r="K1663" s="78"/>
      <c r="L1663" s="78"/>
      <c r="M1663" s="8" t="str">
        <f t="shared" si="93"/>
        <v/>
      </c>
      <c r="N1663" s="125"/>
      <c r="O1663" s="126"/>
      <c r="P1663" s="96"/>
      <c r="Q1663" s="79"/>
      <c r="R1663" s="96"/>
      <c r="S1663" s="80"/>
      <c r="T1663" s="96"/>
      <c r="U1663" s="79"/>
      <c r="V1663" s="96"/>
      <c r="W1663" s="80"/>
    </row>
    <row r="1664" spans="2:23" hidden="1">
      <c r="B1664" s="78"/>
      <c r="C1664" s="72"/>
      <c r="D1664" s="8" t="str">
        <f t="shared" si="94"/>
        <v/>
      </c>
      <c r="E1664" s="8"/>
      <c r="F1664" s="78"/>
      <c r="G1664" s="78"/>
      <c r="H1664" s="78"/>
      <c r="I1664" s="8"/>
      <c r="J1664" s="8"/>
      <c r="K1664" s="78"/>
      <c r="L1664" s="78"/>
      <c r="M1664" s="8" t="str">
        <f t="shared" si="93"/>
        <v/>
      </c>
      <c r="N1664" s="125"/>
      <c r="O1664" s="126"/>
      <c r="P1664" s="96"/>
      <c r="Q1664" s="79"/>
      <c r="R1664" s="96"/>
      <c r="S1664" s="80"/>
      <c r="T1664" s="96"/>
      <c r="U1664" s="79"/>
      <c r="V1664" s="96"/>
      <c r="W1664" s="80"/>
    </row>
    <row r="1665" spans="2:23" hidden="1">
      <c r="B1665" s="78"/>
      <c r="C1665" s="72"/>
      <c r="D1665" s="8" t="str">
        <f t="shared" si="94"/>
        <v/>
      </c>
      <c r="E1665" s="8"/>
      <c r="F1665" s="78"/>
      <c r="G1665" s="78"/>
      <c r="H1665" s="78"/>
      <c r="I1665" s="8"/>
      <c r="J1665" s="8"/>
      <c r="K1665" s="78"/>
      <c r="L1665" s="78"/>
      <c r="M1665" s="8" t="str">
        <f t="shared" si="93"/>
        <v/>
      </c>
      <c r="N1665" s="125"/>
      <c r="O1665" s="126"/>
      <c r="P1665" s="96"/>
      <c r="Q1665" s="79"/>
      <c r="R1665" s="96"/>
      <c r="S1665" s="80"/>
      <c r="T1665" s="96"/>
      <c r="U1665" s="79"/>
      <c r="V1665" s="96"/>
      <c r="W1665" s="80"/>
    </row>
    <row r="1666" spans="2:23" hidden="1">
      <c r="B1666" s="78"/>
      <c r="C1666" s="72"/>
      <c r="D1666" s="8" t="str">
        <f t="shared" si="94"/>
        <v/>
      </c>
      <c r="E1666" s="8"/>
      <c r="F1666" s="78"/>
      <c r="G1666" s="78"/>
      <c r="H1666" s="78"/>
      <c r="I1666" s="8"/>
      <c r="J1666" s="8"/>
      <c r="K1666" s="78"/>
      <c r="L1666" s="78"/>
      <c r="M1666" s="8" t="str">
        <f t="shared" si="93"/>
        <v/>
      </c>
      <c r="N1666" s="125"/>
      <c r="O1666" s="126"/>
      <c r="P1666" s="96"/>
      <c r="Q1666" s="79"/>
      <c r="R1666" s="96"/>
      <c r="S1666" s="80"/>
      <c r="T1666" s="96"/>
      <c r="U1666" s="79"/>
      <c r="V1666" s="96"/>
      <c r="W1666" s="80"/>
    </row>
    <row r="1667" spans="2:23" hidden="1">
      <c r="B1667" s="78"/>
      <c r="C1667" s="72"/>
      <c r="D1667" s="8" t="str">
        <f t="shared" si="94"/>
        <v/>
      </c>
      <c r="E1667" s="8"/>
      <c r="F1667" s="78"/>
      <c r="G1667" s="78"/>
      <c r="H1667" s="78"/>
      <c r="I1667" s="8"/>
      <c r="J1667" s="8"/>
      <c r="K1667" s="78"/>
      <c r="L1667" s="78"/>
      <c r="M1667" s="8" t="str">
        <f t="shared" ref="M1667:M1730" si="95">+D1667&amp;K1667&amp;L1667</f>
        <v/>
      </c>
      <c r="N1667" s="125"/>
      <c r="O1667" s="126"/>
      <c r="P1667" s="96"/>
      <c r="Q1667" s="79"/>
      <c r="R1667" s="96"/>
      <c r="S1667" s="80"/>
      <c r="T1667" s="96"/>
      <c r="U1667" s="79"/>
      <c r="V1667" s="96"/>
      <c r="W1667" s="80"/>
    </row>
    <row r="1668" spans="2:23" hidden="1">
      <c r="B1668" s="78"/>
      <c r="C1668" s="72"/>
      <c r="D1668" s="8" t="str">
        <f t="shared" ref="D1668:D1731" si="96">+B1668&amp;C1668</f>
        <v/>
      </c>
      <c r="E1668" s="8"/>
      <c r="F1668" s="78"/>
      <c r="G1668" s="78"/>
      <c r="H1668" s="78"/>
      <c r="I1668" s="8"/>
      <c r="J1668" s="8"/>
      <c r="K1668" s="78"/>
      <c r="L1668" s="78"/>
      <c r="M1668" s="8" t="str">
        <f t="shared" si="95"/>
        <v/>
      </c>
      <c r="N1668" s="125"/>
      <c r="O1668" s="126"/>
      <c r="P1668" s="96"/>
      <c r="Q1668" s="79"/>
      <c r="R1668" s="96"/>
      <c r="S1668" s="80"/>
      <c r="T1668" s="96"/>
      <c r="U1668" s="79"/>
      <c r="V1668" s="96"/>
      <c r="W1668" s="80"/>
    </row>
    <row r="1669" spans="2:23" hidden="1">
      <c r="B1669" s="78"/>
      <c r="C1669" s="72"/>
      <c r="D1669" s="8" t="str">
        <f t="shared" si="96"/>
        <v/>
      </c>
      <c r="E1669" s="8"/>
      <c r="F1669" s="78"/>
      <c r="G1669" s="78"/>
      <c r="H1669" s="78"/>
      <c r="I1669" s="8"/>
      <c r="J1669" s="8"/>
      <c r="K1669" s="78"/>
      <c r="L1669" s="78"/>
      <c r="M1669" s="8" t="str">
        <f t="shared" si="95"/>
        <v/>
      </c>
      <c r="N1669" s="125"/>
      <c r="O1669" s="126"/>
      <c r="P1669" s="96"/>
      <c r="Q1669" s="79"/>
      <c r="R1669" s="96"/>
      <c r="S1669" s="80"/>
      <c r="T1669" s="96"/>
      <c r="U1669" s="79"/>
      <c r="V1669" s="96"/>
      <c r="W1669" s="80"/>
    </row>
    <row r="1670" spans="2:23" hidden="1">
      <c r="B1670" s="78"/>
      <c r="C1670" s="72"/>
      <c r="D1670" s="8" t="str">
        <f t="shared" si="96"/>
        <v/>
      </c>
      <c r="E1670" s="8"/>
      <c r="F1670" s="78"/>
      <c r="G1670" s="78"/>
      <c r="H1670" s="78"/>
      <c r="I1670" s="8"/>
      <c r="J1670" s="8"/>
      <c r="K1670" s="78"/>
      <c r="L1670" s="78"/>
      <c r="M1670" s="8" t="str">
        <f t="shared" si="95"/>
        <v/>
      </c>
      <c r="N1670" s="125"/>
      <c r="O1670" s="126"/>
      <c r="P1670" s="96"/>
      <c r="Q1670" s="79"/>
      <c r="R1670" s="96"/>
      <c r="S1670" s="80"/>
      <c r="T1670" s="96"/>
      <c r="U1670" s="79"/>
      <c r="V1670" s="96"/>
      <c r="W1670" s="80"/>
    </row>
    <row r="1671" spans="2:23" hidden="1">
      <c r="B1671" s="78"/>
      <c r="C1671" s="72"/>
      <c r="D1671" s="8" t="str">
        <f t="shared" si="96"/>
        <v/>
      </c>
      <c r="E1671" s="8"/>
      <c r="F1671" s="78"/>
      <c r="G1671" s="78"/>
      <c r="H1671" s="78"/>
      <c r="I1671" s="8"/>
      <c r="J1671" s="8"/>
      <c r="K1671" s="78"/>
      <c r="L1671" s="78"/>
      <c r="M1671" s="8" t="str">
        <f t="shared" si="95"/>
        <v/>
      </c>
      <c r="N1671" s="125"/>
      <c r="O1671" s="126"/>
      <c r="P1671" s="96"/>
      <c r="Q1671" s="79"/>
      <c r="R1671" s="96"/>
      <c r="S1671" s="80"/>
      <c r="T1671" s="96"/>
      <c r="U1671" s="79"/>
      <c r="V1671" s="96"/>
      <c r="W1671" s="80"/>
    </row>
    <row r="1672" spans="2:23" hidden="1">
      <c r="B1672" s="78"/>
      <c r="C1672" s="72"/>
      <c r="D1672" s="8" t="str">
        <f t="shared" si="96"/>
        <v/>
      </c>
      <c r="E1672" s="8"/>
      <c r="F1672" s="78"/>
      <c r="G1672" s="78"/>
      <c r="H1672" s="78"/>
      <c r="I1672" s="8"/>
      <c r="J1672" s="8"/>
      <c r="K1672" s="78"/>
      <c r="L1672" s="78"/>
      <c r="M1672" s="8" t="str">
        <f t="shared" si="95"/>
        <v/>
      </c>
      <c r="N1672" s="125"/>
      <c r="O1672" s="126"/>
      <c r="P1672" s="96"/>
      <c r="Q1672" s="79"/>
      <c r="R1672" s="96"/>
      <c r="S1672" s="80"/>
      <c r="T1672" s="96"/>
      <c r="U1672" s="79"/>
      <c r="V1672" s="96"/>
      <c r="W1672" s="80"/>
    </row>
    <row r="1673" spans="2:23" hidden="1">
      <c r="B1673" s="78"/>
      <c r="C1673" s="72"/>
      <c r="D1673" s="8" t="str">
        <f t="shared" si="96"/>
        <v/>
      </c>
      <c r="E1673" s="8"/>
      <c r="F1673" s="78"/>
      <c r="G1673" s="78"/>
      <c r="H1673" s="78"/>
      <c r="I1673" s="8"/>
      <c r="J1673" s="8"/>
      <c r="K1673" s="78"/>
      <c r="L1673" s="78"/>
      <c r="M1673" s="8" t="str">
        <f t="shared" si="95"/>
        <v/>
      </c>
      <c r="N1673" s="125"/>
      <c r="O1673" s="126"/>
      <c r="P1673" s="96"/>
      <c r="Q1673" s="79"/>
      <c r="R1673" s="96"/>
      <c r="S1673" s="80"/>
      <c r="T1673" s="96"/>
      <c r="U1673" s="79"/>
      <c r="V1673" s="96"/>
      <c r="W1673" s="80"/>
    </row>
    <row r="1674" spans="2:23" hidden="1">
      <c r="B1674" s="78"/>
      <c r="C1674" s="72"/>
      <c r="D1674" s="8" t="str">
        <f t="shared" si="96"/>
        <v/>
      </c>
      <c r="E1674" s="8"/>
      <c r="F1674" s="78"/>
      <c r="G1674" s="78"/>
      <c r="H1674" s="78"/>
      <c r="I1674" s="8"/>
      <c r="J1674" s="8"/>
      <c r="K1674" s="78"/>
      <c r="L1674" s="78"/>
      <c r="M1674" s="8" t="str">
        <f t="shared" si="95"/>
        <v/>
      </c>
      <c r="N1674" s="125"/>
      <c r="O1674" s="126"/>
      <c r="P1674" s="96"/>
      <c r="Q1674" s="79"/>
      <c r="R1674" s="96"/>
      <c r="S1674" s="80"/>
      <c r="T1674" s="96"/>
      <c r="U1674" s="79"/>
      <c r="V1674" s="96"/>
      <c r="W1674" s="80"/>
    </row>
    <row r="1675" spans="2:23" hidden="1">
      <c r="B1675" s="78"/>
      <c r="C1675" s="72"/>
      <c r="D1675" s="8" t="str">
        <f t="shared" si="96"/>
        <v/>
      </c>
      <c r="E1675" s="8"/>
      <c r="F1675" s="78"/>
      <c r="G1675" s="78"/>
      <c r="H1675" s="78"/>
      <c r="I1675" s="8"/>
      <c r="J1675" s="8"/>
      <c r="K1675" s="78"/>
      <c r="L1675" s="78"/>
      <c r="M1675" s="8" t="str">
        <f t="shared" si="95"/>
        <v/>
      </c>
      <c r="N1675" s="125"/>
      <c r="O1675" s="126"/>
      <c r="P1675" s="96"/>
      <c r="Q1675" s="79"/>
      <c r="R1675" s="96"/>
      <c r="S1675" s="80"/>
      <c r="T1675" s="96"/>
      <c r="U1675" s="79"/>
      <c r="V1675" s="96"/>
      <c r="W1675" s="80"/>
    </row>
    <row r="1676" spans="2:23" hidden="1">
      <c r="B1676" s="78"/>
      <c r="C1676" s="72"/>
      <c r="D1676" s="8" t="str">
        <f t="shared" si="96"/>
        <v/>
      </c>
      <c r="E1676" s="8"/>
      <c r="F1676" s="78"/>
      <c r="G1676" s="78"/>
      <c r="H1676" s="78"/>
      <c r="I1676" s="8"/>
      <c r="J1676" s="8"/>
      <c r="K1676" s="78"/>
      <c r="L1676" s="78"/>
      <c r="M1676" s="8" t="str">
        <f t="shared" si="95"/>
        <v/>
      </c>
      <c r="N1676" s="125"/>
      <c r="O1676" s="126"/>
      <c r="P1676" s="96"/>
      <c r="Q1676" s="79"/>
      <c r="R1676" s="96"/>
      <c r="S1676" s="80"/>
      <c r="T1676" s="96"/>
      <c r="U1676" s="79"/>
      <c r="V1676" s="96"/>
      <c r="W1676" s="80"/>
    </row>
    <row r="1677" spans="2:23" hidden="1">
      <c r="B1677" s="78"/>
      <c r="C1677" s="72"/>
      <c r="D1677" s="8" t="str">
        <f t="shared" si="96"/>
        <v/>
      </c>
      <c r="E1677" s="8"/>
      <c r="F1677" s="78"/>
      <c r="G1677" s="78"/>
      <c r="H1677" s="78"/>
      <c r="I1677" s="8"/>
      <c r="J1677" s="8"/>
      <c r="K1677" s="78"/>
      <c r="L1677" s="78"/>
      <c r="M1677" s="8" t="str">
        <f t="shared" si="95"/>
        <v/>
      </c>
      <c r="N1677" s="125"/>
      <c r="O1677" s="126"/>
      <c r="P1677" s="96"/>
      <c r="Q1677" s="79"/>
      <c r="R1677" s="96"/>
      <c r="S1677" s="80"/>
      <c r="T1677" s="96"/>
      <c r="U1677" s="79"/>
      <c r="V1677" s="96"/>
      <c r="W1677" s="80"/>
    </row>
    <row r="1678" spans="2:23" hidden="1">
      <c r="B1678" s="78"/>
      <c r="C1678" s="72"/>
      <c r="D1678" s="8" t="str">
        <f t="shared" si="96"/>
        <v/>
      </c>
      <c r="E1678" s="8"/>
      <c r="F1678" s="78"/>
      <c r="G1678" s="78"/>
      <c r="H1678" s="78"/>
      <c r="I1678" s="8"/>
      <c r="J1678" s="8"/>
      <c r="K1678" s="78"/>
      <c r="L1678" s="78"/>
      <c r="M1678" s="8" t="str">
        <f t="shared" si="95"/>
        <v/>
      </c>
      <c r="N1678" s="125"/>
      <c r="O1678" s="126"/>
      <c r="P1678" s="96"/>
      <c r="Q1678" s="79"/>
      <c r="R1678" s="96"/>
      <c r="S1678" s="80"/>
      <c r="T1678" s="96"/>
      <c r="U1678" s="79"/>
      <c r="V1678" s="96"/>
      <c r="W1678" s="80"/>
    </row>
    <row r="1679" spans="2:23" hidden="1">
      <c r="B1679" s="78"/>
      <c r="C1679" s="72"/>
      <c r="D1679" s="8" t="str">
        <f t="shared" si="96"/>
        <v/>
      </c>
      <c r="E1679" s="8"/>
      <c r="F1679" s="78"/>
      <c r="G1679" s="78"/>
      <c r="H1679" s="78"/>
      <c r="I1679" s="8"/>
      <c r="J1679" s="8"/>
      <c r="K1679" s="78"/>
      <c r="L1679" s="78"/>
      <c r="M1679" s="8" t="str">
        <f t="shared" si="95"/>
        <v/>
      </c>
      <c r="N1679" s="125"/>
      <c r="O1679" s="126"/>
      <c r="P1679" s="96"/>
      <c r="Q1679" s="79"/>
      <c r="R1679" s="96"/>
      <c r="S1679" s="80"/>
      <c r="T1679" s="96"/>
      <c r="U1679" s="79"/>
      <c r="V1679" s="96"/>
      <c r="W1679" s="80"/>
    </row>
    <row r="1680" spans="2:23" hidden="1">
      <c r="B1680" s="78"/>
      <c r="C1680" s="72"/>
      <c r="D1680" s="8" t="str">
        <f t="shared" si="96"/>
        <v/>
      </c>
      <c r="E1680" s="8"/>
      <c r="F1680" s="78"/>
      <c r="G1680" s="78"/>
      <c r="H1680" s="78"/>
      <c r="I1680" s="8"/>
      <c r="J1680" s="8"/>
      <c r="K1680" s="78"/>
      <c r="L1680" s="78"/>
      <c r="M1680" s="8" t="str">
        <f t="shared" si="95"/>
        <v/>
      </c>
      <c r="N1680" s="125"/>
      <c r="O1680" s="126"/>
      <c r="P1680" s="96"/>
      <c r="Q1680" s="79"/>
      <c r="R1680" s="96"/>
      <c r="S1680" s="80"/>
      <c r="T1680" s="96"/>
      <c r="U1680" s="79"/>
      <c r="V1680" s="96"/>
      <c r="W1680" s="80"/>
    </row>
    <row r="1681" spans="2:23" hidden="1">
      <c r="B1681" s="78"/>
      <c r="C1681" s="72"/>
      <c r="D1681" s="8" t="str">
        <f t="shared" si="96"/>
        <v/>
      </c>
      <c r="E1681" s="8"/>
      <c r="F1681" s="78"/>
      <c r="G1681" s="78"/>
      <c r="H1681" s="78"/>
      <c r="I1681" s="8"/>
      <c r="J1681" s="8"/>
      <c r="K1681" s="78"/>
      <c r="L1681" s="78"/>
      <c r="M1681" s="8" t="str">
        <f t="shared" si="95"/>
        <v/>
      </c>
      <c r="N1681" s="125"/>
      <c r="O1681" s="126"/>
      <c r="P1681" s="96"/>
      <c r="Q1681" s="79"/>
      <c r="R1681" s="96"/>
      <c r="S1681" s="80"/>
      <c r="T1681" s="96"/>
      <c r="U1681" s="79"/>
      <c r="V1681" s="96"/>
      <c r="W1681" s="80"/>
    </row>
    <row r="1682" spans="2:23" hidden="1">
      <c r="B1682" s="78"/>
      <c r="C1682" s="72"/>
      <c r="D1682" s="8" t="str">
        <f t="shared" si="96"/>
        <v/>
      </c>
      <c r="E1682" s="8"/>
      <c r="F1682" s="78"/>
      <c r="G1682" s="78"/>
      <c r="H1682" s="78"/>
      <c r="I1682" s="8"/>
      <c r="J1682" s="8"/>
      <c r="K1682" s="78"/>
      <c r="L1682" s="78"/>
      <c r="M1682" s="8" t="str">
        <f t="shared" si="95"/>
        <v/>
      </c>
      <c r="N1682" s="125"/>
      <c r="O1682" s="126"/>
      <c r="P1682" s="96"/>
      <c r="Q1682" s="79"/>
      <c r="R1682" s="96"/>
      <c r="S1682" s="80"/>
      <c r="T1682" s="96"/>
      <c r="U1682" s="79"/>
      <c r="V1682" s="96"/>
      <c r="W1682" s="80"/>
    </row>
    <row r="1683" spans="2:23" hidden="1">
      <c r="B1683" s="78"/>
      <c r="C1683" s="72"/>
      <c r="D1683" s="8" t="str">
        <f t="shared" si="96"/>
        <v/>
      </c>
      <c r="E1683" s="8"/>
      <c r="F1683" s="78"/>
      <c r="G1683" s="78"/>
      <c r="H1683" s="78"/>
      <c r="I1683" s="8"/>
      <c r="J1683" s="8"/>
      <c r="K1683" s="78"/>
      <c r="L1683" s="78"/>
      <c r="M1683" s="8" t="str">
        <f t="shared" si="95"/>
        <v/>
      </c>
      <c r="N1683" s="125"/>
      <c r="O1683" s="126"/>
      <c r="P1683" s="96"/>
      <c r="Q1683" s="79"/>
      <c r="R1683" s="96"/>
      <c r="S1683" s="80"/>
      <c r="T1683" s="96"/>
      <c r="U1683" s="79"/>
      <c r="V1683" s="96"/>
      <c r="W1683" s="80"/>
    </row>
    <row r="1684" spans="2:23" hidden="1">
      <c r="B1684" s="78"/>
      <c r="C1684" s="72"/>
      <c r="D1684" s="8" t="str">
        <f t="shared" si="96"/>
        <v/>
      </c>
      <c r="E1684" s="8"/>
      <c r="F1684" s="78"/>
      <c r="G1684" s="78"/>
      <c r="H1684" s="78"/>
      <c r="I1684" s="8"/>
      <c r="J1684" s="8"/>
      <c r="K1684" s="78"/>
      <c r="L1684" s="78"/>
      <c r="M1684" s="8" t="str">
        <f t="shared" si="95"/>
        <v/>
      </c>
      <c r="N1684" s="125"/>
      <c r="O1684" s="126"/>
      <c r="P1684" s="96"/>
      <c r="Q1684" s="79"/>
      <c r="R1684" s="96"/>
      <c r="S1684" s="80"/>
      <c r="T1684" s="96"/>
      <c r="U1684" s="79"/>
      <c r="V1684" s="96"/>
      <c r="W1684" s="80"/>
    </row>
    <row r="1685" spans="2:23" hidden="1">
      <c r="B1685" s="78"/>
      <c r="C1685" s="72"/>
      <c r="D1685" s="8" t="str">
        <f t="shared" si="96"/>
        <v/>
      </c>
      <c r="E1685" s="8"/>
      <c r="F1685" s="78"/>
      <c r="G1685" s="78"/>
      <c r="H1685" s="78"/>
      <c r="I1685" s="8"/>
      <c r="J1685" s="8"/>
      <c r="K1685" s="78"/>
      <c r="L1685" s="78"/>
      <c r="M1685" s="8" t="str">
        <f t="shared" si="95"/>
        <v/>
      </c>
      <c r="N1685" s="125"/>
      <c r="O1685" s="126"/>
      <c r="P1685" s="96"/>
      <c r="Q1685" s="79"/>
      <c r="R1685" s="96"/>
      <c r="S1685" s="80"/>
      <c r="T1685" s="96"/>
      <c r="U1685" s="79"/>
      <c r="V1685" s="96"/>
      <c r="W1685" s="80"/>
    </row>
    <row r="1686" spans="2:23" hidden="1">
      <c r="B1686" s="78"/>
      <c r="C1686" s="72"/>
      <c r="D1686" s="8" t="str">
        <f t="shared" si="96"/>
        <v/>
      </c>
      <c r="E1686" s="8"/>
      <c r="F1686" s="78"/>
      <c r="G1686" s="78"/>
      <c r="H1686" s="78"/>
      <c r="I1686" s="8"/>
      <c r="J1686" s="8"/>
      <c r="K1686" s="78"/>
      <c r="L1686" s="78"/>
      <c r="M1686" s="8" t="str">
        <f t="shared" si="95"/>
        <v/>
      </c>
      <c r="N1686" s="125"/>
      <c r="O1686" s="126"/>
      <c r="P1686" s="96"/>
      <c r="Q1686" s="79"/>
      <c r="R1686" s="96"/>
      <c r="S1686" s="80"/>
      <c r="T1686" s="96"/>
      <c r="U1686" s="79"/>
      <c r="V1686" s="96"/>
      <c r="W1686" s="80"/>
    </row>
    <row r="1687" spans="2:23" hidden="1">
      <c r="B1687" s="78"/>
      <c r="C1687" s="72"/>
      <c r="D1687" s="8" t="str">
        <f t="shared" si="96"/>
        <v/>
      </c>
      <c r="E1687" s="8"/>
      <c r="F1687" s="78"/>
      <c r="G1687" s="78"/>
      <c r="H1687" s="78"/>
      <c r="I1687" s="8"/>
      <c r="J1687" s="8"/>
      <c r="K1687" s="78"/>
      <c r="L1687" s="78"/>
      <c r="M1687" s="8" t="str">
        <f t="shared" si="95"/>
        <v/>
      </c>
      <c r="N1687" s="125"/>
      <c r="O1687" s="126"/>
      <c r="P1687" s="96"/>
      <c r="Q1687" s="79"/>
      <c r="R1687" s="96"/>
      <c r="S1687" s="80"/>
      <c r="T1687" s="96"/>
      <c r="U1687" s="79"/>
      <c r="V1687" s="96"/>
      <c r="W1687" s="80"/>
    </row>
    <row r="1688" spans="2:23" hidden="1">
      <c r="B1688" s="78"/>
      <c r="C1688" s="72"/>
      <c r="D1688" s="8" t="str">
        <f t="shared" si="96"/>
        <v/>
      </c>
      <c r="E1688" s="8"/>
      <c r="F1688" s="78"/>
      <c r="G1688" s="78"/>
      <c r="H1688" s="78"/>
      <c r="I1688" s="8"/>
      <c r="J1688" s="8"/>
      <c r="K1688" s="78"/>
      <c r="L1688" s="78"/>
      <c r="M1688" s="8" t="str">
        <f t="shared" si="95"/>
        <v/>
      </c>
      <c r="N1688" s="125"/>
      <c r="O1688" s="126"/>
      <c r="P1688" s="96"/>
      <c r="Q1688" s="79"/>
      <c r="R1688" s="96"/>
      <c r="S1688" s="80"/>
      <c r="T1688" s="96"/>
      <c r="U1688" s="79"/>
      <c r="V1688" s="96"/>
      <c r="W1688" s="80"/>
    </row>
    <row r="1689" spans="2:23" hidden="1">
      <c r="B1689" s="78"/>
      <c r="C1689" s="72"/>
      <c r="D1689" s="8" t="str">
        <f t="shared" si="96"/>
        <v/>
      </c>
      <c r="E1689" s="8"/>
      <c r="F1689" s="78"/>
      <c r="G1689" s="78"/>
      <c r="H1689" s="78"/>
      <c r="I1689" s="8"/>
      <c r="J1689" s="8"/>
      <c r="K1689" s="78"/>
      <c r="L1689" s="78"/>
      <c r="M1689" s="8" t="str">
        <f t="shared" si="95"/>
        <v/>
      </c>
      <c r="N1689" s="125"/>
      <c r="O1689" s="126"/>
      <c r="P1689" s="96"/>
      <c r="Q1689" s="79"/>
      <c r="R1689" s="96"/>
      <c r="S1689" s="80"/>
      <c r="T1689" s="96"/>
      <c r="U1689" s="79"/>
      <c r="V1689" s="96"/>
      <c r="W1689" s="80"/>
    </row>
    <row r="1690" spans="2:23" hidden="1">
      <c r="B1690" s="78"/>
      <c r="C1690" s="72"/>
      <c r="D1690" s="8" t="str">
        <f t="shared" si="96"/>
        <v/>
      </c>
      <c r="E1690" s="8"/>
      <c r="F1690" s="78"/>
      <c r="G1690" s="78"/>
      <c r="H1690" s="78"/>
      <c r="I1690" s="8"/>
      <c r="J1690" s="8"/>
      <c r="K1690" s="78"/>
      <c r="L1690" s="78"/>
      <c r="M1690" s="8" t="str">
        <f t="shared" si="95"/>
        <v/>
      </c>
      <c r="N1690" s="125"/>
      <c r="O1690" s="126"/>
      <c r="P1690" s="96"/>
      <c r="Q1690" s="79"/>
      <c r="R1690" s="96"/>
      <c r="S1690" s="80"/>
      <c r="T1690" s="96"/>
      <c r="U1690" s="79"/>
      <c r="V1690" s="96"/>
      <c r="W1690" s="80"/>
    </row>
    <row r="1691" spans="2:23" hidden="1">
      <c r="B1691" s="78"/>
      <c r="C1691" s="72"/>
      <c r="D1691" s="8" t="str">
        <f t="shared" si="96"/>
        <v/>
      </c>
      <c r="E1691" s="8"/>
      <c r="F1691" s="78"/>
      <c r="G1691" s="78"/>
      <c r="H1691" s="78"/>
      <c r="I1691" s="8"/>
      <c r="J1691" s="8"/>
      <c r="K1691" s="78"/>
      <c r="L1691" s="78"/>
      <c r="M1691" s="8" t="str">
        <f t="shared" si="95"/>
        <v/>
      </c>
      <c r="N1691" s="125"/>
      <c r="O1691" s="126"/>
      <c r="P1691" s="96"/>
      <c r="Q1691" s="79"/>
      <c r="R1691" s="96"/>
      <c r="S1691" s="80"/>
      <c r="T1691" s="96"/>
      <c r="U1691" s="79"/>
      <c r="V1691" s="96"/>
      <c r="W1691" s="80"/>
    </row>
    <row r="1692" spans="2:23" hidden="1">
      <c r="B1692" s="78"/>
      <c r="C1692" s="72"/>
      <c r="D1692" s="8" t="str">
        <f t="shared" si="96"/>
        <v/>
      </c>
      <c r="E1692" s="8"/>
      <c r="F1692" s="78"/>
      <c r="G1692" s="78"/>
      <c r="H1692" s="78"/>
      <c r="I1692" s="8"/>
      <c r="J1692" s="8"/>
      <c r="K1692" s="78"/>
      <c r="L1692" s="78"/>
      <c r="M1692" s="8" t="str">
        <f t="shared" si="95"/>
        <v/>
      </c>
      <c r="N1692" s="125"/>
      <c r="O1692" s="126"/>
      <c r="P1692" s="96"/>
      <c r="Q1692" s="79"/>
      <c r="R1692" s="96"/>
      <c r="S1692" s="80"/>
      <c r="T1692" s="96"/>
      <c r="U1692" s="79"/>
      <c r="V1692" s="96"/>
      <c r="W1692" s="80"/>
    </row>
    <row r="1693" spans="2:23" hidden="1">
      <c r="B1693" s="78"/>
      <c r="C1693" s="72"/>
      <c r="D1693" s="8" t="str">
        <f t="shared" si="96"/>
        <v/>
      </c>
      <c r="E1693" s="8"/>
      <c r="F1693" s="78"/>
      <c r="G1693" s="78"/>
      <c r="H1693" s="78"/>
      <c r="I1693" s="8"/>
      <c r="J1693" s="8"/>
      <c r="K1693" s="78"/>
      <c r="L1693" s="78"/>
      <c r="M1693" s="8" t="str">
        <f t="shared" si="95"/>
        <v/>
      </c>
      <c r="N1693" s="125"/>
      <c r="O1693" s="126"/>
      <c r="P1693" s="96"/>
      <c r="Q1693" s="79"/>
      <c r="R1693" s="96"/>
      <c r="S1693" s="80"/>
      <c r="T1693" s="96"/>
      <c r="U1693" s="79"/>
      <c r="V1693" s="96"/>
      <c r="W1693" s="80"/>
    </row>
    <row r="1694" spans="2:23" hidden="1">
      <c r="B1694" s="78"/>
      <c r="C1694" s="72"/>
      <c r="D1694" s="8" t="str">
        <f t="shared" si="96"/>
        <v/>
      </c>
      <c r="E1694" s="8"/>
      <c r="F1694" s="78"/>
      <c r="G1694" s="78"/>
      <c r="H1694" s="78"/>
      <c r="I1694" s="8"/>
      <c r="J1694" s="8"/>
      <c r="K1694" s="78"/>
      <c r="L1694" s="78"/>
      <c r="M1694" s="8" t="str">
        <f t="shared" si="95"/>
        <v/>
      </c>
      <c r="N1694" s="125"/>
      <c r="O1694" s="126"/>
      <c r="P1694" s="96"/>
      <c r="Q1694" s="79"/>
      <c r="R1694" s="96"/>
      <c r="S1694" s="80"/>
      <c r="T1694" s="96"/>
      <c r="U1694" s="79"/>
      <c r="V1694" s="96"/>
      <c r="W1694" s="80"/>
    </row>
    <row r="1695" spans="2:23" hidden="1">
      <c r="B1695" s="78"/>
      <c r="C1695" s="72"/>
      <c r="D1695" s="8" t="str">
        <f t="shared" si="96"/>
        <v/>
      </c>
      <c r="E1695" s="8"/>
      <c r="F1695" s="78"/>
      <c r="G1695" s="78"/>
      <c r="H1695" s="78"/>
      <c r="I1695" s="8"/>
      <c r="J1695" s="8"/>
      <c r="K1695" s="78"/>
      <c r="L1695" s="78"/>
      <c r="M1695" s="8" t="str">
        <f t="shared" si="95"/>
        <v/>
      </c>
      <c r="N1695" s="125"/>
      <c r="O1695" s="126"/>
      <c r="P1695" s="96"/>
      <c r="Q1695" s="79"/>
      <c r="R1695" s="96"/>
      <c r="S1695" s="80"/>
      <c r="T1695" s="96"/>
      <c r="U1695" s="79"/>
      <c r="V1695" s="96"/>
      <c r="W1695" s="80"/>
    </row>
    <row r="1696" spans="2:23" hidden="1">
      <c r="B1696" s="78"/>
      <c r="C1696" s="72"/>
      <c r="D1696" s="8" t="str">
        <f t="shared" si="96"/>
        <v/>
      </c>
      <c r="E1696" s="8"/>
      <c r="F1696" s="78"/>
      <c r="G1696" s="78"/>
      <c r="H1696" s="78"/>
      <c r="I1696" s="8"/>
      <c r="J1696" s="8"/>
      <c r="K1696" s="78"/>
      <c r="L1696" s="78"/>
      <c r="M1696" s="8" t="str">
        <f t="shared" si="95"/>
        <v/>
      </c>
      <c r="N1696" s="125"/>
      <c r="O1696" s="126"/>
      <c r="P1696" s="96"/>
      <c r="Q1696" s="79"/>
      <c r="R1696" s="96"/>
      <c r="S1696" s="80"/>
      <c r="T1696" s="96"/>
      <c r="U1696" s="79"/>
      <c r="V1696" s="96"/>
      <c r="W1696" s="80"/>
    </row>
    <row r="1697" spans="2:23" hidden="1">
      <c r="B1697" s="78"/>
      <c r="C1697" s="72"/>
      <c r="D1697" s="8" t="str">
        <f t="shared" si="96"/>
        <v/>
      </c>
      <c r="E1697" s="8"/>
      <c r="F1697" s="78"/>
      <c r="G1697" s="78"/>
      <c r="H1697" s="78"/>
      <c r="I1697" s="8"/>
      <c r="J1697" s="8"/>
      <c r="K1697" s="78"/>
      <c r="L1697" s="78"/>
      <c r="M1697" s="8" t="str">
        <f t="shared" si="95"/>
        <v/>
      </c>
      <c r="N1697" s="125"/>
      <c r="O1697" s="126"/>
      <c r="P1697" s="96"/>
      <c r="Q1697" s="79"/>
      <c r="R1697" s="96"/>
      <c r="S1697" s="80"/>
      <c r="T1697" s="96"/>
      <c r="U1697" s="79"/>
      <c r="V1697" s="96"/>
      <c r="W1697" s="80"/>
    </row>
    <row r="1698" spans="2:23" hidden="1">
      <c r="B1698" s="78"/>
      <c r="C1698" s="72"/>
      <c r="D1698" s="8" t="str">
        <f t="shared" si="96"/>
        <v/>
      </c>
      <c r="E1698" s="8"/>
      <c r="F1698" s="78"/>
      <c r="G1698" s="78"/>
      <c r="H1698" s="78"/>
      <c r="I1698" s="8"/>
      <c r="J1698" s="8"/>
      <c r="K1698" s="78"/>
      <c r="L1698" s="78"/>
      <c r="M1698" s="8" t="str">
        <f t="shared" si="95"/>
        <v/>
      </c>
      <c r="N1698" s="125"/>
      <c r="O1698" s="126"/>
      <c r="P1698" s="96"/>
      <c r="Q1698" s="79"/>
      <c r="R1698" s="96"/>
      <c r="S1698" s="80"/>
      <c r="T1698" s="96"/>
      <c r="U1698" s="79"/>
      <c r="V1698" s="96"/>
      <c r="W1698" s="80"/>
    </row>
    <row r="1699" spans="2:23" hidden="1">
      <c r="B1699" s="78"/>
      <c r="C1699" s="72"/>
      <c r="D1699" s="8" t="str">
        <f t="shared" si="96"/>
        <v/>
      </c>
      <c r="E1699" s="8"/>
      <c r="F1699" s="78"/>
      <c r="G1699" s="78"/>
      <c r="H1699" s="78"/>
      <c r="I1699" s="8"/>
      <c r="J1699" s="8"/>
      <c r="K1699" s="78"/>
      <c r="L1699" s="78"/>
      <c r="M1699" s="8" t="str">
        <f t="shared" si="95"/>
        <v/>
      </c>
      <c r="N1699" s="125"/>
      <c r="O1699" s="126"/>
      <c r="P1699" s="96"/>
      <c r="Q1699" s="79"/>
      <c r="R1699" s="96"/>
      <c r="S1699" s="80"/>
      <c r="T1699" s="96"/>
      <c r="U1699" s="79"/>
      <c r="V1699" s="96"/>
      <c r="W1699" s="80"/>
    </row>
    <row r="1700" spans="2:23" hidden="1">
      <c r="B1700" s="78"/>
      <c r="C1700" s="72"/>
      <c r="D1700" s="8" t="str">
        <f t="shared" si="96"/>
        <v/>
      </c>
      <c r="E1700" s="8"/>
      <c r="F1700" s="78"/>
      <c r="G1700" s="78"/>
      <c r="H1700" s="78"/>
      <c r="I1700" s="8"/>
      <c r="J1700" s="8"/>
      <c r="K1700" s="78"/>
      <c r="L1700" s="78"/>
      <c r="M1700" s="8" t="str">
        <f t="shared" si="95"/>
        <v/>
      </c>
      <c r="N1700" s="125"/>
      <c r="O1700" s="126"/>
      <c r="P1700" s="96"/>
      <c r="Q1700" s="79"/>
      <c r="R1700" s="96"/>
      <c r="S1700" s="80"/>
      <c r="T1700" s="96"/>
      <c r="U1700" s="79"/>
      <c r="V1700" s="96"/>
      <c r="W1700" s="80"/>
    </row>
    <row r="1701" spans="2:23" hidden="1">
      <c r="B1701" s="78"/>
      <c r="C1701" s="72"/>
      <c r="D1701" s="8" t="str">
        <f t="shared" si="96"/>
        <v/>
      </c>
      <c r="E1701" s="8"/>
      <c r="F1701" s="78"/>
      <c r="G1701" s="78"/>
      <c r="H1701" s="78"/>
      <c r="I1701" s="8"/>
      <c r="J1701" s="8"/>
      <c r="K1701" s="78"/>
      <c r="L1701" s="78"/>
      <c r="M1701" s="8" t="str">
        <f t="shared" si="95"/>
        <v/>
      </c>
      <c r="N1701" s="125"/>
      <c r="O1701" s="126"/>
      <c r="P1701" s="96"/>
      <c r="Q1701" s="79"/>
      <c r="R1701" s="96"/>
      <c r="S1701" s="80"/>
      <c r="T1701" s="96"/>
      <c r="U1701" s="79"/>
      <c r="V1701" s="96"/>
      <c r="W1701" s="80"/>
    </row>
    <row r="1702" spans="2:23" hidden="1">
      <c r="B1702" s="78"/>
      <c r="C1702" s="72"/>
      <c r="D1702" s="8" t="str">
        <f t="shared" si="96"/>
        <v/>
      </c>
      <c r="E1702" s="8"/>
      <c r="F1702" s="78"/>
      <c r="G1702" s="78"/>
      <c r="H1702" s="78"/>
      <c r="I1702" s="8"/>
      <c r="J1702" s="8"/>
      <c r="K1702" s="78"/>
      <c r="L1702" s="78"/>
      <c r="M1702" s="8" t="str">
        <f t="shared" si="95"/>
        <v/>
      </c>
      <c r="N1702" s="125"/>
      <c r="O1702" s="126"/>
      <c r="P1702" s="96"/>
      <c r="Q1702" s="79"/>
      <c r="R1702" s="96"/>
      <c r="S1702" s="80"/>
      <c r="T1702" s="96"/>
      <c r="U1702" s="79"/>
      <c r="V1702" s="96"/>
      <c r="W1702" s="80"/>
    </row>
    <row r="1703" spans="2:23" hidden="1">
      <c r="B1703" s="78"/>
      <c r="C1703" s="72"/>
      <c r="D1703" s="8" t="str">
        <f t="shared" si="96"/>
        <v/>
      </c>
      <c r="E1703" s="8"/>
      <c r="F1703" s="78"/>
      <c r="G1703" s="78"/>
      <c r="H1703" s="78"/>
      <c r="I1703" s="8"/>
      <c r="J1703" s="8"/>
      <c r="K1703" s="78"/>
      <c r="L1703" s="78"/>
      <c r="M1703" s="8" t="str">
        <f t="shared" si="95"/>
        <v/>
      </c>
      <c r="N1703" s="125"/>
      <c r="O1703" s="126"/>
      <c r="P1703" s="96"/>
      <c r="Q1703" s="79"/>
      <c r="R1703" s="96"/>
      <c r="S1703" s="80"/>
      <c r="T1703" s="96"/>
      <c r="U1703" s="79"/>
      <c r="V1703" s="96"/>
      <c r="W1703" s="80"/>
    </row>
    <row r="1704" spans="2:23" hidden="1">
      <c r="B1704" s="78"/>
      <c r="C1704" s="72"/>
      <c r="D1704" s="8" t="str">
        <f t="shared" si="96"/>
        <v/>
      </c>
      <c r="E1704" s="8"/>
      <c r="F1704" s="78"/>
      <c r="G1704" s="78"/>
      <c r="H1704" s="78"/>
      <c r="I1704" s="8"/>
      <c r="J1704" s="8"/>
      <c r="K1704" s="78"/>
      <c r="L1704" s="78"/>
      <c r="M1704" s="8" t="str">
        <f t="shared" si="95"/>
        <v/>
      </c>
      <c r="N1704" s="125"/>
      <c r="O1704" s="126"/>
      <c r="P1704" s="96"/>
      <c r="Q1704" s="79"/>
      <c r="R1704" s="96"/>
      <c r="S1704" s="80"/>
      <c r="T1704" s="96"/>
      <c r="U1704" s="79"/>
      <c r="V1704" s="96"/>
      <c r="W1704" s="80"/>
    </row>
    <row r="1705" spans="2:23" hidden="1">
      <c r="B1705" s="78"/>
      <c r="C1705" s="72"/>
      <c r="D1705" s="8" t="str">
        <f t="shared" si="96"/>
        <v/>
      </c>
      <c r="E1705" s="8"/>
      <c r="F1705" s="78"/>
      <c r="G1705" s="78"/>
      <c r="H1705" s="78"/>
      <c r="I1705" s="8"/>
      <c r="J1705" s="8"/>
      <c r="K1705" s="78"/>
      <c r="L1705" s="78"/>
      <c r="M1705" s="8" t="str">
        <f t="shared" si="95"/>
        <v/>
      </c>
      <c r="N1705" s="125"/>
      <c r="O1705" s="126"/>
      <c r="P1705" s="96"/>
      <c r="Q1705" s="79"/>
      <c r="R1705" s="96"/>
      <c r="S1705" s="80"/>
      <c r="T1705" s="96"/>
      <c r="U1705" s="79"/>
      <c r="V1705" s="96"/>
      <c r="W1705" s="80"/>
    </row>
    <row r="1706" spans="2:23" hidden="1">
      <c r="B1706" s="78"/>
      <c r="C1706" s="72"/>
      <c r="D1706" s="8" t="str">
        <f t="shared" si="96"/>
        <v/>
      </c>
      <c r="E1706" s="8"/>
      <c r="F1706" s="78"/>
      <c r="G1706" s="78"/>
      <c r="H1706" s="78"/>
      <c r="I1706" s="8"/>
      <c r="J1706" s="8"/>
      <c r="K1706" s="78"/>
      <c r="L1706" s="78"/>
      <c r="M1706" s="8" t="str">
        <f t="shared" si="95"/>
        <v/>
      </c>
      <c r="N1706" s="125"/>
      <c r="O1706" s="126"/>
      <c r="P1706" s="96"/>
      <c r="Q1706" s="79"/>
      <c r="R1706" s="96"/>
      <c r="S1706" s="80"/>
      <c r="T1706" s="96"/>
      <c r="U1706" s="79"/>
      <c r="V1706" s="96"/>
      <c r="W1706" s="80"/>
    </row>
    <row r="1707" spans="2:23" hidden="1">
      <c r="B1707" s="78"/>
      <c r="C1707" s="72"/>
      <c r="D1707" s="8" t="str">
        <f t="shared" si="96"/>
        <v/>
      </c>
      <c r="E1707" s="8"/>
      <c r="F1707" s="78"/>
      <c r="G1707" s="78"/>
      <c r="H1707" s="78"/>
      <c r="I1707" s="8"/>
      <c r="J1707" s="8"/>
      <c r="K1707" s="78"/>
      <c r="L1707" s="78"/>
      <c r="M1707" s="8" t="str">
        <f t="shared" si="95"/>
        <v/>
      </c>
      <c r="N1707" s="125"/>
      <c r="O1707" s="126"/>
      <c r="P1707" s="96"/>
      <c r="Q1707" s="79"/>
      <c r="R1707" s="96"/>
      <c r="S1707" s="80"/>
      <c r="T1707" s="96"/>
      <c r="U1707" s="79"/>
      <c r="V1707" s="96"/>
      <c r="W1707" s="80"/>
    </row>
    <row r="1708" spans="2:23" hidden="1">
      <c r="B1708" s="78"/>
      <c r="C1708" s="72"/>
      <c r="D1708" s="8" t="str">
        <f t="shared" si="96"/>
        <v/>
      </c>
      <c r="E1708" s="8"/>
      <c r="F1708" s="78"/>
      <c r="G1708" s="78"/>
      <c r="H1708" s="78"/>
      <c r="I1708" s="8"/>
      <c r="J1708" s="8"/>
      <c r="K1708" s="78"/>
      <c r="L1708" s="78"/>
      <c r="M1708" s="8" t="str">
        <f t="shared" si="95"/>
        <v/>
      </c>
      <c r="N1708" s="125"/>
      <c r="O1708" s="126"/>
      <c r="P1708" s="96"/>
      <c r="Q1708" s="79"/>
      <c r="R1708" s="96"/>
      <c r="S1708" s="80"/>
      <c r="T1708" s="96"/>
      <c r="U1708" s="79"/>
      <c r="V1708" s="96"/>
      <c r="W1708" s="80"/>
    </row>
    <row r="1709" spans="2:23" hidden="1">
      <c r="B1709" s="78"/>
      <c r="C1709" s="72"/>
      <c r="D1709" s="8" t="str">
        <f t="shared" si="96"/>
        <v/>
      </c>
      <c r="E1709" s="8"/>
      <c r="F1709" s="78"/>
      <c r="G1709" s="78"/>
      <c r="H1709" s="78"/>
      <c r="I1709" s="8"/>
      <c r="J1709" s="8"/>
      <c r="K1709" s="78"/>
      <c r="L1709" s="78"/>
      <c r="M1709" s="8" t="str">
        <f t="shared" si="95"/>
        <v/>
      </c>
      <c r="N1709" s="125"/>
      <c r="O1709" s="126"/>
      <c r="P1709" s="96"/>
      <c r="Q1709" s="79"/>
      <c r="R1709" s="96"/>
      <c r="S1709" s="80"/>
      <c r="T1709" s="79"/>
      <c r="U1709" s="79"/>
      <c r="V1709" s="79"/>
      <c r="W1709" s="80"/>
    </row>
    <row r="1710" spans="2:23" hidden="1">
      <c r="B1710" s="78"/>
      <c r="C1710" s="72"/>
      <c r="D1710" s="8" t="str">
        <f t="shared" si="96"/>
        <v/>
      </c>
      <c r="E1710" s="8"/>
      <c r="F1710" s="78"/>
      <c r="G1710" s="78"/>
      <c r="H1710" s="78"/>
      <c r="I1710" s="8"/>
      <c r="J1710" s="8"/>
      <c r="K1710" s="78"/>
      <c r="L1710" s="78"/>
      <c r="M1710" s="8" t="str">
        <f t="shared" si="95"/>
        <v/>
      </c>
      <c r="N1710" s="125"/>
      <c r="O1710" s="126"/>
      <c r="P1710" s="96"/>
      <c r="Q1710" s="79"/>
      <c r="R1710" s="96"/>
      <c r="S1710" s="80"/>
      <c r="T1710" s="79"/>
      <c r="U1710" s="79"/>
      <c r="V1710" s="79"/>
      <c r="W1710" s="80"/>
    </row>
    <row r="1711" spans="2:23" hidden="1">
      <c r="B1711" s="78"/>
      <c r="C1711" s="72"/>
      <c r="D1711" s="8" t="str">
        <f t="shared" si="96"/>
        <v/>
      </c>
      <c r="E1711" s="8"/>
      <c r="F1711" s="78"/>
      <c r="G1711" s="78"/>
      <c r="H1711" s="78"/>
      <c r="I1711" s="8"/>
      <c r="J1711" s="8"/>
      <c r="K1711" s="78"/>
      <c r="L1711" s="78"/>
      <c r="M1711" s="8" t="str">
        <f t="shared" si="95"/>
        <v/>
      </c>
      <c r="N1711" s="125"/>
      <c r="O1711" s="126"/>
      <c r="P1711" s="96"/>
      <c r="Q1711" s="79"/>
      <c r="R1711" s="96"/>
      <c r="S1711" s="80"/>
      <c r="T1711" s="79"/>
      <c r="U1711" s="79"/>
      <c r="V1711" s="79"/>
      <c r="W1711" s="80"/>
    </row>
    <row r="1712" spans="2:23" hidden="1">
      <c r="B1712" s="78"/>
      <c r="C1712" s="72"/>
      <c r="D1712" s="8" t="str">
        <f t="shared" si="96"/>
        <v/>
      </c>
      <c r="E1712" s="8"/>
      <c r="F1712" s="78"/>
      <c r="G1712" s="78"/>
      <c r="H1712" s="78"/>
      <c r="I1712" s="8"/>
      <c r="J1712" s="8"/>
      <c r="K1712" s="78"/>
      <c r="L1712" s="78"/>
      <c r="M1712" s="8" t="str">
        <f t="shared" si="95"/>
        <v/>
      </c>
      <c r="N1712" s="125"/>
      <c r="O1712" s="126"/>
      <c r="P1712" s="96"/>
      <c r="Q1712" s="79"/>
      <c r="R1712" s="96"/>
      <c r="S1712" s="80"/>
      <c r="T1712" s="79"/>
      <c r="U1712" s="79"/>
      <c r="V1712" s="79"/>
      <c r="W1712" s="80"/>
    </row>
    <row r="1713" spans="2:23" hidden="1">
      <c r="B1713" s="78"/>
      <c r="C1713" s="72"/>
      <c r="D1713" s="8" t="str">
        <f t="shared" si="96"/>
        <v/>
      </c>
      <c r="E1713" s="8"/>
      <c r="F1713" s="78"/>
      <c r="G1713" s="78"/>
      <c r="H1713" s="78"/>
      <c r="I1713" s="8"/>
      <c r="J1713" s="8"/>
      <c r="K1713" s="78"/>
      <c r="L1713" s="78"/>
      <c r="M1713" s="8" t="str">
        <f t="shared" si="95"/>
        <v/>
      </c>
      <c r="N1713" s="125"/>
      <c r="O1713" s="126"/>
      <c r="P1713" s="96"/>
      <c r="Q1713" s="79"/>
      <c r="R1713" s="96"/>
      <c r="S1713" s="80"/>
      <c r="T1713" s="79"/>
      <c r="U1713" s="79"/>
      <c r="V1713" s="79"/>
      <c r="W1713" s="80"/>
    </row>
    <row r="1714" spans="2:23" hidden="1">
      <c r="B1714" s="78"/>
      <c r="C1714" s="72"/>
      <c r="D1714" s="8" t="str">
        <f t="shared" si="96"/>
        <v/>
      </c>
      <c r="E1714" s="8"/>
      <c r="F1714" s="78"/>
      <c r="G1714" s="78"/>
      <c r="H1714" s="78"/>
      <c r="I1714" s="8"/>
      <c r="J1714" s="8"/>
      <c r="K1714" s="78"/>
      <c r="L1714" s="78"/>
      <c r="M1714" s="8" t="str">
        <f t="shared" si="95"/>
        <v/>
      </c>
      <c r="N1714" s="125"/>
      <c r="O1714" s="126"/>
      <c r="P1714" s="96"/>
      <c r="Q1714" s="79"/>
      <c r="R1714" s="96"/>
      <c r="S1714" s="80"/>
      <c r="T1714" s="79"/>
      <c r="U1714" s="79"/>
      <c r="V1714" s="79"/>
      <c r="W1714" s="80"/>
    </row>
    <row r="1715" spans="2:23" hidden="1">
      <c r="B1715" s="78"/>
      <c r="C1715" s="72"/>
      <c r="D1715" s="8" t="str">
        <f t="shared" si="96"/>
        <v/>
      </c>
      <c r="E1715" s="8"/>
      <c r="F1715" s="78"/>
      <c r="G1715" s="78"/>
      <c r="H1715" s="78"/>
      <c r="I1715" s="8"/>
      <c r="J1715" s="8"/>
      <c r="K1715" s="78"/>
      <c r="L1715" s="78"/>
      <c r="M1715" s="8" t="str">
        <f t="shared" si="95"/>
        <v/>
      </c>
      <c r="N1715" s="125"/>
      <c r="O1715" s="126"/>
      <c r="P1715" s="96"/>
      <c r="Q1715" s="79"/>
      <c r="R1715" s="96"/>
      <c r="S1715" s="80"/>
      <c r="T1715" s="79"/>
      <c r="U1715" s="79"/>
      <c r="V1715" s="79"/>
      <c r="W1715" s="80"/>
    </row>
    <row r="1716" spans="2:23" hidden="1">
      <c r="B1716" s="78"/>
      <c r="C1716" s="72"/>
      <c r="D1716" s="8" t="str">
        <f t="shared" si="96"/>
        <v/>
      </c>
      <c r="E1716" s="8"/>
      <c r="F1716" s="78"/>
      <c r="G1716" s="78"/>
      <c r="H1716" s="78"/>
      <c r="I1716" s="8"/>
      <c r="J1716" s="8"/>
      <c r="K1716" s="78"/>
      <c r="L1716" s="78"/>
      <c r="M1716" s="8" t="str">
        <f t="shared" si="95"/>
        <v/>
      </c>
      <c r="N1716" s="125"/>
      <c r="O1716" s="126"/>
      <c r="P1716" s="96"/>
      <c r="Q1716" s="79"/>
      <c r="R1716" s="96"/>
      <c r="S1716" s="80"/>
      <c r="T1716" s="79"/>
      <c r="U1716" s="79"/>
      <c r="V1716" s="79"/>
      <c r="W1716" s="80"/>
    </row>
    <row r="1717" spans="2:23" hidden="1">
      <c r="B1717" s="78"/>
      <c r="C1717" s="72"/>
      <c r="D1717" s="8" t="str">
        <f t="shared" si="96"/>
        <v/>
      </c>
      <c r="E1717" s="8"/>
      <c r="F1717" s="78"/>
      <c r="G1717" s="78"/>
      <c r="H1717" s="78"/>
      <c r="I1717" s="8"/>
      <c r="J1717" s="8"/>
      <c r="K1717" s="78"/>
      <c r="L1717" s="78"/>
      <c r="M1717" s="8" t="str">
        <f t="shared" si="95"/>
        <v/>
      </c>
      <c r="N1717" s="125"/>
      <c r="O1717" s="126"/>
      <c r="P1717" s="96"/>
      <c r="Q1717" s="79"/>
      <c r="R1717" s="96"/>
      <c r="S1717" s="80"/>
      <c r="T1717" s="79"/>
      <c r="U1717" s="79"/>
      <c r="V1717" s="79"/>
      <c r="W1717" s="80"/>
    </row>
    <row r="1718" spans="2:23" hidden="1">
      <c r="B1718" s="78"/>
      <c r="C1718" s="72"/>
      <c r="D1718" s="8" t="str">
        <f t="shared" si="96"/>
        <v/>
      </c>
      <c r="E1718" s="8"/>
      <c r="F1718" s="78"/>
      <c r="G1718" s="78"/>
      <c r="H1718" s="78"/>
      <c r="I1718" s="8"/>
      <c r="J1718" s="8"/>
      <c r="K1718" s="78"/>
      <c r="L1718" s="78"/>
      <c r="M1718" s="8" t="str">
        <f t="shared" si="95"/>
        <v/>
      </c>
      <c r="N1718" s="125"/>
      <c r="O1718" s="126"/>
      <c r="P1718" s="96"/>
      <c r="Q1718" s="79"/>
      <c r="R1718" s="96"/>
      <c r="S1718" s="80"/>
      <c r="T1718" s="79"/>
      <c r="U1718" s="79"/>
      <c r="V1718" s="79"/>
      <c r="W1718" s="80"/>
    </row>
    <row r="1719" spans="2:23" hidden="1">
      <c r="B1719" s="78"/>
      <c r="C1719" s="72"/>
      <c r="D1719" s="8" t="str">
        <f t="shared" si="96"/>
        <v/>
      </c>
      <c r="E1719" s="8"/>
      <c r="F1719" s="78"/>
      <c r="G1719" s="78"/>
      <c r="H1719" s="78"/>
      <c r="I1719" s="8"/>
      <c r="J1719" s="8"/>
      <c r="K1719" s="78"/>
      <c r="L1719" s="78"/>
      <c r="M1719" s="8" t="str">
        <f t="shared" si="95"/>
        <v/>
      </c>
      <c r="N1719" s="125"/>
      <c r="O1719" s="126"/>
      <c r="P1719" s="96"/>
      <c r="Q1719" s="79"/>
      <c r="R1719" s="96"/>
      <c r="S1719" s="80"/>
      <c r="T1719" s="79"/>
      <c r="U1719" s="79"/>
      <c r="V1719" s="79"/>
      <c r="W1719" s="80"/>
    </row>
    <row r="1720" spans="2:23" hidden="1">
      <c r="B1720" s="78"/>
      <c r="C1720" s="72"/>
      <c r="D1720" s="8" t="str">
        <f t="shared" si="96"/>
        <v/>
      </c>
      <c r="E1720" s="8"/>
      <c r="F1720" s="78"/>
      <c r="G1720" s="78"/>
      <c r="H1720" s="78"/>
      <c r="I1720" s="8"/>
      <c r="J1720" s="8"/>
      <c r="K1720" s="78"/>
      <c r="L1720" s="78"/>
      <c r="M1720" s="8" t="str">
        <f t="shared" si="95"/>
        <v/>
      </c>
      <c r="N1720" s="125"/>
      <c r="O1720" s="126"/>
      <c r="P1720" s="96"/>
      <c r="Q1720" s="79"/>
      <c r="R1720" s="96"/>
      <c r="S1720" s="80"/>
      <c r="T1720" s="79"/>
      <c r="U1720" s="79"/>
      <c r="V1720" s="79"/>
      <c r="W1720" s="80"/>
    </row>
    <row r="1721" spans="2:23" hidden="1">
      <c r="B1721" s="78"/>
      <c r="C1721" s="72"/>
      <c r="D1721" s="8" t="str">
        <f t="shared" si="96"/>
        <v/>
      </c>
      <c r="E1721" s="8"/>
      <c r="F1721" s="78"/>
      <c r="G1721" s="78"/>
      <c r="H1721" s="78"/>
      <c r="I1721" s="8"/>
      <c r="J1721" s="8"/>
      <c r="K1721" s="78"/>
      <c r="L1721" s="78"/>
      <c r="M1721" s="8" t="str">
        <f t="shared" si="95"/>
        <v/>
      </c>
      <c r="N1721" s="125"/>
      <c r="O1721" s="126"/>
      <c r="P1721" s="96"/>
      <c r="Q1721" s="79"/>
      <c r="R1721" s="96"/>
      <c r="S1721" s="80"/>
      <c r="T1721" s="79"/>
      <c r="U1721" s="79"/>
      <c r="V1721" s="79"/>
      <c r="W1721" s="80"/>
    </row>
    <row r="1722" spans="2:23" hidden="1">
      <c r="B1722" s="78"/>
      <c r="C1722" s="72"/>
      <c r="D1722" s="8" t="str">
        <f t="shared" si="96"/>
        <v/>
      </c>
      <c r="E1722" s="8"/>
      <c r="F1722" s="78"/>
      <c r="G1722" s="78"/>
      <c r="H1722" s="78"/>
      <c r="I1722" s="8"/>
      <c r="J1722" s="8"/>
      <c r="K1722" s="78"/>
      <c r="L1722" s="78"/>
      <c r="M1722" s="8" t="str">
        <f t="shared" si="95"/>
        <v/>
      </c>
      <c r="N1722" s="125"/>
      <c r="O1722" s="126"/>
      <c r="P1722" s="96"/>
      <c r="Q1722" s="79"/>
      <c r="R1722" s="96"/>
      <c r="S1722" s="80"/>
      <c r="T1722" s="79"/>
      <c r="U1722" s="79"/>
      <c r="V1722" s="79"/>
      <c r="W1722" s="80"/>
    </row>
    <row r="1723" spans="2:23" hidden="1">
      <c r="B1723" s="78"/>
      <c r="C1723" s="72"/>
      <c r="D1723" s="8" t="str">
        <f t="shared" si="96"/>
        <v/>
      </c>
      <c r="E1723" s="8"/>
      <c r="F1723" s="78"/>
      <c r="G1723" s="78"/>
      <c r="H1723" s="78"/>
      <c r="I1723" s="8"/>
      <c r="J1723" s="8"/>
      <c r="K1723" s="78"/>
      <c r="L1723" s="78"/>
      <c r="M1723" s="8" t="str">
        <f t="shared" si="95"/>
        <v/>
      </c>
      <c r="N1723" s="125"/>
      <c r="O1723" s="126"/>
      <c r="P1723" s="96"/>
      <c r="Q1723" s="79"/>
      <c r="R1723" s="96"/>
      <c r="S1723" s="80"/>
      <c r="T1723" s="96"/>
      <c r="U1723" s="79"/>
      <c r="V1723" s="96"/>
      <c r="W1723" s="80"/>
    </row>
    <row r="1724" spans="2:23" hidden="1">
      <c r="B1724" s="78"/>
      <c r="C1724" s="72"/>
      <c r="D1724" s="8" t="str">
        <f t="shared" si="96"/>
        <v/>
      </c>
      <c r="E1724" s="8"/>
      <c r="F1724" s="78"/>
      <c r="G1724" s="78"/>
      <c r="H1724" s="78"/>
      <c r="I1724" s="8"/>
      <c r="J1724" s="8"/>
      <c r="K1724" s="78"/>
      <c r="L1724" s="78"/>
      <c r="M1724" s="8" t="str">
        <f t="shared" si="95"/>
        <v/>
      </c>
      <c r="N1724" s="125"/>
      <c r="O1724" s="126"/>
      <c r="P1724" s="96"/>
      <c r="Q1724" s="79"/>
      <c r="R1724" s="96"/>
      <c r="S1724" s="80"/>
      <c r="T1724" s="96"/>
      <c r="U1724" s="79"/>
      <c r="V1724" s="96"/>
      <c r="W1724" s="80"/>
    </row>
    <row r="1725" spans="2:23" hidden="1">
      <c r="B1725" s="78"/>
      <c r="C1725" s="72"/>
      <c r="D1725" s="8" t="str">
        <f t="shared" si="96"/>
        <v/>
      </c>
      <c r="E1725" s="8"/>
      <c r="F1725" s="78"/>
      <c r="G1725" s="78"/>
      <c r="H1725" s="78"/>
      <c r="I1725" s="8"/>
      <c r="J1725" s="8"/>
      <c r="K1725" s="78"/>
      <c r="L1725" s="78"/>
      <c r="M1725" s="8" t="str">
        <f t="shared" si="95"/>
        <v/>
      </c>
      <c r="N1725" s="125"/>
      <c r="O1725" s="126"/>
      <c r="P1725" s="96"/>
      <c r="Q1725" s="79"/>
      <c r="R1725" s="96"/>
      <c r="S1725" s="80"/>
      <c r="T1725" s="96"/>
      <c r="U1725" s="79"/>
      <c r="V1725" s="96"/>
      <c r="W1725" s="80"/>
    </row>
    <row r="1726" spans="2:23" hidden="1">
      <c r="B1726" s="78"/>
      <c r="C1726" s="72"/>
      <c r="D1726" s="8" t="str">
        <f t="shared" si="96"/>
        <v/>
      </c>
      <c r="E1726" s="8"/>
      <c r="F1726" s="78"/>
      <c r="G1726" s="78"/>
      <c r="H1726" s="78"/>
      <c r="I1726" s="8"/>
      <c r="J1726" s="8"/>
      <c r="K1726" s="78"/>
      <c r="L1726" s="78"/>
      <c r="M1726" s="8" t="str">
        <f t="shared" si="95"/>
        <v/>
      </c>
      <c r="N1726" s="125"/>
      <c r="O1726" s="126"/>
      <c r="P1726" s="96"/>
      <c r="Q1726" s="79"/>
      <c r="R1726" s="96"/>
      <c r="S1726" s="80"/>
      <c r="T1726" s="96"/>
      <c r="U1726" s="79"/>
      <c r="V1726" s="96"/>
      <c r="W1726" s="80"/>
    </row>
    <row r="1727" spans="2:23" hidden="1">
      <c r="B1727" s="78"/>
      <c r="C1727" s="72"/>
      <c r="D1727" s="8" t="str">
        <f t="shared" si="96"/>
        <v/>
      </c>
      <c r="E1727" s="8"/>
      <c r="F1727" s="78"/>
      <c r="G1727" s="78"/>
      <c r="H1727" s="78"/>
      <c r="I1727" s="8"/>
      <c r="J1727" s="8"/>
      <c r="K1727" s="78"/>
      <c r="L1727" s="78"/>
      <c r="M1727" s="8" t="str">
        <f t="shared" si="95"/>
        <v/>
      </c>
      <c r="N1727" s="125"/>
      <c r="O1727" s="126"/>
      <c r="P1727" s="96"/>
      <c r="Q1727" s="79"/>
      <c r="R1727" s="96"/>
      <c r="S1727" s="80"/>
      <c r="T1727" s="96"/>
      <c r="U1727" s="79"/>
      <c r="V1727" s="96"/>
      <c r="W1727" s="80"/>
    </row>
    <row r="1728" spans="2:23" hidden="1">
      <c r="B1728" s="78"/>
      <c r="C1728" s="72"/>
      <c r="D1728" s="8" t="str">
        <f t="shared" si="96"/>
        <v/>
      </c>
      <c r="E1728" s="8"/>
      <c r="F1728" s="78"/>
      <c r="G1728" s="78"/>
      <c r="H1728" s="78"/>
      <c r="I1728" s="8"/>
      <c r="J1728" s="8"/>
      <c r="K1728" s="78"/>
      <c r="L1728" s="78"/>
      <c r="M1728" s="8" t="str">
        <f t="shared" si="95"/>
        <v/>
      </c>
      <c r="N1728" s="125"/>
      <c r="O1728" s="126"/>
      <c r="P1728" s="96"/>
      <c r="Q1728" s="79"/>
      <c r="R1728" s="96"/>
      <c r="S1728" s="80"/>
      <c r="T1728" s="96"/>
      <c r="U1728" s="79"/>
      <c r="V1728" s="96"/>
      <c r="W1728" s="80"/>
    </row>
    <row r="1729" spans="2:23" hidden="1">
      <c r="B1729" s="78"/>
      <c r="C1729" s="72"/>
      <c r="D1729" s="8" t="str">
        <f t="shared" si="96"/>
        <v/>
      </c>
      <c r="E1729" s="8"/>
      <c r="F1729" s="78"/>
      <c r="G1729" s="78"/>
      <c r="H1729" s="78"/>
      <c r="I1729" s="8"/>
      <c r="J1729" s="8"/>
      <c r="K1729" s="78"/>
      <c r="L1729" s="78"/>
      <c r="M1729" s="8" t="str">
        <f t="shared" si="95"/>
        <v/>
      </c>
      <c r="N1729" s="125"/>
      <c r="O1729" s="126"/>
      <c r="P1729" s="96"/>
      <c r="Q1729" s="79"/>
      <c r="R1729" s="96"/>
      <c r="S1729" s="80"/>
      <c r="T1729" s="96"/>
      <c r="U1729" s="79"/>
      <c r="V1729" s="96"/>
      <c r="W1729" s="80"/>
    </row>
    <row r="1730" spans="2:23" hidden="1">
      <c r="B1730" s="78"/>
      <c r="C1730" s="72"/>
      <c r="D1730" s="8" t="str">
        <f t="shared" si="96"/>
        <v/>
      </c>
      <c r="E1730" s="8"/>
      <c r="F1730" s="78"/>
      <c r="G1730" s="78"/>
      <c r="H1730" s="78"/>
      <c r="I1730" s="8"/>
      <c r="J1730" s="8"/>
      <c r="K1730" s="78"/>
      <c r="L1730" s="78"/>
      <c r="M1730" s="8" t="str">
        <f t="shared" si="95"/>
        <v/>
      </c>
      <c r="N1730" s="125"/>
      <c r="O1730" s="126"/>
      <c r="P1730" s="96"/>
      <c r="Q1730" s="79"/>
      <c r="R1730" s="96"/>
      <c r="S1730" s="80"/>
      <c r="T1730" s="96"/>
      <c r="U1730" s="79"/>
      <c r="V1730" s="96"/>
      <c r="W1730" s="80"/>
    </row>
    <row r="1731" spans="2:23" hidden="1">
      <c r="B1731" s="78"/>
      <c r="C1731" s="72"/>
      <c r="D1731" s="8" t="str">
        <f t="shared" si="96"/>
        <v/>
      </c>
      <c r="E1731" s="8"/>
      <c r="F1731" s="78"/>
      <c r="G1731" s="78"/>
      <c r="H1731" s="78"/>
      <c r="I1731" s="8"/>
      <c r="J1731" s="8"/>
      <c r="K1731" s="78"/>
      <c r="L1731" s="78"/>
      <c r="M1731" s="8" t="str">
        <f t="shared" ref="M1731:M1794" si="97">+D1731&amp;K1731&amp;L1731</f>
        <v/>
      </c>
      <c r="N1731" s="125"/>
      <c r="O1731" s="126"/>
      <c r="P1731" s="96"/>
      <c r="Q1731" s="79"/>
      <c r="R1731" s="96"/>
      <c r="S1731" s="80"/>
      <c r="T1731" s="96"/>
      <c r="U1731" s="79"/>
      <c r="V1731" s="96"/>
      <c r="W1731" s="80"/>
    </row>
    <row r="1732" spans="2:23" hidden="1">
      <c r="B1732" s="78"/>
      <c r="C1732" s="72"/>
      <c r="D1732" s="8" t="str">
        <f t="shared" ref="D1732:D1795" si="98">+B1732&amp;C1732</f>
        <v/>
      </c>
      <c r="E1732" s="8"/>
      <c r="F1732" s="78"/>
      <c r="G1732" s="78"/>
      <c r="H1732" s="78"/>
      <c r="I1732" s="8"/>
      <c r="J1732" s="8"/>
      <c r="K1732" s="78"/>
      <c r="L1732" s="78"/>
      <c r="M1732" s="8" t="str">
        <f t="shared" si="97"/>
        <v/>
      </c>
      <c r="N1732" s="125"/>
      <c r="O1732" s="126"/>
      <c r="P1732" s="96"/>
      <c r="Q1732" s="79"/>
      <c r="R1732" s="96"/>
      <c r="S1732" s="80"/>
      <c r="T1732" s="96"/>
      <c r="U1732" s="79"/>
      <c r="V1732" s="96"/>
      <c r="W1732" s="80"/>
    </row>
    <row r="1733" spans="2:23" hidden="1">
      <c r="B1733" s="78"/>
      <c r="C1733" s="72"/>
      <c r="D1733" s="8" t="str">
        <f t="shared" si="98"/>
        <v/>
      </c>
      <c r="E1733" s="8"/>
      <c r="F1733" s="78"/>
      <c r="G1733" s="78"/>
      <c r="H1733" s="78"/>
      <c r="I1733" s="8"/>
      <c r="J1733" s="8"/>
      <c r="K1733" s="78"/>
      <c r="L1733" s="78"/>
      <c r="M1733" s="8" t="str">
        <f t="shared" si="97"/>
        <v/>
      </c>
      <c r="N1733" s="125"/>
      <c r="O1733" s="126"/>
      <c r="P1733" s="96"/>
      <c r="Q1733" s="79"/>
      <c r="R1733" s="96"/>
      <c r="S1733" s="80"/>
      <c r="T1733" s="96"/>
      <c r="U1733" s="79"/>
      <c r="V1733" s="96"/>
      <c r="W1733" s="80"/>
    </row>
    <row r="1734" spans="2:23" hidden="1">
      <c r="B1734" s="78"/>
      <c r="C1734" s="72"/>
      <c r="D1734" s="8" t="str">
        <f t="shared" si="98"/>
        <v/>
      </c>
      <c r="E1734" s="8"/>
      <c r="F1734" s="78"/>
      <c r="G1734" s="78"/>
      <c r="H1734" s="78"/>
      <c r="I1734" s="8"/>
      <c r="J1734" s="8"/>
      <c r="K1734" s="78"/>
      <c r="L1734" s="78"/>
      <c r="M1734" s="8" t="str">
        <f t="shared" si="97"/>
        <v/>
      </c>
      <c r="N1734" s="125"/>
      <c r="O1734" s="126"/>
      <c r="P1734" s="96"/>
      <c r="Q1734" s="79"/>
      <c r="R1734" s="96"/>
      <c r="S1734" s="80"/>
      <c r="T1734" s="96"/>
      <c r="U1734" s="79"/>
      <c r="V1734" s="96"/>
      <c r="W1734" s="80"/>
    </row>
    <row r="1735" spans="2:23" hidden="1">
      <c r="B1735" s="78"/>
      <c r="C1735" s="72"/>
      <c r="D1735" s="8" t="str">
        <f t="shared" si="98"/>
        <v/>
      </c>
      <c r="E1735" s="8"/>
      <c r="F1735" s="78"/>
      <c r="G1735" s="78"/>
      <c r="H1735" s="78"/>
      <c r="I1735" s="8"/>
      <c r="J1735" s="8"/>
      <c r="K1735" s="78"/>
      <c r="L1735" s="78"/>
      <c r="M1735" s="8" t="str">
        <f t="shared" si="97"/>
        <v/>
      </c>
      <c r="N1735" s="125"/>
      <c r="O1735" s="126"/>
      <c r="P1735" s="96"/>
      <c r="Q1735" s="79"/>
      <c r="R1735" s="96"/>
      <c r="S1735" s="80"/>
      <c r="T1735" s="96"/>
      <c r="U1735" s="79"/>
      <c r="V1735" s="96"/>
      <c r="W1735" s="80"/>
    </row>
    <row r="1736" spans="2:23" hidden="1">
      <c r="B1736" s="78"/>
      <c r="C1736" s="72"/>
      <c r="D1736" s="8" t="str">
        <f t="shared" si="98"/>
        <v/>
      </c>
      <c r="E1736" s="8"/>
      <c r="F1736" s="78"/>
      <c r="G1736" s="78"/>
      <c r="H1736" s="78"/>
      <c r="I1736" s="8"/>
      <c r="J1736" s="8"/>
      <c r="K1736" s="78"/>
      <c r="L1736" s="78"/>
      <c r="M1736" s="8" t="str">
        <f t="shared" si="97"/>
        <v/>
      </c>
      <c r="N1736" s="125"/>
      <c r="O1736" s="126"/>
      <c r="P1736" s="96"/>
      <c r="Q1736" s="79"/>
      <c r="R1736" s="96"/>
      <c r="S1736" s="80"/>
      <c r="T1736" s="96"/>
      <c r="U1736" s="79"/>
      <c r="V1736" s="96"/>
      <c r="W1736" s="80"/>
    </row>
    <row r="1737" spans="2:23" hidden="1">
      <c r="B1737" s="78"/>
      <c r="C1737" s="72"/>
      <c r="D1737" s="8" t="str">
        <f t="shared" si="98"/>
        <v/>
      </c>
      <c r="E1737" s="8"/>
      <c r="F1737" s="78"/>
      <c r="G1737" s="78"/>
      <c r="H1737" s="78"/>
      <c r="I1737" s="8"/>
      <c r="J1737" s="8"/>
      <c r="K1737" s="78"/>
      <c r="L1737" s="78"/>
      <c r="M1737" s="8" t="str">
        <f t="shared" si="97"/>
        <v/>
      </c>
      <c r="N1737" s="125"/>
      <c r="O1737" s="126"/>
      <c r="P1737" s="96"/>
      <c r="Q1737" s="79"/>
      <c r="R1737" s="96"/>
      <c r="S1737" s="80"/>
      <c r="T1737" s="96"/>
      <c r="U1737" s="79"/>
      <c r="V1737" s="96"/>
      <c r="W1737" s="80"/>
    </row>
    <row r="1738" spans="2:23" hidden="1">
      <c r="B1738" s="78"/>
      <c r="C1738" s="72"/>
      <c r="D1738" s="8" t="str">
        <f t="shared" si="98"/>
        <v/>
      </c>
      <c r="E1738" s="8"/>
      <c r="F1738" s="78"/>
      <c r="G1738" s="78"/>
      <c r="H1738" s="78"/>
      <c r="I1738" s="8"/>
      <c r="J1738" s="8"/>
      <c r="K1738" s="78"/>
      <c r="L1738" s="78"/>
      <c r="M1738" s="8" t="str">
        <f t="shared" si="97"/>
        <v/>
      </c>
      <c r="N1738" s="125"/>
      <c r="O1738" s="126"/>
      <c r="P1738" s="96"/>
      <c r="Q1738" s="79"/>
      <c r="R1738" s="96"/>
      <c r="S1738" s="80"/>
      <c r="T1738" s="96"/>
      <c r="U1738" s="79"/>
      <c r="V1738" s="96"/>
      <c r="W1738" s="80"/>
    </row>
    <row r="1739" spans="2:23" hidden="1">
      <c r="B1739" s="78"/>
      <c r="C1739" s="72"/>
      <c r="D1739" s="8" t="str">
        <f t="shared" si="98"/>
        <v/>
      </c>
      <c r="E1739" s="8"/>
      <c r="F1739" s="78"/>
      <c r="G1739" s="78"/>
      <c r="H1739" s="78"/>
      <c r="I1739" s="8"/>
      <c r="J1739" s="8"/>
      <c r="K1739" s="78"/>
      <c r="L1739" s="78"/>
      <c r="M1739" s="8" t="str">
        <f t="shared" si="97"/>
        <v/>
      </c>
      <c r="N1739" s="125"/>
      <c r="O1739" s="126"/>
      <c r="P1739" s="96"/>
      <c r="Q1739" s="79"/>
      <c r="R1739" s="96"/>
      <c r="S1739" s="80"/>
      <c r="T1739" s="96"/>
      <c r="U1739" s="79"/>
      <c r="V1739" s="96"/>
      <c r="W1739" s="80"/>
    </row>
    <row r="1740" spans="2:23" hidden="1">
      <c r="B1740" s="78"/>
      <c r="C1740" s="72"/>
      <c r="D1740" s="8" t="str">
        <f t="shared" si="98"/>
        <v/>
      </c>
      <c r="E1740" s="8"/>
      <c r="F1740" s="78"/>
      <c r="G1740" s="78"/>
      <c r="H1740" s="78"/>
      <c r="I1740" s="8"/>
      <c r="J1740" s="8"/>
      <c r="K1740" s="78"/>
      <c r="L1740" s="78"/>
      <c r="M1740" s="8" t="str">
        <f t="shared" si="97"/>
        <v/>
      </c>
      <c r="N1740" s="125"/>
      <c r="O1740" s="126"/>
      <c r="P1740" s="96"/>
      <c r="Q1740" s="79"/>
      <c r="R1740" s="96"/>
      <c r="S1740" s="80"/>
      <c r="T1740" s="96"/>
      <c r="U1740" s="79"/>
      <c r="V1740" s="96"/>
      <c r="W1740" s="80"/>
    </row>
    <row r="1741" spans="2:23" hidden="1">
      <c r="B1741" s="78"/>
      <c r="C1741" s="72"/>
      <c r="D1741" s="8" t="str">
        <f t="shared" si="98"/>
        <v/>
      </c>
      <c r="E1741" s="8"/>
      <c r="F1741" s="78"/>
      <c r="G1741" s="78"/>
      <c r="H1741" s="78"/>
      <c r="I1741" s="8"/>
      <c r="J1741" s="8"/>
      <c r="K1741" s="78"/>
      <c r="L1741" s="78"/>
      <c r="M1741" s="8" t="str">
        <f t="shared" si="97"/>
        <v/>
      </c>
      <c r="N1741" s="125"/>
      <c r="O1741" s="126"/>
      <c r="P1741" s="96"/>
      <c r="Q1741" s="79"/>
      <c r="R1741" s="96"/>
      <c r="S1741" s="80"/>
      <c r="T1741" s="96"/>
      <c r="U1741" s="79"/>
      <c r="V1741" s="96"/>
      <c r="W1741" s="80"/>
    </row>
    <row r="1742" spans="2:23" hidden="1">
      <c r="B1742" s="78"/>
      <c r="C1742" s="72"/>
      <c r="D1742" s="8" t="str">
        <f t="shared" si="98"/>
        <v/>
      </c>
      <c r="E1742" s="8"/>
      <c r="F1742" s="78"/>
      <c r="G1742" s="78"/>
      <c r="H1742" s="78"/>
      <c r="I1742" s="8"/>
      <c r="J1742" s="8"/>
      <c r="K1742" s="78"/>
      <c r="L1742" s="78"/>
      <c r="M1742" s="8" t="str">
        <f t="shared" si="97"/>
        <v/>
      </c>
      <c r="N1742" s="125"/>
      <c r="O1742" s="126"/>
      <c r="P1742" s="96"/>
      <c r="Q1742" s="79"/>
      <c r="R1742" s="96"/>
      <c r="S1742" s="80"/>
      <c r="T1742" s="96"/>
      <c r="U1742" s="79"/>
      <c r="V1742" s="96"/>
      <c r="W1742" s="80"/>
    </row>
    <row r="1743" spans="2:23" hidden="1">
      <c r="B1743" s="78"/>
      <c r="C1743" s="72"/>
      <c r="D1743" s="8" t="str">
        <f t="shared" si="98"/>
        <v/>
      </c>
      <c r="E1743" s="8"/>
      <c r="F1743" s="78"/>
      <c r="G1743" s="78"/>
      <c r="H1743" s="78"/>
      <c r="I1743" s="8"/>
      <c r="J1743" s="8"/>
      <c r="K1743" s="78"/>
      <c r="L1743" s="78"/>
      <c r="M1743" s="8" t="str">
        <f t="shared" si="97"/>
        <v/>
      </c>
      <c r="N1743" s="125"/>
      <c r="O1743" s="126"/>
      <c r="P1743" s="96"/>
      <c r="Q1743" s="79"/>
      <c r="R1743" s="96"/>
      <c r="S1743" s="80"/>
      <c r="T1743" s="96"/>
      <c r="U1743" s="79"/>
      <c r="V1743" s="96"/>
      <c r="W1743" s="80"/>
    </row>
    <row r="1744" spans="2:23" hidden="1">
      <c r="B1744" s="78"/>
      <c r="C1744" s="72"/>
      <c r="D1744" s="8" t="str">
        <f t="shared" si="98"/>
        <v/>
      </c>
      <c r="E1744" s="8"/>
      <c r="F1744" s="78"/>
      <c r="G1744" s="78"/>
      <c r="H1744" s="78"/>
      <c r="I1744" s="8"/>
      <c r="J1744" s="8"/>
      <c r="K1744" s="78"/>
      <c r="L1744" s="78"/>
      <c r="M1744" s="8" t="str">
        <f t="shared" si="97"/>
        <v/>
      </c>
      <c r="N1744" s="125"/>
      <c r="O1744" s="126"/>
      <c r="P1744" s="96"/>
      <c r="Q1744" s="79"/>
      <c r="R1744" s="96"/>
      <c r="S1744" s="80"/>
      <c r="T1744" s="96"/>
      <c r="U1744" s="79"/>
      <c r="V1744" s="96"/>
      <c r="W1744" s="80"/>
    </row>
    <row r="1745" spans="2:23" hidden="1">
      <c r="B1745" s="78"/>
      <c r="C1745" s="72"/>
      <c r="D1745" s="8" t="str">
        <f t="shared" si="98"/>
        <v/>
      </c>
      <c r="E1745" s="8"/>
      <c r="F1745" s="78"/>
      <c r="G1745" s="78"/>
      <c r="H1745" s="78"/>
      <c r="I1745" s="8"/>
      <c r="J1745" s="8"/>
      <c r="K1745" s="78"/>
      <c r="L1745" s="78"/>
      <c r="M1745" s="8" t="str">
        <f t="shared" si="97"/>
        <v/>
      </c>
      <c r="N1745" s="125"/>
      <c r="O1745" s="126"/>
      <c r="P1745" s="96"/>
      <c r="Q1745" s="79"/>
      <c r="R1745" s="96"/>
      <c r="S1745" s="80"/>
      <c r="T1745" s="96"/>
      <c r="U1745" s="79"/>
      <c r="V1745" s="96"/>
      <c r="W1745" s="80"/>
    </row>
    <row r="1746" spans="2:23" hidden="1">
      <c r="B1746" s="78"/>
      <c r="C1746" s="72"/>
      <c r="D1746" s="8" t="str">
        <f t="shared" si="98"/>
        <v/>
      </c>
      <c r="E1746" s="8"/>
      <c r="F1746" s="78"/>
      <c r="G1746" s="78"/>
      <c r="H1746" s="78"/>
      <c r="I1746" s="8"/>
      <c r="J1746" s="8"/>
      <c r="K1746" s="78"/>
      <c r="L1746" s="78"/>
      <c r="M1746" s="8" t="str">
        <f t="shared" si="97"/>
        <v/>
      </c>
      <c r="N1746" s="125"/>
      <c r="O1746" s="126"/>
      <c r="P1746" s="96"/>
      <c r="Q1746" s="79"/>
      <c r="R1746" s="96"/>
      <c r="S1746" s="80"/>
      <c r="T1746" s="96"/>
      <c r="U1746" s="79"/>
      <c r="V1746" s="96"/>
      <c r="W1746" s="80"/>
    </row>
    <row r="1747" spans="2:23" hidden="1">
      <c r="B1747" s="78"/>
      <c r="C1747" s="72"/>
      <c r="D1747" s="8" t="str">
        <f t="shared" si="98"/>
        <v/>
      </c>
      <c r="E1747" s="8"/>
      <c r="F1747" s="78"/>
      <c r="G1747" s="78"/>
      <c r="H1747" s="78"/>
      <c r="I1747" s="8"/>
      <c r="J1747" s="8"/>
      <c r="K1747" s="78"/>
      <c r="L1747" s="78"/>
      <c r="M1747" s="8" t="str">
        <f t="shared" si="97"/>
        <v/>
      </c>
      <c r="N1747" s="125"/>
      <c r="O1747" s="126"/>
      <c r="P1747" s="96"/>
      <c r="Q1747" s="79"/>
      <c r="R1747" s="96"/>
      <c r="S1747" s="80"/>
      <c r="T1747" s="96"/>
      <c r="U1747" s="79"/>
      <c r="V1747" s="96"/>
      <c r="W1747" s="80"/>
    </row>
    <row r="1748" spans="2:23" hidden="1">
      <c r="B1748" s="78"/>
      <c r="C1748" s="72"/>
      <c r="D1748" s="8" t="str">
        <f t="shared" si="98"/>
        <v/>
      </c>
      <c r="E1748" s="8"/>
      <c r="F1748" s="78"/>
      <c r="G1748" s="78"/>
      <c r="H1748" s="78"/>
      <c r="I1748" s="8"/>
      <c r="J1748" s="8"/>
      <c r="K1748" s="78"/>
      <c r="L1748" s="78"/>
      <c r="M1748" s="8" t="str">
        <f t="shared" si="97"/>
        <v/>
      </c>
      <c r="N1748" s="125"/>
      <c r="O1748" s="126"/>
      <c r="P1748" s="96"/>
      <c r="Q1748" s="79"/>
      <c r="R1748" s="96"/>
      <c r="S1748" s="80"/>
      <c r="T1748" s="96"/>
      <c r="U1748" s="79"/>
      <c r="V1748" s="96"/>
      <c r="W1748" s="80"/>
    </row>
    <row r="1749" spans="2:23" hidden="1">
      <c r="B1749" s="78"/>
      <c r="C1749" s="72"/>
      <c r="D1749" s="8" t="str">
        <f t="shared" si="98"/>
        <v/>
      </c>
      <c r="E1749" s="8"/>
      <c r="F1749" s="78"/>
      <c r="G1749" s="78"/>
      <c r="H1749" s="78"/>
      <c r="I1749" s="8"/>
      <c r="J1749" s="8"/>
      <c r="K1749" s="78"/>
      <c r="L1749" s="78"/>
      <c r="M1749" s="8" t="str">
        <f t="shared" si="97"/>
        <v/>
      </c>
      <c r="N1749" s="125"/>
      <c r="O1749" s="126"/>
      <c r="P1749" s="96"/>
      <c r="Q1749" s="79"/>
      <c r="R1749" s="96"/>
      <c r="S1749" s="80"/>
      <c r="T1749" s="96"/>
      <c r="U1749" s="79"/>
      <c r="V1749" s="96"/>
      <c r="W1749" s="80"/>
    </row>
    <row r="1750" spans="2:23" hidden="1">
      <c r="B1750" s="78"/>
      <c r="C1750" s="72"/>
      <c r="D1750" s="8" t="str">
        <f t="shared" si="98"/>
        <v/>
      </c>
      <c r="E1750" s="8"/>
      <c r="F1750" s="78"/>
      <c r="G1750" s="78"/>
      <c r="H1750" s="78"/>
      <c r="I1750" s="8"/>
      <c r="J1750" s="8"/>
      <c r="K1750" s="78"/>
      <c r="L1750" s="78"/>
      <c r="M1750" s="8" t="str">
        <f t="shared" si="97"/>
        <v/>
      </c>
      <c r="N1750" s="125"/>
      <c r="O1750" s="126"/>
      <c r="P1750" s="96"/>
      <c r="Q1750" s="79"/>
      <c r="R1750" s="96"/>
      <c r="S1750" s="80"/>
      <c r="T1750" s="96"/>
      <c r="U1750" s="79"/>
      <c r="V1750" s="96"/>
      <c r="W1750" s="80"/>
    </row>
    <row r="1751" spans="2:23" hidden="1">
      <c r="B1751" s="78"/>
      <c r="C1751" s="72"/>
      <c r="D1751" s="8" t="str">
        <f t="shared" si="98"/>
        <v/>
      </c>
      <c r="E1751" s="8"/>
      <c r="F1751" s="78"/>
      <c r="G1751" s="78"/>
      <c r="H1751" s="78"/>
      <c r="I1751" s="8"/>
      <c r="J1751" s="8"/>
      <c r="K1751" s="78"/>
      <c r="L1751" s="78"/>
      <c r="M1751" s="8" t="str">
        <f t="shared" si="97"/>
        <v/>
      </c>
      <c r="N1751" s="125"/>
      <c r="O1751" s="126"/>
      <c r="P1751" s="96"/>
      <c r="Q1751" s="79"/>
      <c r="R1751" s="96"/>
      <c r="S1751" s="80"/>
      <c r="T1751" s="96"/>
      <c r="U1751" s="79"/>
      <c r="V1751" s="96"/>
      <c r="W1751" s="80"/>
    </row>
    <row r="1752" spans="2:23" hidden="1">
      <c r="B1752" s="78"/>
      <c r="C1752" s="72"/>
      <c r="D1752" s="8" t="str">
        <f t="shared" si="98"/>
        <v/>
      </c>
      <c r="E1752" s="8"/>
      <c r="F1752" s="78"/>
      <c r="G1752" s="78"/>
      <c r="H1752" s="78"/>
      <c r="I1752" s="8"/>
      <c r="J1752" s="8"/>
      <c r="K1752" s="78"/>
      <c r="L1752" s="78"/>
      <c r="M1752" s="8" t="str">
        <f t="shared" si="97"/>
        <v/>
      </c>
      <c r="N1752" s="125"/>
      <c r="O1752" s="126"/>
      <c r="P1752" s="96"/>
      <c r="Q1752" s="79"/>
      <c r="R1752" s="96"/>
      <c r="S1752" s="80"/>
      <c r="T1752" s="96"/>
      <c r="U1752" s="79"/>
      <c r="V1752" s="96"/>
      <c r="W1752" s="80"/>
    </row>
    <row r="1753" spans="2:23" hidden="1">
      <c r="B1753" s="78"/>
      <c r="C1753" s="72"/>
      <c r="D1753" s="8" t="str">
        <f t="shared" si="98"/>
        <v/>
      </c>
      <c r="E1753" s="8"/>
      <c r="F1753" s="78"/>
      <c r="G1753" s="78"/>
      <c r="H1753" s="78"/>
      <c r="I1753" s="8"/>
      <c r="J1753" s="8"/>
      <c r="K1753" s="78"/>
      <c r="L1753" s="78"/>
      <c r="M1753" s="8" t="str">
        <f t="shared" si="97"/>
        <v/>
      </c>
      <c r="N1753" s="125"/>
      <c r="O1753" s="126"/>
      <c r="P1753" s="96"/>
      <c r="Q1753" s="79"/>
      <c r="R1753" s="96"/>
      <c r="S1753" s="80"/>
      <c r="T1753" s="96"/>
      <c r="U1753" s="79"/>
      <c r="V1753" s="96"/>
      <c r="W1753" s="80"/>
    </row>
    <row r="1754" spans="2:23" hidden="1">
      <c r="B1754" s="78"/>
      <c r="C1754" s="72"/>
      <c r="D1754" s="8" t="str">
        <f t="shared" si="98"/>
        <v/>
      </c>
      <c r="E1754" s="8"/>
      <c r="F1754" s="78"/>
      <c r="G1754" s="78"/>
      <c r="H1754" s="78"/>
      <c r="I1754" s="8"/>
      <c r="J1754" s="8"/>
      <c r="K1754" s="78"/>
      <c r="L1754" s="78"/>
      <c r="M1754" s="8" t="str">
        <f t="shared" si="97"/>
        <v/>
      </c>
      <c r="N1754" s="125"/>
      <c r="O1754" s="126"/>
      <c r="P1754" s="96"/>
      <c r="Q1754" s="79"/>
      <c r="R1754" s="96"/>
      <c r="S1754" s="80"/>
      <c r="T1754" s="96"/>
      <c r="U1754" s="79"/>
      <c r="V1754" s="96"/>
      <c r="W1754" s="80"/>
    </row>
    <row r="1755" spans="2:23" hidden="1">
      <c r="B1755" s="78"/>
      <c r="C1755" s="72"/>
      <c r="D1755" s="8" t="str">
        <f t="shared" si="98"/>
        <v/>
      </c>
      <c r="E1755" s="8"/>
      <c r="F1755" s="78"/>
      <c r="G1755" s="78"/>
      <c r="H1755" s="78"/>
      <c r="I1755" s="8"/>
      <c r="J1755" s="8"/>
      <c r="K1755" s="78"/>
      <c r="L1755" s="78"/>
      <c r="M1755" s="8" t="str">
        <f t="shared" si="97"/>
        <v/>
      </c>
      <c r="N1755" s="125"/>
      <c r="O1755" s="126"/>
      <c r="P1755" s="96"/>
      <c r="Q1755" s="79"/>
      <c r="R1755" s="96"/>
      <c r="S1755" s="80"/>
      <c r="T1755" s="96"/>
      <c r="U1755" s="79"/>
      <c r="V1755" s="96"/>
      <c r="W1755" s="80"/>
    </row>
    <row r="1756" spans="2:23" hidden="1">
      <c r="B1756" s="78"/>
      <c r="C1756" s="72"/>
      <c r="D1756" s="8" t="str">
        <f t="shared" si="98"/>
        <v/>
      </c>
      <c r="E1756" s="8"/>
      <c r="F1756" s="78"/>
      <c r="G1756" s="78"/>
      <c r="H1756" s="78"/>
      <c r="I1756" s="8"/>
      <c r="J1756" s="8"/>
      <c r="K1756" s="78"/>
      <c r="L1756" s="78"/>
      <c r="M1756" s="8" t="str">
        <f t="shared" si="97"/>
        <v/>
      </c>
      <c r="N1756" s="125"/>
      <c r="O1756" s="126"/>
      <c r="P1756" s="96"/>
      <c r="Q1756" s="79"/>
      <c r="R1756" s="96"/>
      <c r="S1756" s="80"/>
      <c r="T1756" s="96"/>
      <c r="U1756" s="79"/>
      <c r="V1756" s="96"/>
      <c r="W1756" s="80"/>
    </row>
    <row r="1757" spans="2:23" hidden="1">
      <c r="B1757" s="78"/>
      <c r="C1757" s="72"/>
      <c r="D1757" s="8" t="str">
        <f t="shared" si="98"/>
        <v/>
      </c>
      <c r="E1757" s="8"/>
      <c r="F1757" s="78"/>
      <c r="G1757" s="78"/>
      <c r="H1757" s="78"/>
      <c r="I1757" s="8"/>
      <c r="J1757" s="8"/>
      <c r="K1757" s="78"/>
      <c r="L1757" s="78"/>
      <c r="M1757" s="8" t="str">
        <f t="shared" si="97"/>
        <v/>
      </c>
      <c r="N1757" s="125"/>
      <c r="O1757" s="126"/>
      <c r="P1757" s="96"/>
      <c r="Q1757" s="79"/>
      <c r="R1757" s="96"/>
      <c r="S1757" s="80"/>
      <c r="T1757" s="96"/>
      <c r="U1757" s="79"/>
      <c r="V1757" s="96"/>
      <c r="W1757" s="80"/>
    </row>
    <row r="1758" spans="2:23" hidden="1">
      <c r="B1758" s="78"/>
      <c r="C1758" s="72"/>
      <c r="D1758" s="8" t="str">
        <f t="shared" si="98"/>
        <v/>
      </c>
      <c r="E1758" s="8"/>
      <c r="F1758" s="78"/>
      <c r="G1758" s="78"/>
      <c r="H1758" s="78"/>
      <c r="I1758" s="8"/>
      <c r="J1758" s="8"/>
      <c r="K1758" s="78"/>
      <c r="L1758" s="78"/>
      <c r="M1758" s="8" t="str">
        <f t="shared" si="97"/>
        <v/>
      </c>
      <c r="N1758" s="125"/>
      <c r="O1758" s="126"/>
      <c r="P1758" s="96"/>
      <c r="Q1758" s="79"/>
      <c r="R1758" s="96"/>
      <c r="S1758" s="80"/>
      <c r="T1758" s="96"/>
      <c r="U1758" s="79"/>
      <c r="V1758" s="96"/>
      <c r="W1758" s="80"/>
    </row>
    <row r="1759" spans="2:23" hidden="1">
      <c r="B1759" s="78"/>
      <c r="C1759" s="72"/>
      <c r="D1759" s="8" t="str">
        <f t="shared" si="98"/>
        <v/>
      </c>
      <c r="E1759" s="8"/>
      <c r="F1759" s="78"/>
      <c r="G1759" s="78"/>
      <c r="H1759" s="78"/>
      <c r="I1759" s="8"/>
      <c r="J1759" s="8"/>
      <c r="K1759" s="78"/>
      <c r="L1759" s="78"/>
      <c r="M1759" s="8" t="str">
        <f t="shared" si="97"/>
        <v/>
      </c>
      <c r="N1759" s="125"/>
      <c r="O1759" s="126"/>
      <c r="P1759" s="96"/>
      <c r="Q1759" s="79"/>
      <c r="R1759" s="96"/>
      <c r="S1759" s="80"/>
      <c r="T1759" s="96"/>
      <c r="U1759" s="79"/>
      <c r="V1759" s="96"/>
      <c r="W1759" s="80"/>
    </row>
    <row r="1760" spans="2:23" hidden="1">
      <c r="B1760" s="78"/>
      <c r="C1760" s="72"/>
      <c r="D1760" s="8" t="str">
        <f t="shared" si="98"/>
        <v/>
      </c>
      <c r="E1760" s="8"/>
      <c r="F1760" s="78"/>
      <c r="G1760" s="78"/>
      <c r="H1760" s="78"/>
      <c r="I1760" s="8"/>
      <c r="J1760" s="8"/>
      <c r="K1760" s="78"/>
      <c r="L1760" s="78"/>
      <c r="M1760" s="8" t="str">
        <f t="shared" si="97"/>
        <v/>
      </c>
      <c r="N1760" s="125"/>
      <c r="O1760" s="126"/>
      <c r="P1760" s="96"/>
      <c r="Q1760" s="79"/>
      <c r="R1760" s="96"/>
      <c r="S1760" s="80"/>
      <c r="T1760" s="96"/>
      <c r="U1760" s="79"/>
      <c r="V1760" s="96"/>
      <c r="W1760" s="80"/>
    </row>
    <row r="1761" spans="2:23" hidden="1">
      <c r="B1761" s="78"/>
      <c r="C1761" s="72"/>
      <c r="D1761" s="8" t="str">
        <f t="shared" si="98"/>
        <v/>
      </c>
      <c r="E1761" s="8"/>
      <c r="F1761" s="78"/>
      <c r="G1761" s="78"/>
      <c r="H1761" s="78"/>
      <c r="I1761" s="8"/>
      <c r="J1761" s="8"/>
      <c r="K1761" s="78"/>
      <c r="L1761" s="78"/>
      <c r="M1761" s="8" t="str">
        <f t="shared" si="97"/>
        <v/>
      </c>
      <c r="N1761" s="125"/>
      <c r="O1761" s="126"/>
      <c r="P1761" s="96"/>
      <c r="Q1761" s="79"/>
      <c r="R1761" s="96"/>
      <c r="S1761" s="80"/>
      <c r="T1761" s="96"/>
      <c r="U1761" s="79"/>
      <c r="V1761" s="96"/>
      <c r="W1761" s="80"/>
    </row>
    <row r="1762" spans="2:23" hidden="1">
      <c r="B1762" s="78"/>
      <c r="C1762" s="72"/>
      <c r="D1762" s="8" t="str">
        <f t="shared" si="98"/>
        <v/>
      </c>
      <c r="E1762" s="8"/>
      <c r="F1762" s="78"/>
      <c r="G1762" s="78"/>
      <c r="H1762" s="78"/>
      <c r="I1762" s="8"/>
      <c r="J1762" s="8"/>
      <c r="K1762" s="78"/>
      <c r="L1762" s="78"/>
      <c r="M1762" s="8" t="str">
        <f t="shared" si="97"/>
        <v/>
      </c>
      <c r="N1762" s="125"/>
      <c r="O1762" s="126"/>
      <c r="P1762" s="96"/>
      <c r="Q1762" s="79"/>
      <c r="R1762" s="96"/>
      <c r="S1762" s="80"/>
      <c r="T1762" s="96"/>
      <c r="U1762" s="79"/>
      <c r="V1762" s="96"/>
      <c r="W1762" s="80"/>
    </row>
    <row r="1763" spans="2:23" hidden="1">
      <c r="B1763" s="78"/>
      <c r="C1763" s="72"/>
      <c r="D1763" s="8" t="str">
        <f t="shared" si="98"/>
        <v/>
      </c>
      <c r="E1763" s="8"/>
      <c r="F1763" s="78"/>
      <c r="G1763" s="78"/>
      <c r="H1763" s="78"/>
      <c r="I1763" s="8"/>
      <c r="J1763" s="8"/>
      <c r="K1763" s="78"/>
      <c r="L1763" s="78"/>
      <c r="M1763" s="8" t="str">
        <f t="shared" si="97"/>
        <v/>
      </c>
      <c r="N1763" s="125"/>
      <c r="O1763" s="126"/>
      <c r="P1763" s="96"/>
      <c r="Q1763" s="79"/>
      <c r="R1763" s="96"/>
      <c r="S1763" s="80"/>
      <c r="T1763" s="96"/>
      <c r="U1763" s="79"/>
      <c r="V1763" s="96"/>
      <c r="W1763" s="80"/>
    </row>
    <row r="1764" spans="2:23" hidden="1">
      <c r="B1764" s="78"/>
      <c r="C1764" s="72"/>
      <c r="D1764" s="8" t="str">
        <f t="shared" si="98"/>
        <v/>
      </c>
      <c r="E1764" s="8"/>
      <c r="F1764" s="78"/>
      <c r="G1764" s="78"/>
      <c r="H1764" s="78"/>
      <c r="I1764" s="8"/>
      <c r="J1764" s="8"/>
      <c r="K1764" s="78"/>
      <c r="L1764" s="78"/>
      <c r="M1764" s="8" t="str">
        <f t="shared" si="97"/>
        <v/>
      </c>
      <c r="N1764" s="125"/>
      <c r="O1764" s="126"/>
      <c r="P1764" s="96"/>
      <c r="Q1764" s="79"/>
      <c r="R1764" s="96"/>
      <c r="S1764" s="80"/>
      <c r="T1764" s="96"/>
      <c r="U1764" s="79"/>
      <c r="V1764" s="96"/>
      <c r="W1764" s="80"/>
    </row>
    <row r="1765" spans="2:23" hidden="1">
      <c r="B1765" s="78"/>
      <c r="C1765" s="72"/>
      <c r="D1765" s="8" t="str">
        <f t="shared" si="98"/>
        <v/>
      </c>
      <c r="E1765" s="8"/>
      <c r="F1765" s="78"/>
      <c r="G1765" s="78"/>
      <c r="H1765" s="78"/>
      <c r="I1765" s="8"/>
      <c r="J1765" s="8"/>
      <c r="K1765" s="78"/>
      <c r="L1765" s="78"/>
      <c r="M1765" s="8" t="str">
        <f t="shared" si="97"/>
        <v/>
      </c>
      <c r="N1765" s="125"/>
      <c r="O1765" s="126"/>
      <c r="P1765" s="96"/>
      <c r="Q1765" s="79"/>
      <c r="R1765" s="96"/>
      <c r="S1765" s="80"/>
      <c r="T1765" s="96"/>
      <c r="U1765" s="79"/>
      <c r="V1765" s="96"/>
      <c r="W1765" s="80"/>
    </row>
    <row r="1766" spans="2:23" hidden="1">
      <c r="B1766" s="78"/>
      <c r="C1766" s="72"/>
      <c r="D1766" s="8" t="str">
        <f t="shared" si="98"/>
        <v/>
      </c>
      <c r="E1766" s="8"/>
      <c r="F1766" s="78"/>
      <c r="G1766" s="78"/>
      <c r="H1766" s="78"/>
      <c r="I1766" s="8"/>
      <c r="J1766" s="8"/>
      <c r="K1766" s="78"/>
      <c r="L1766" s="78"/>
      <c r="M1766" s="8" t="str">
        <f t="shared" si="97"/>
        <v/>
      </c>
      <c r="N1766" s="125"/>
      <c r="O1766" s="126"/>
      <c r="P1766" s="96"/>
      <c r="Q1766" s="79"/>
      <c r="R1766" s="96"/>
      <c r="S1766" s="80"/>
      <c r="T1766" s="96"/>
      <c r="U1766" s="79"/>
      <c r="V1766" s="96"/>
      <c r="W1766" s="80"/>
    </row>
    <row r="1767" spans="2:23" hidden="1">
      <c r="B1767" s="78"/>
      <c r="C1767" s="72"/>
      <c r="D1767" s="8" t="str">
        <f t="shared" si="98"/>
        <v/>
      </c>
      <c r="E1767" s="8"/>
      <c r="F1767" s="78"/>
      <c r="G1767" s="78"/>
      <c r="H1767" s="78"/>
      <c r="I1767" s="8"/>
      <c r="J1767" s="8"/>
      <c r="K1767" s="78"/>
      <c r="L1767" s="78"/>
      <c r="M1767" s="8" t="str">
        <f t="shared" si="97"/>
        <v/>
      </c>
      <c r="N1767" s="125"/>
      <c r="O1767" s="126"/>
      <c r="P1767" s="96"/>
      <c r="Q1767" s="79"/>
      <c r="R1767" s="96"/>
      <c r="S1767" s="80"/>
      <c r="T1767" s="96"/>
      <c r="U1767" s="79"/>
      <c r="V1767" s="96"/>
      <c r="W1767" s="80"/>
    </row>
    <row r="1768" spans="2:23" hidden="1">
      <c r="B1768" s="78"/>
      <c r="C1768" s="72"/>
      <c r="D1768" s="8" t="str">
        <f t="shared" si="98"/>
        <v/>
      </c>
      <c r="E1768" s="8"/>
      <c r="F1768" s="78"/>
      <c r="G1768" s="78"/>
      <c r="H1768" s="78"/>
      <c r="I1768" s="8"/>
      <c r="J1768" s="8"/>
      <c r="K1768" s="78"/>
      <c r="L1768" s="78"/>
      <c r="M1768" s="8" t="str">
        <f t="shared" si="97"/>
        <v/>
      </c>
      <c r="N1768" s="125"/>
      <c r="O1768" s="126"/>
      <c r="P1768" s="96"/>
      <c r="Q1768" s="79"/>
      <c r="R1768" s="96"/>
      <c r="S1768" s="80"/>
      <c r="T1768" s="96"/>
      <c r="U1768" s="79"/>
      <c r="V1768" s="96"/>
      <c r="W1768" s="80"/>
    </row>
    <row r="1769" spans="2:23" hidden="1">
      <c r="B1769" s="78"/>
      <c r="C1769" s="72"/>
      <c r="D1769" s="8" t="str">
        <f t="shared" si="98"/>
        <v/>
      </c>
      <c r="E1769" s="8"/>
      <c r="F1769" s="78"/>
      <c r="G1769" s="78"/>
      <c r="H1769" s="78"/>
      <c r="I1769" s="8"/>
      <c r="J1769" s="8"/>
      <c r="K1769" s="78"/>
      <c r="L1769" s="78"/>
      <c r="M1769" s="8" t="str">
        <f t="shared" si="97"/>
        <v/>
      </c>
      <c r="N1769" s="125"/>
      <c r="O1769" s="126"/>
      <c r="P1769" s="96"/>
      <c r="Q1769" s="79"/>
      <c r="R1769" s="96"/>
      <c r="S1769" s="80"/>
      <c r="T1769" s="96"/>
      <c r="U1769" s="79"/>
      <c r="V1769" s="96"/>
      <c r="W1769" s="80"/>
    </row>
    <row r="1770" spans="2:23" hidden="1">
      <c r="B1770" s="78"/>
      <c r="C1770" s="72"/>
      <c r="D1770" s="8" t="str">
        <f t="shared" si="98"/>
        <v/>
      </c>
      <c r="E1770" s="8"/>
      <c r="F1770" s="78"/>
      <c r="G1770" s="78"/>
      <c r="H1770" s="78"/>
      <c r="I1770" s="8"/>
      <c r="J1770" s="8"/>
      <c r="K1770" s="78"/>
      <c r="L1770" s="78"/>
      <c r="M1770" s="8" t="str">
        <f t="shared" si="97"/>
        <v/>
      </c>
      <c r="N1770" s="125"/>
      <c r="O1770" s="126"/>
      <c r="P1770" s="96"/>
      <c r="Q1770" s="79"/>
      <c r="R1770" s="96"/>
      <c r="S1770" s="80"/>
      <c r="T1770" s="96"/>
      <c r="U1770" s="79"/>
      <c r="V1770" s="96"/>
      <c r="W1770" s="80"/>
    </row>
    <row r="1771" spans="2:23" hidden="1">
      <c r="B1771" s="78"/>
      <c r="C1771" s="72"/>
      <c r="D1771" s="8" t="str">
        <f t="shared" si="98"/>
        <v/>
      </c>
      <c r="E1771" s="8"/>
      <c r="F1771" s="78"/>
      <c r="G1771" s="78"/>
      <c r="H1771" s="78"/>
      <c r="I1771" s="8"/>
      <c r="J1771" s="8"/>
      <c r="K1771" s="78"/>
      <c r="L1771" s="78"/>
      <c r="M1771" s="8" t="str">
        <f t="shared" si="97"/>
        <v/>
      </c>
      <c r="N1771" s="125"/>
      <c r="O1771" s="126"/>
      <c r="P1771" s="96"/>
      <c r="Q1771" s="79"/>
      <c r="R1771" s="96"/>
      <c r="S1771" s="80"/>
      <c r="T1771" s="96"/>
      <c r="U1771" s="79"/>
      <c r="V1771" s="96"/>
      <c r="W1771" s="80"/>
    </row>
    <row r="1772" spans="2:23" hidden="1">
      <c r="B1772" s="78"/>
      <c r="C1772" s="72"/>
      <c r="D1772" s="8" t="str">
        <f t="shared" si="98"/>
        <v/>
      </c>
      <c r="E1772" s="8"/>
      <c r="F1772" s="78"/>
      <c r="G1772" s="78"/>
      <c r="H1772" s="78"/>
      <c r="I1772" s="8"/>
      <c r="J1772" s="8"/>
      <c r="K1772" s="78"/>
      <c r="L1772" s="78"/>
      <c r="M1772" s="8" t="str">
        <f t="shared" si="97"/>
        <v/>
      </c>
      <c r="N1772" s="125"/>
      <c r="O1772" s="126"/>
      <c r="P1772" s="96"/>
      <c r="Q1772" s="79"/>
      <c r="R1772" s="96"/>
      <c r="S1772" s="80"/>
      <c r="T1772" s="96"/>
      <c r="U1772" s="79"/>
      <c r="V1772" s="96"/>
      <c r="W1772" s="80"/>
    </row>
    <row r="1773" spans="2:23" hidden="1">
      <c r="B1773" s="78"/>
      <c r="C1773" s="72"/>
      <c r="D1773" s="8" t="str">
        <f t="shared" si="98"/>
        <v/>
      </c>
      <c r="E1773" s="8"/>
      <c r="F1773" s="78"/>
      <c r="G1773" s="78"/>
      <c r="H1773" s="78"/>
      <c r="I1773" s="8"/>
      <c r="J1773" s="8"/>
      <c r="K1773" s="78"/>
      <c r="L1773" s="78"/>
      <c r="M1773" s="8" t="str">
        <f t="shared" si="97"/>
        <v/>
      </c>
      <c r="N1773" s="125"/>
      <c r="O1773" s="126"/>
      <c r="P1773" s="96"/>
      <c r="Q1773" s="79"/>
      <c r="R1773" s="96"/>
      <c r="S1773" s="80"/>
      <c r="T1773" s="96"/>
      <c r="U1773" s="79"/>
      <c r="V1773" s="96"/>
      <c r="W1773" s="80"/>
    </row>
    <row r="1774" spans="2:23" hidden="1">
      <c r="B1774" s="78"/>
      <c r="C1774" s="72"/>
      <c r="D1774" s="8" t="str">
        <f t="shared" si="98"/>
        <v/>
      </c>
      <c r="E1774" s="8"/>
      <c r="F1774" s="78"/>
      <c r="G1774" s="78"/>
      <c r="H1774" s="78"/>
      <c r="I1774" s="8"/>
      <c r="J1774" s="8"/>
      <c r="K1774" s="78"/>
      <c r="L1774" s="78"/>
      <c r="M1774" s="8" t="str">
        <f t="shared" si="97"/>
        <v/>
      </c>
      <c r="N1774" s="125"/>
      <c r="O1774" s="126"/>
      <c r="P1774" s="96"/>
      <c r="Q1774" s="79"/>
      <c r="R1774" s="96"/>
      <c r="S1774" s="80"/>
      <c r="T1774" s="96"/>
      <c r="U1774" s="79"/>
      <c r="V1774" s="96"/>
      <c r="W1774" s="80"/>
    </row>
    <row r="1775" spans="2:23" hidden="1">
      <c r="B1775" s="78"/>
      <c r="C1775" s="72"/>
      <c r="D1775" s="8" t="str">
        <f t="shared" si="98"/>
        <v/>
      </c>
      <c r="E1775" s="8"/>
      <c r="F1775" s="78"/>
      <c r="G1775" s="78"/>
      <c r="H1775" s="78"/>
      <c r="I1775" s="8"/>
      <c r="J1775" s="8"/>
      <c r="K1775" s="78"/>
      <c r="L1775" s="78"/>
      <c r="M1775" s="8" t="str">
        <f t="shared" si="97"/>
        <v/>
      </c>
      <c r="N1775" s="125"/>
      <c r="O1775" s="126"/>
      <c r="P1775" s="96"/>
      <c r="Q1775" s="79"/>
      <c r="R1775" s="96"/>
      <c r="S1775" s="80"/>
      <c r="T1775" s="96"/>
      <c r="U1775" s="79"/>
      <c r="V1775" s="96"/>
      <c r="W1775" s="80"/>
    </row>
    <row r="1776" spans="2:23" hidden="1">
      <c r="B1776" s="78"/>
      <c r="C1776" s="72"/>
      <c r="D1776" s="8" t="str">
        <f t="shared" si="98"/>
        <v/>
      </c>
      <c r="E1776" s="8"/>
      <c r="F1776" s="78"/>
      <c r="G1776" s="78"/>
      <c r="H1776" s="78"/>
      <c r="I1776" s="8"/>
      <c r="J1776" s="8"/>
      <c r="K1776" s="78"/>
      <c r="L1776" s="78"/>
      <c r="M1776" s="8" t="str">
        <f t="shared" si="97"/>
        <v/>
      </c>
      <c r="N1776" s="125"/>
      <c r="O1776" s="126"/>
      <c r="P1776" s="96"/>
      <c r="Q1776" s="79"/>
      <c r="R1776" s="96"/>
      <c r="S1776" s="80"/>
      <c r="T1776" s="96"/>
      <c r="U1776" s="79"/>
      <c r="V1776" s="96"/>
      <c r="W1776" s="80"/>
    </row>
    <row r="1777" spans="2:23" hidden="1">
      <c r="B1777" s="78"/>
      <c r="C1777" s="72"/>
      <c r="D1777" s="8" t="str">
        <f t="shared" si="98"/>
        <v/>
      </c>
      <c r="E1777" s="8"/>
      <c r="F1777" s="78"/>
      <c r="G1777" s="78"/>
      <c r="H1777" s="78"/>
      <c r="I1777" s="8"/>
      <c r="J1777" s="8"/>
      <c r="K1777" s="78"/>
      <c r="L1777" s="78"/>
      <c r="M1777" s="8" t="str">
        <f t="shared" si="97"/>
        <v/>
      </c>
      <c r="N1777" s="125"/>
      <c r="O1777" s="126"/>
      <c r="P1777" s="96"/>
      <c r="Q1777" s="79"/>
      <c r="R1777" s="96"/>
      <c r="S1777" s="80"/>
      <c r="T1777" s="96"/>
      <c r="U1777" s="79"/>
      <c r="V1777" s="96"/>
      <c r="W1777" s="80"/>
    </row>
    <row r="1778" spans="2:23" hidden="1">
      <c r="B1778" s="78"/>
      <c r="C1778" s="72"/>
      <c r="D1778" s="8" t="str">
        <f t="shared" si="98"/>
        <v/>
      </c>
      <c r="E1778" s="8"/>
      <c r="F1778" s="78"/>
      <c r="G1778" s="78"/>
      <c r="H1778" s="78"/>
      <c r="I1778" s="8"/>
      <c r="J1778" s="8"/>
      <c r="K1778" s="78"/>
      <c r="L1778" s="78"/>
      <c r="M1778" s="8" t="str">
        <f t="shared" si="97"/>
        <v/>
      </c>
      <c r="N1778" s="125"/>
      <c r="O1778" s="126"/>
      <c r="P1778" s="96"/>
      <c r="Q1778" s="79"/>
      <c r="R1778" s="96"/>
      <c r="S1778" s="80"/>
      <c r="T1778" s="96"/>
      <c r="U1778" s="79"/>
      <c r="V1778" s="96"/>
      <c r="W1778" s="80"/>
    </row>
    <row r="1779" spans="2:23" hidden="1">
      <c r="B1779" s="78"/>
      <c r="C1779" s="72"/>
      <c r="D1779" s="8" t="str">
        <f t="shared" si="98"/>
        <v/>
      </c>
      <c r="E1779" s="8"/>
      <c r="F1779" s="78"/>
      <c r="G1779" s="78"/>
      <c r="H1779" s="78"/>
      <c r="I1779" s="8"/>
      <c r="J1779" s="8"/>
      <c r="K1779" s="78"/>
      <c r="L1779" s="78"/>
      <c r="M1779" s="8" t="str">
        <f t="shared" si="97"/>
        <v/>
      </c>
      <c r="N1779" s="125"/>
      <c r="O1779" s="126"/>
      <c r="P1779" s="96"/>
      <c r="Q1779" s="79"/>
      <c r="R1779" s="96"/>
      <c r="S1779" s="80"/>
      <c r="T1779" s="96"/>
      <c r="U1779" s="79"/>
      <c r="V1779" s="96"/>
      <c r="W1779" s="80"/>
    </row>
    <row r="1780" spans="2:23" hidden="1">
      <c r="B1780" s="78"/>
      <c r="C1780" s="72"/>
      <c r="D1780" s="8" t="str">
        <f t="shared" si="98"/>
        <v/>
      </c>
      <c r="E1780" s="8"/>
      <c r="F1780" s="78"/>
      <c r="G1780" s="78"/>
      <c r="H1780" s="78"/>
      <c r="I1780" s="8"/>
      <c r="J1780" s="8"/>
      <c r="K1780" s="78"/>
      <c r="L1780" s="78"/>
      <c r="M1780" s="8" t="str">
        <f t="shared" si="97"/>
        <v/>
      </c>
      <c r="N1780" s="125"/>
      <c r="O1780" s="126"/>
      <c r="P1780" s="96"/>
      <c r="Q1780" s="79"/>
      <c r="R1780" s="96"/>
      <c r="S1780" s="80"/>
      <c r="T1780" s="96"/>
      <c r="U1780" s="79"/>
      <c r="V1780" s="96"/>
      <c r="W1780" s="80"/>
    </row>
    <row r="1781" spans="2:23" hidden="1">
      <c r="B1781" s="78"/>
      <c r="C1781" s="72"/>
      <c r="D1781" s="8" t="str">
        <f t="shared" si="98"/>
        <v/>
      </c>
      <c r="E1781" s="8"/>
      <c r="F1781" s="78"/>
      <c r="G1781" s="78"/>
      <c r="H1781" s="78"/>
      <c r="I1781" s="8"/>
      <c r="J1781" s="8"/>
      <c r="K1781" s="78"/>
      <c r="L1781" s="78"/>
      <c r="M1781" s="8" t="str">
        <f t="shared" si="97"/>
        <v/>
      </c>
      <c r="N1781" s="125"/>
      <c r="O1781" s="126"/>
      <c r="P1781" s="96"/>
      <c r="Q1781" s="79"/>
      <c r="R1781" s="96"/>
      <c r="S1781" s="80"/>
      <c r="T1781" s="96"/>
      <c r="U1781" s="79"/>
      <c r="V1781" s="96"/>
      <c r="W1781" s="80"/>
    </row>
    <row r="1782" spans="2:23" hidden="1">
      <c r="B1782" s="78"/>
      <c r="C1782" s="72"/>
      <c r="D1782" s="8" t="str">
        <f t="shared" si="98"/>
        <v/>
      </c>
      <c r="E1782" s="8"/>
      <c r="F1782" s="78"/>
      <c r="G1782" s="78"/>
      <c r="H1782" s="78"/>
      <c r="I1782" s="8"/>
      <c r="J1782" s="8"/>
      <c r="K1782" s="78"/>
      <c r="L1782" s="78"/>
      <c r="M1782" s="8" t="str">
        <f t="shared" si="97"/>
        <v/>
      </c>
      <c r="N1782" s="125"/>
      <c r="O1782" s="126"/>
      <c r="P1782" s="96"/>
      <c r="Q1782" s="79"/>
      <c r="R1782" s="96"/>
      <c r="S1782" s="80"/>
      <c r="T1782" s="96"/>
      <c r="U1782" s="79"/>
      <c r="V1782" s="96"/>
      <c r="W1782" s="80"/>
    </row>
    <row r="1783" spans="2:23" hidden="1">
      <c r="B1783" s="78"/>
      <c r="C1783" s="72"/>
      <c r="D1783" s="8" t="str">
        <f t="shared" si="98"/>
        <v/>
      </c>
      <c r="E1783" s="8"/>
      <c r="F1783" s="78"/>
      <c r="G1783" s="78"/>
      <c r="H1783" s="78"/>
      <c r="I1783" s="8"/>
      <c r="J1783" s="8"/>
      <c r="K1783" s="78"/>
      <c r="L1783" s="78"/>
      <c r="M1783" s="8" t="str">
        <f t="shared" si="97"/>
        <v/>
      </c>
      <c r="N1783" s="125"/>
      <c r="O1783" s="126"/>
      <c r="P1783" s="96"/>
      <c r="Q1783" s="79"/>
      <c r="R1783" s="96"/>
      <c r="S1783" s="80"/>
      <c r="T1783" s="96"/>
      <c r="U1783" s="79"/>
      <c r="V1783" s="96"/>
      <c r="W1783" s="80"/>
    </row>
    <row r="1784" spans="2:23" hidden="1">
      <c r="B1784" s="78"/>
      <c r="C1784" s="72"/>
      <c r="D1784" s="8" t="str">
        <f t="shared" si="98"/>
        <v/>
      </c>
      <c r="E1784" s="8"/>
      <c r="F1784" s="78"/>
      <c r="G1784" s="78"/>
      <c r="H1784" s="78"/>
      <c r="I1784" s="8"/>
      <c r="J1784" s="8"/>
      <c r="K1784" s="78"/>
      <c r="L1784" s="78"/>
      <c r="M1784" s="8" t="str">
        <f t="shared" si="97"/>
        <v/>
      </c>
      <c r="N1784" s="125"/>
      <c r="O1784" s="126"/>
      <c r="P1784" s="96"/>
      <c r="Q1784" s="79"/>
      <c r="R1784" s="96"/>
      <c r="S1784" s="80"/>
      <c r="T1784" s="96"/>
      <c r="U1784" s="79"/>
      <c r="V1784" s="96"/>
      <c r="W1784" s="80"/>
    </row>
    <row r="1785" spans="2:23" hidden="1">
      <c r="B1785" s="78"/>
      <c r="C1785" s="72"/>
      <c r="D1785" s="8" t="str">
        <f t="shared" si="98"/>
        <v/>
      </c>
      <c r="E1785" s="8"/>
      <c r="F1785" s="78"/>
      <c r="G1785" s="78"/>
      <c r="H1785" s="78"/>
      <c r="I1785" s="8"/>
      <c r="J1785" s="8"/>
      <c r="K1785" s="78"/>
      <c r="L1785" s="78"/>
      <c r="M1785" s="8" t="str">
        <f t="shared" si="97"/>
        <v/>
      </c>
      <c r="N1785" s="125"/>
      <c r="O1785" s="126"/>
      <c r="P1785" s="96"/>
      <c r="Q1785" s="79"/>
      <c r="R1785" s="96"/>
      <c r="S1785" s="80"/>
      <c r="T1785" s="96"/>
      <c r="U1785" s="79"/>
      <c r="V1785" s="96"/>
      <c r="W1785" s="80"/>
    </row>
    <row r="1786" spans="2:23" hidden="1">
      <c r="B1786" s="78"/>
      <c r="C1786" s="72"/>
      <c r="D1786" s="8" t="str">
        <f t="shared" si="98"/>
        <v/>
      </c>
      <c r="E1786" s="8"/>
      <c r="F1786" s="78"/>
      <c r="G1786" s="78"/>
      <c r="H1786" s="78"/>
      <c r="I1786" s="8"/>
      <c r="J1786" s="8"/>
      <c r="K1786" s="78"/>
      <c r="L1786" s="78"/>
      <c r="M1786" s="8" t="str">
        <f t="shared" si="97"/>
        <v/>
      </c>
      <c r="N1786" s="125"/>
      <c r="O1786" s="126"/>
      <c r="P1786" s="96"/>
      <c r="Q1786" s="79"/>
      <c r="R1786" s="96"/>
      <c r="S1786" s="80"/>
      <c r="T1786" s="96"/>
      <c r="U1786" s="79"/>
      <c r="V1786" s="96"/>
      <c r="W1786" s="80"/>
    </row>
    <row r="1787" spans="2:23" hidden="1">
      <c r="B1787" s="78"/>
      <c r="C1787" s="72"/>
      <c r="D1787" s="8" t="str">
        <f t="shared" si="98"/>
        <v/>
      </c>
      <c r="E1787" s="8"/>
      <c r="F1787" s="78"/>
      <c r="G1787" s="78"/>
      <c r="H1787" s="78"/>
      <c r="I1787" s="8"/>
      <c r="J1787" s="8"/>
      <c r="K1787" s="78"/>
      <c r="L1787" s="78"/>
      <c r="M1787" s="8" t="str">
        <f t="shared" si="97"/>
        <v/>
      </c>
      <c r="N1787" s="125"/>
      <c r="O1787" s="126"/>
      <c r="P1787" s="96"/>
      <c r="Q1787" s="79"/>
      <c r="R1787" s="96"/>
      <c r="S1787" s="80"/>
      <c r="T1787" s="96"/>
      <c r="U1787" s="79"/>
      <c r="V1787" s="96"/>
      <c r="W1787" s="80"/>
    </row>
    <row r="1788" spans="2:23" hidden="1">
      <c r="B1788" s="78"/>
      <c r="C1788" s="72"/>
      <c r="D1788" s="8" t="str">
        <f t="shared" si="98"/>
        <v/>
      </c>
      <c r="E1788" s="8"/>
      <c r="F1788" s="78"/>
      <c r="G1788" s="78"/>
      <c r="H1788" s="78"/>
      <c r="I1788" s="8"/>
      <c r="J1788" s="8"/>
      <c r="K1788" s="78"/>
      <c r="L1788" s="78"/>
      <c r="M1788" s="8" t="str">
        <f t="shared" si="97"/>
        <v/>
      </c>
      <c r="N1788" s="125"/>
      <c r="O1788" s="126"/>
      <c r="P1788" s="96"/>
      <c r="Q1788" s="79"/>
      <c r="R1788" s="96"/>
      <c r="S1788" s="80"/>
      <c r="T1788" s="96"/>
      <c r="U1788" s="79"/>
      <c r="V1788" s="96"/>
      <c r="W1788" s="80"/>
    </row>
    <row r="1789" spans="2:23" hidden="1">
      <c r="B1789" s="78"/>
      <c r="C1789" s="72"/>
      <c r="D1789" s="8" t="str">
        <f t="shared" si="98"/>
        <v/>
      </c>
      <c r="E1789" s="8"/>
      <c r="F1789" s="78"/>
      <c r="G1789" s="78"/>
      <c r="H1789" s="78"/>
      <c r="I1789" s="8"/>
      <c r="J1789" s="8"/>
      <c r="K1789" s="78"/>
      <c r="L1789" s="78"/>
      <c r="M1789" s="8" t="str">
        <f t="shared" si="97"/>
        <v/>
      </c>
      <c r="N1789" s="125"/>
      <c r="O1789" s="126"/>
      <c r="P1789" s="96"/>
      <c r="Q1789" s="79"/>
      <c r="R1789" s="96"/>
      <c r="S1789" s="80"/>
      <c r="T1789" s="96"/>
      <c r="U1789" s="79"/>
      <c r="V1789" s="96"/>
      <c r="W1789" s="80"/>
    </row>
    <row r="1790" spans="2:23" hidden="1">
      <c r="B1790" s="78"/>
      <c r="C1790" s="72"/>
      <c r="D1790" s="8" t="str">
        <f t="shared" si="98"/>
        <v/>
      </c>
      <c r="E1790" s="8"/>
      <c r="F1790" s="78"/>
      <c r="G1790" s="78"/>
      <c r="H1790" s="78"/>
      <c r="I1790" s="8"/>
      <c r="J1790" s="8"/>
      <c r="K1790" s="78"/>
      <c r="L1790" s="78"/>
      <c r="M1790" s="8" t="str">
        <f t="shared" si="97"/>
        <v/>
      </c>
      <c r="N1790" s="125"/>
      <c r="O1790" s="126"/>
      <c r="P1790" s="96"/>
      <c r="Q1790" s="79"/>
      <c r="R1790" s="96"/>
      <c r="S1790" s="80"/>
      <c r="T1790" s="96"/>
      <c r="U1790" s="79"/>
      <c r="V1790" s="96"/>
      <c r="W1790" s="80"/>
    </row>
    <row r="1791" spans="2:23" hidden="1">
      <c r="B1791" s="78"/>
      <c r="C1791" s="72"/>
      <c r="D1791" s="8" t="str">
        <f t="shared" si="98"/>
        <v/>
      </c>
      <c r="E1791" s="8"/>
      <c r="F1791" s="78"/>
      <c r="G1791" s="78"/>
      <c r="H1791" s="78"/>
      <c r="I1791" s="8"/>
      <c r="J1791" s="8"/>
      <c r="K1791" s="78"/>
      <c r="L1791" s="78"/>
      <c r="M1791" s="8" t="str">
        <f t="shared" si="97"/>
        <v/>
      </c>
      <c r="N1791" s="125"/>
      <c r="O1791" s="126"/>
      <c r="P1791" s="96"/>
      <c r="Q1791" s="79"/>
      <c r="R1791" s="96"/>
      <c r="S1791" s="80"/>
      <c r="T1791" s="96"/>
      <c r="U1791" s="79"/>
      <c r="V1791" s="96"/>
      <c r="W1791" s="80"/>
    </row>
    <row r="1792" spans="2:23" hidden="1">
      <c r="B1792" s="78"/>
      <c r="C1792" s="72"/>
      <c r="D1792" s="8" t="str">
        <f t="shared" si="98"/>
        <v/>
      </c>
      <c r="E1792" s="8"/>
      <c r="F1792" s="78"/>
      <c r="G1792" s="78"/>
      <c r="H1792" s="78"/>
      <c r="I1792" s="8"/>
      <c r="J1792" s="8"/>
      <c r="K1792" s="78"/>
      <c r="L1792" s="78"/>
      <c r="M1792" s="8" t="str">
        <f t="shared" si="97"/>
        <v/>
      </c>
      <c r="N1792" s="125"/>
      <c r="O1792" s="126"/>
      <c r="P1792" s="96"/>
      <c r="Q1792" s="79"/>
      <c r="R1792" s="96"/>
      <c r="S1792" s="80"/>
      <c r="T1792" s="96"/>
      <c r="U1792" s="79"/>
      <c r="V1792" s="96"/>
      <c r="W1792" s="80"/>
    </row>
    <row r="1793" spans="2:23" hidden="1">
      <c r="B1793" s="78"/>
      <c r="C1793" s="72"/>
      <c r="D1793" s="8" t="str">
        <f t="shared" si="98"/>
        <v/>
      </c>
      <c r="E1793" s="8"/>
      <c r="F1793" s="78"/>
      <c r="G1793" s="78"/>
      <c r="H1793" s="78"/>
      <c r="I1793" s="8"/>
      <c r="J1793" s="8"/>
      <c r="K1793" s="78"/>
      <c r="L1793" s="78"/>
      <c r="M1793" s="8" t="str">
        <f t="shared" si="97"/>
        <v/>
      </c>
      <c r="N1793" s="125"/>
      <c r="O1793" s="126"/>
      <c r="P1793" s="96"/>
      <c r="Q1793" s="79"/>
      <c r="R1793" s="96"/>
      <c r="S1793" s="80"/>
      <c r="T1793" s="96"/>
      <c r="U1793" s="79"/>
      <c r="V1793" s="96"/>
      <c r="W1793" s="80"/>
    </row>
    <row r="1794" spans="2:23" hidden="1">
      <c r="B1794" s="78"/>
      <c r="C1794" s="72"/>
      <c r="D1794" s="8" t="str">
        <f t="shared" si="98"/>
        <v/>
      </c>
      <c r="E1794" s="8"/>
      <c r="F1794" s="78"/>
      <c r="G1794" s="78"/>
      <c r="H1794" s="78"/>
      <c r="I1794" s="8"/>
      <c r="J1794" s="8"/>
      <c r="K1794" s="78"/>
      <c r="L1794" s="78"/>
      <c r="M1794" s="8" t="str">
        <f t="shared" si="97"/>
        <v/>
      </c>
      <c r="N1794" s="125"/>
      <c r="O1794" s="126"/>
      <c r="P1794" s="96"/>
      <c r="Q1794" s="79"/>
      <c r="R1794" s="96"/>
      <c r="S1794" s="80"/>
      <c r="T1794" s="96"/>
      <c r="U1794" s="79"/>
      <c r="V1794" s="96"/>
      <c r="W1794" s="80"/>
    </row>
    <row r="1795" spans="2:23" hidden="1">
      <c r="B1795" s="78"/>
      <c r="C1795" s="72"/>
      <c r="D1795" s="8" t="str">
        <f t="shared" si="98"/>
        <v/>
      </c>
      <c r="E1795" s="8"/>
      <c r="F1795" s="78"/>
      <c r="G1795" s="78"/>
      <c r="H1795" s="78"/>
      <c r="I1795" s="8"/>
      <c r="J1795" s="8"/>
      <c r="K1795" s="78"/>
      <c r="L1795" s="78"/>
      <c r="M1795" s="8" t="str">
        <f t="shared" ref="M1795:M1858" si="99">+D1795&amp;K1795&amp;L1795</f>
        <v/>
      </c>
      <c r="N1795" s="125"/>
      <c r="O1795" s="126"/>
      <c r="P1795" s="96"/>
      <c r="Q1795" s="79"/>
      <c r="R1795" s="96"/>
      <c r="S1795" s="80"/>
      <c r="T1795" s="96"/>
      <c r="U1795" s="79"/>
      <c r="V1795" s="96"/>
      <c r="W1795" s="80"/>
    </row>
    <row r="1796" spans="2:23" hidden="1">
      <c r="B1796" s="78"/>
      <c r="C1796" s="72"/>
      <c r="D1796" s="8" t="str">
        <f t="shared" ref="D1796:D1859" si="100">+B1796&amp;C1796</f>
        <v/>
      </c>
      <c r="E1796" s="8"/>
      <c r="F1796" s="78"/>
      <c r="G1796" s="78"/>
      <c r="H1796" s="78"/>
      <c r="I1796" s="8"/>
      <c r="J1796" s="8"/>
      <c r="K1796" s="78"/>
      <c r="L1796" s="78"/>
      <c r="M1796" s="8" t="str">
        <f t="shared" si="99"/>
        <v/>
      </c>
      <c r="N1796" s="125"/>
      <c r="O1796" s="126"/>
      <c r="P1796" s="96"/>
      <c r="Q1796" s="79"/>
      <c r="R1796" s="96"/>
      <c r="S1796" s="80"/>
      <c r="T1796" s="96"/>
      <c r="U1796" s="79"/>
      <c r="V1796" s="96"/>
      <c r="W1796" s="80"/>
    </row>
    <row r="1797" spans="2:23" hidden="1">
      <c r="B1797" s="78"/>
      <c r="C1797" s="72"/>
      <c r="D1797" s="8" t="str">
        <f t="shared" si="100"/>
        <v/>
      </c>
      <c r="E1797" s="8"/>
      <c r="F1797" s="78"/>
      <c r="G1797" s="78"/>
      <c r="H1797" s="78"/>
      <c r="I1797" s="8"/>
      <c r="J1797" s="8"/>
      <c r="K1797" s="78"/>
      <c r="L1797" s="78"/>
      <c r="M1797" s="8" t="str">
        <f t="shared" si="99"/>
        <v/>
      </c>
      <c r="N1797" s="125"/>
      <c r="O1797" s="126"/>
      <c r="P1797" s="96"/>
      <c r="Q1797" s="79"/>
      <c r="R1797" s="96"/>
      <c r="S1797" s="80"/>
      <c r="T1797" s="96"/>
      <c r="U1797" s="79"/>
      <c r="V1797" s="96"/>
      <c r="W1797" s="80"/>
    </row>
    <row r="1798" spans="2:23" hidden="1">
      <c r="B1798" s="78"/>
      <c r="C1798" s="72"/>
      <c r="D1798" s="8" t="str">
        <f t="shared" si="100"/>
        <v/>
      </c>
      <c r="E1798" s="8"/>
      <c r="F1798" s="78"/>
      <c r="G1798" s="78"/>
      <c r="H1798" s="78"/>
      <c r="I1798" s="8"/>
      <c r="J1798" s="8"/>
      <c r="K1798" s="78"/>
      <c r="L1798" s="78"/>
      <c r="M1798" s="8" t="str">
        <f t="shared" si="99"/>
        <v/>
      </c>
      <c r="N1798" s="125"/>
      <c r="O1798" s="126"/>
      <c r="P1798" s="96"/>
      <c r="Q1798" s="79"/>
      <c r="R1798" s="96"/>
      <c r="S1798" s="80"/>
      <c r="T1798" s="96"/>
      <c r="U1798" s="79"/>
      <c r="V1798" s="96"/>
      <c r="W1798" s="80"/>
    </row>
    <row r="1799" spans="2:23" hidden="1">
      <c r="B1799" s="78"/>
      <c r="C1799" s="72"/>
      <c r="D1799" s="8" t="str">
        <f t="shared" si="100"/>
        <v/>
      </c>
      <c r="E1799" s="8"/>
      <c r="F1799" s="78"/>
      <c r="G1799" s="78"/>
      <c r="H1799" s="78"/>
      <c r="I1799" s="8"/>
      <c r="J1799" s="8"/>
      <c r="K1799" s="78"/>
      <c r="L1799" s="78"/>
      <c r="M1799" s="8" t="str">
        <f t="shared" si="99"/>
        <v/>
      </c>
      <c r="N1799" s="125"/>
      <c r="O1799" s="126"/>
      <c r="P1799" s="96"/>
      <c r="Q1799" s="79"/>
      <c r="R1799" s="96"/>
      <c r="S1799" s="80"/>
      <c r="T1799" s="96"/>
      <c r="U1799" s="79"/>
      <c r="V1799" s="96"/>
      <c r="W1799" s="80"/>
    </row>
    <row r="1800" spans="2:23" hidden="1">
      <c r="B1800" s="78"/>
      <c r="C1800" s="72"/>
      <c r="D1800" s="8" t="str">
        <f t="shared" si="100"/>
        <v/>
      </c>
      <c r="E1800" s="8"/>
      <c r="F1800" s="78"/>
      <c r="G1800" s="78"/>
      <c r="H1800" s="78"/>
      <c r="I1800" s="8"/>
      <c r="J1800" s="8"/>
      <c r="K1800" s="78"/>
      <c r="L1800" s="78"/>
      <c r="M1800" s="8" t="str">
        <f t="shared" si="99"/>
        <v/>
      </c>
      <c r="N1800" s="125"/>
      <c r="O1800" s="126"/>
      <c r="P1800" s="96"/>
      <c r="Q1800" s="79"/>
      <c r="R1800" s="96"/>
      <c r="S1800" s="80"/>
      <c r="T1800" s="96"/>
      <c r="U1800" s="79"/>
      <c r="V1800" s="96"/>
      <c r="W1800" s="80"/>
    </row>
    <row r="1801" spans="2:23" hidden="1">
      <c r="B1801" s="78"/>
      <c r="C1801" s="72"/>
      <c r="D1801" s="8" t="str">
        <f t="shared" si="100"/>
        <v/>
      </c>
      <c r="E1801" s="8"/>
      <c r="F1801" s="78"/>
      <c r="G1801" s="78"/>
      <c r="H1801" s="78"/>
      <c r="I1801" s="8"/>
      <c r="J1801" s="8"/>
      <c r="K1801" s="78"/>
      <c r="L1801" s="78"/>
      <c r="M1801" s="8" t="str">
        <f t="shared" si="99"/>
        <v/>
      </c>
      <c r="N1801" s="125"/>
      <c r="O1801" s="126"/>
      <c r="P1801" s="96"/>
      <c r="Q1801" s="79"/>
      <c r="R1801" s="96"/>
      <c r="S1801" s="80"/>
      <c r="T1801" s="96"/>
      <c r="U1801" s="79"/>
      <c r="V1801" s="96"/>
      <c r="W1801" s="80"/>
    </row>
    <row r="1802" spans="2:23" hidden="1">
      <c r="B1802" s="78"/>
      <c r="C1802" s="72"/>
      <c r="D1802" s="8" t="str">
        <f t="shared" si="100"/>
        <v/>
      </c>
      <c r="E1802" s="8"/>
      <c r="F1802" s="78"/>
      <c r="G1802" s="78"/>
      <c r="H1802" s="78"/>
      <c r="I1802" s="8"/>
      <c r="J1802" s="8"/>
      <c r="K1802" s="78"/>
      <c r="L1802" s="78"/>
      <c r="M1802" s="8" t="str">
        <f t="shared" si="99"/>
        <v/>
      </c>
      <c r="N1802" s="125"/>
      <c r="O1802" s="126"/>
      <c r="P1802" s="96"/>
      <c r="Q1802" s="79"/>
      <c r="R1802" s="96"/>
      <c r="S1802" s="80"/>
      <c r="T1802" s="96"/>
      <c r="U1802" s="79"/>
      <c r="V1802" s="96"/>
      <c r="W1802" s="80"/>
    </row>
    <row r="1803" spans="2:23" hidden="1">
      <c r="B1803" s="78"/>
      <c r="C1803" s="72"/>
      <c r="D1803" s="8" t="str">
        <f t="shared" si="100"/>
        <v/>
      </c>
      <c r="E1803" s="8"/>
      <c r="F1803" s="78"/>
      <c r="G1803" s="78"/>
      <c r="H1803" s="78"/>
      <c r="I1803" s="8"/>
      <c r="J1803" s="8"/>
      <c r="K1803" s="78"/>
      <c r="L1803" s="78"/>
      <c r="M1803" s="8" t="str">
        <f t="shared" si="99"/>
        <v/>
      </c>
      <c r="N1803" s="125"/>
      <c r="O1803" s="126"/>
      <c r="P1803" s="96"/>
      <c r="Q1803" s="79"/>
      <c r="R1803" s="96"/>
      <c r="S1803" s="80"/>
      <c r="T1803" s="96"/>
      <c r="U1803" s="79"/>
      <c r="V1803" s="96"/>
      <c r="W1803" s="80"/>
    </row>
    <row r="1804" spans="2:23" hidden="1">
      <c r="B1804" s="78"/>
      <c r="C1804" s="72"/>
      <c r="D1804" s="8" t="str">
        <f t="shared" si="100"/>
        <v/>
      </c>
      <c r="E1804" s="8"/>
      <c r="F1804" s="78"/>
      <c r="G1804" s="78"/>
      <c r="H1804" s="78"/>
      <c r="I1804" s="8"/>
      <c r="J1804" s="8"/>
      <c r="K1804" s="78"/>
      <c r="L1804" s="78"/>
      <c r="M1804" s="8" t="str">
        <f t="shared" si="99"/>
        <v/>
      </c>
      <c r="N1804" s="125"/>
      <c r="O1804" s="126"/>
      <c r="P1804" s="96"/>
      <c r="Q1804" s="79"/>
      <c r="R1804" s="96"/>
      <c r="S1804" s="80"/>
      <c r="T1804" s="96"/>
      <c r="U1804" s="79"/>
      <c r="V1804" s="96"/>
      <c r="W1804" s="80"/>
    </row>
    <row r="1805" spans="2:23" hidden="1">
      <c r="B1805" s="78"/>
      <c r="C1805" s="72"/>
      <c r="D1805" s="8" t="str">
        <f t="shared" si="100"/>
        <v/>
      </c>
      <c r="E1805" s="8"/>
      <c r="F1805" s="78"/>
      <c r="G1805" s="78"/>
      <c r="H1805" s="78"/>
      <c r="I1805" s="8"/>
      <c r="J1805" s="8"/>
      <c r="K1805" s="78"/>
      <c r="L1805" s="78"/>
      <c r="M1805" s="8" t="str">
        <f t="shared" si="99"/>
        <v/>
      </c>
      <c r="N1805" s="125"/>
      <c r="O1805" s="126"/>
      <c r="P1805" s="96"/>
      <c r="Q1805" s="79"/>
      <c r="R1805" s="96"/>
      <c r="S1805" s="80"/>
      <c r="T1805" s="96"/>
      <c r="U1805" s="79"/>
      <c r="V1805" s="96"/>
      <c r="W1805" s="80"/>
    </row>
    <row r="1806" spans="2:23" hidden="1">
      <c r="B1806" s="78"/>
      <c r="C1806" s="72"/>
      <c r="D1806" s="8" t="str">
        <f t="shared" si="100"/>
        <v/>
      </c>
      <c r="E1806" s="8"/>
      <c r="F1806" s="78"/>
      <c r="G1806" s="78"/>
      <c r="H1806" s="78"/>
      <c r="I1806" s="8"/>
      <c r="J1806" s="8"/>
      <c r="K1806" s="78"/>
      <c r="L1806" s="78"/>
      <c r="M1806" s="8" t="str">
        <f t="shared" si="99"/>
        <v/>
      </c>
      <c r="N1806" s="125"/>
      <c r="O1806" s="126"/>
      <c r="P1806" s="96"/>
      <c r="Q1806" s="79"/>
      <c r="R1806" s="96"/>
      <c r="S1806" s="80"/>
      <c r="T1806" s="96"/>
      <c r="U1806" s="79"/>
      <c r="V1806" s="96"/>
      <c r="W1806" s="80"/>
    </row>
    <row r="1807" spans="2:23" hidden="1">
      <c r="B1807" s="78"/>
      <c r="C1807" s="72"/>
      <c r="D1807" s="8" t="str">
        <f t="shared" si="100"/>
        <v/>
      </c>
      <c r="E1807" s="8"/>
      <c r="F1807" s="78"/>
      <c r="G1807" s="78"/>
      <c r="H1807" s="78"/>
      <c r="I1807" s="8"/>
      <c r="J1807" s="8"/>
      <c r="K1807" s="78"/>
      <c r="L1807" s="78"/>
      <c r="M1807" s="8" t="str">
        <f t="shared" si="99"/>
        <v/>
      </c>
      <c r="N1807" s="125"/>
      <c r="O1807" s="126"/>
      <c r="P1807" s="96"/>
      <c r="Q1807" s="79"/>
      <c r="R1807" s="96"/>
      <c r="S1807" s="80"/>
      <c r="T1807" s="96"/>
      <c r="U1807" s="79"/>
      <c r="V1807" s="96"/>
      <c r="W1807" s="80"/>
    </row>
    <row r="1808" spans="2:23" hidden="1">
      <c r="B1808" s="78"/>
      <c r="C1808" s="72"/>
      <c r="D1808" s="8" t="str">
        <f t="shared" si="100"/>
        <v/>
      </c>
      <c r="E1808" s="8"/>
      <c r="F1808" s="78"/>
      <c r="G1808" s="78"/>
      <c r="H1808" s="78"/>
      <c r="I1808" s="8"/>
      <c r="J1808" s="8"/>
      <c r="K1808" s="78"/>
      <c r="L1808" s="78"/>
      <c r="M1808" s="8" t="str">
        <f t="shared" si="99"/>
        <v/>
      </c>
      <c r="N1808" s="125"/>
      <c r="O1808" s="126"/>
      <c r="P1808" s="96"/>
      <c r="Q1808" s="79"/>
      <c r="R1808" s="96"/>
      <c r="S1808" s="80"/>
      <c r="T1808" s="96"/>
      <c r="U1808" s="79"/>
      <c r="V1808" s="96"/>
      <c r="W1808" s="80"/>
    </row>
    <row r="1809" spans="2:23" hidden="1">
      <c r="B1809" s="78"/>
      <c r="C1809" s="72"/>
      <c r="D1809" s="8" t="str">
        <f t="shared" si="100"/>
        <v/>
      </c>
      <c r="E1809" s="8"/>
      <c r="F1809" s="78"/>
      <c r="G1809" s="78"/>
      <c r="H1809" s="78"/>
      <c r="I1809" s="8"/>
      <c r="J1809" s="8"/>
      <c r="K1809" s="78"/>
      <c r="L1809" s="78"/>
      <c r="M1809" s="8" t="str">
        <f t="shared" si="99"/>
        <v/>
      </c>
      <c r="N1809" s="125"/>
      <c r="O1809" s="126"/>
      <c r="P1809" s="96"/>
      <c r="Q1809" s="79"/>
      <c r="R1809" s="96"/>
      <c r="S1809" s="80"/>
      <c r="T1809" s="96"/>
      <c r="U1809" s="79"/>
      <c r="V1809" s="96"/>
      <c r="W1809" s="80"/>
    </row>
    <row r="1810" spans="2:23" hidden="1">
      <c r="B1810" s="78"/>
      <c r="C1810" s="72"/>
      <c r="D1810" s="8" t="str">
        <f t="shared" si="100"/>
        <v/>
      </c>
      <c r="E1810" s="8"/>
      <c r="F1810" s="78"/>
      <c r="G1810" s="78"/>
      <c r="H1810" s="78"/>
      <c r="I1810" s="8"/>
      <c r="J1810" s="8"/>
      <c r="K1810" s="78"/>
      <c r="L1810" s="78"/>
      <c r="M1810" s="8" t="str">
        <f t="shared" si="99"/>
        <v/>
      </c>
      <c r="N1810" s="125"/>
      <c r="O1810" s="126"/>
      <c r="P1810" s="96"/>
      <c r="Q1810" s="79"/>
      <c r="R1810" s="96"/>
      <c r="S1810" s="80"/>
      <c r="T1810" s="96"/>
      <c r="U1810" s="79"/>
      <c r="V1810" s="96"/>
      <c r="W1810" s="80"/>
    </row>
    <row r="1811" spans="2:23" hidden="1">
      <c r="B1811" s="78"/>
      <c r="C1811" s="72"/>
      <c r="D1811" s="8" t="str">
        <f t="shared" si="100"/>
        <v/>
      </c>
      <c r="E1811" s="8"/>
      <c r="F1811" s="78"/>
      <c r="G1811" s="78"/>
      <c r="H1811" s="78"/>
      <c r="I1811" s="8"/>
      <c r="J1811" s="8"/>
      <c r="K1811" s="78"/>
      <c r="L1811" s="78"/>
      <c r="M1811" s="8" t="str">
        <f t="shared" si="99"/>
        <v/>
      </c>
      <c r="N1811" s="125"/>
      <c r="O1811" s="126"/>
      <c r="P1811" s="96"/>
      <c r="Q1811" s="79"/>
      <c r="R1811" s="96"/>
      <c r="S1811" s="80"/>
      <c r="T1811" s="96"/>
      <c r="U1811" s="79"/>
      <c r="V1811" s="96"/>
      <c r="W1811" s="80"/>
    </row>
    <row r="1812" spans="2:23" hidden="1">
      <c r="B1812" s="78"/>
      <c r="C1812" s="72"/>
      <c r="D1812" s="8" t="str">
        <f t="shared" si="100"/>
        <v/>
      </c>
      <c r="E1812" s="8"/>
      <c r="F1812" s="78"/>
      <c r="G1812" s="78"/>
      <c r="H1812" s="78"/>
      <c r="I1812" s="8"/>
      <c r="J1812" s="8"/>
      <c r="K1812" s="78"/>
      <c r="L1812" s="78"/>
      <c r="M1812" s="8" t="str">
        <f t="shared" si="99"/>
        <v/>
      </c>
      <c r="N1812" s="125"/>
      <c r="O1812" s="126"/>
      <c r="P1812" s="96"/>
      <c r="Q1812" s="79"/>
      <c r="R1812" s="96"/>
      <c r="S1812" s="80"/>
      <c r="T1812" s="96"/>
      <c r="U1812" s="79"/>
      <c r="V1812" s="96"/>
      <c r="W1812" s="80"/>
    </row>
    <row r="1813" spans="2:23" hidden="1">
      <c r="B1813" s="78"/>
      <c r="C1813" s="72"/>
      <c r="D1813" s="8" t="str">
        <f t="shared" si="100"/>
        <v/>
      </c>
      <c r="E1813" s="8"/>
      <c r="F1813" s="78"/>
      <c r="G1813" s="78"/>
      <c r="H1813" s="78"/>
      <c r="I1813" s="8"/>
      <c r="J1813" s="8"/>
      <c r="K1813" s="78"/>
      <c r="L1813" s="78"/>
      <c r="M1813" s="8" t="str">
        <f t="shared" si="99"/>
        <v/>
      </c>
      <c r="N1813" s="125"/>
      <c r="O1813" s="126"/>
      <c r="P1813" s="96"/>
      <c r="Q1813" s="79"/>
      <c r="R1813" s="96"/>
      <c r="S1813" s="80"/>
      <c r="T1813" s="96"/>
      <c r="U1813" s="79"/>
      <c r="V1813" s="96"/>
      <c r="W1813" s="80"/>
    </row>
    <row r="1814" spans="2:23" hidden="1">
      <c r="B1814" s="78"/>
      <c r="C1814" s="72"/>
      <c r="D1814" s="8" t="str">
        <f t="shared" si="100"/>
        <v/>
      </c>
      <c r="E1814" s="8"/>
      <c r="F1814" s="78"/>
      <c r="G1814" s="78"/>
      <c r="H1814" s="78"/>
      <c r="I1814" s="8"/>
      <c r="J1814" s="8"/>
      <c r="K1814" s="78"/>
      <c r="L1814" s="78"/>
      <c r="M1814" s="8" t="str">
        <f t="shared" si="99"/>
        <v/>
      </c>
      <c r="N1814" s="125"/>
      <c r="O1814" s="126"/>
      <c r="P1814" s="96"/>
      <c r="Q1814" s="79"/>
      <c r="R1814" s="96"/>
      <c r="S1814" s="80"/>
      <c r="T1814" s="96"/>
      <c r="U1814" s="79"/>
      <c r="V1814" s="96"/>
      <c r="W1814" s="80"/>
    </row>
    <row r="1815" spans="2:23" hidden="1">
      <c r="B1815" s="78"/>
      <c r="C1815" s="72"/>
      <c r="D1815" s="8" t="str">
        <f t="shared" si="100"/>
        <v/>
      </c>
      <c r="E1815" s="8"/>
      <c r="F1815" s="78"/>
      <c r="G1815" s="78"/>
      <c r="H1815" s="78"/>
      <c r="I1815" s="8"/>
      <c r="J1815" s="8"/>
      <c r="K1815" s="78"/>
      <c r="L1815" s="78"/>
      <c r="M1815" s="8" t="str">
        <f t="shared" si="99"/>
        <v/>
      </c>
      <c r="N1815" s="125"/>
      <c r="O1815" s="126"/>
      <c r="P1815" s="96"/>
      <c r="Q1815" s="79"/>
      <c r="R1815" s="96"/>
      <c r="S1815" s="80"/>
      <c r="T1815" s="96"/>
      <c r="U1815" s="79"/>
      <c r="V1815" s="96"/>
      <c r="W1815" s="80"/>
    </row>
    <row r="1816" spans="2:23" hidden="1">
      <c r="B1816" s="78"/>
      <c r="C1816" s="72"/>
      <c r="D1816" s="8" t="str">
        <f t="shared" si="100"/>
        <v/>
      </c>
      <c r="E1816" s="8"/>
      <c r="F1816" s="78"/>
      <c r="G1816" s="78"/>
      <c r="H1816" s="78"/>
      <c r="I1816" s="8"/>
      <c r="J1816" s="8"/>
      <c r="K1816" s="78"/>
      <c r="L1816" s="78"/>
      <c r="M1816" s="8" t="str">
        <f t="shared" si="99"/>
        <v/>
      </c>
      <c r="N1816" s="125"/>
      <c r="O1816" s="126"/>
      <c r="P1816" s="96"/>
      <c r="Q1816" s="79"/>
      <c r="R1816" s="96"/>
      <c r="S1816" s="80"/>
      <c r="T1816" s="96"/>
      <c r="U1816" s="79"/>
      <c r="V1816" s="96"/>
      <c r="W1816" s="80"/>
    </row>
    <row r="1817" spans="2:23" hidden="1">
      <c r="B1817" s="78"/>
      <c r="C1817" s="72"/>
      <c r="D1817" s="8" t="str">
        <f t="shared" si="100"/>
        <v/>
      </c>
      <c r="E1817" s="8"/>
      <c r="F1817" s="78"/>
      <c r="G1817" s="78"/>
      <c r="H1817" s="78"/>
      <c r="I1817" s="8"/>
      <c r="J1817" s="8"/>
      <c r="K1817" s="78"/>
      <c r="L1817" s="78"/>
      <c r="M1817" s="8" t="str">
        <f t="shared" si="99"/>
        <v/>
      </c>
      <c r="N1817" s="125"/>
      <c r="O1817" s="126"/>
      <c r="P1817" s="96"/>
      <c r="Q1817" s="79"/>
      <c r="R1817" s="96"/>
      <c r="S1817" s="80"/>
      <c r="T1817" s="96"/>
      <c r="U1817" s="79"/>
      <c r="V1817" s="96"/>
      <c r="W1817" s="80"/>
    </row>
    <row r="1818" spans="2:23" hidden="1">
      <c r="B1818" s="78"/>
      <c r="C1818" s="72"/>
      <c r="D1818" s="8" t="str">
        <f t="shared" si="100"/>
        <v/>
      </c>
      <c r="E1818" s="8"/>
      <c r="F1818" s="78"/>
      <c r="G1818" s="78"/>
      <c r="H1818" s="78"/>
      <c r="I1818" s="8"/>
      <c r="J1818" s="8"/>
      <c r="K1818" s="78"/>
      <c r="L1818" s="78"/>
      <c r="M1818" s="8" t="str">
        <f t="shared" si="99"/>
        <v/>
      </c>
      <c r="N1818" s="125"/>
      <c r="O1818" s="126"/>
      <c r="P1818" s="96"/>
      <c r="Q1818" s="79"/>
      <c r="R1818" s="96"/>
      <c r="S1818" s="80"/>
      <c r="T1818" s="96"/>
      <c r="U1818" s="79"/>
      <c r="V1818" s="96"/>
      <c r="W1818" s="80"/>
    </row>
    <row r="1819" spans="2:23" hidden="1">
      <c r="B1819" s="78"/>
      <c r="C1819" s="72"/>
      <c r="D1819" s="8" t="str">
        <f t="shared" si="100"/>
        <v/>
      </c>
      <c r="E1819" s="8"/>
      <c r="F1819" s="78"/>
      <c r="G1819" s="78"/>
      <c r="H1819" s="78"/>
      <c r="I1819" s="8"/>
      <c r="J1819" s="8"/>
      <c r="K1819" s="78"/>
      <c r="L1819" s="78"/>
      <c r="M1819" s="8" t="str">
        <f t="shared" si="99"/>
        <v/>
      </c>
      <c r="N1819" s="125"/>
      <c r="O1819" s="126"/>
      <c r="P1819" s="96"/>
      <c r="Q1819" s="79"/>
      <c r="R1819" s="96"/>
      <c r="S1819" s="80"/>
      <c r="T1819" s="96"/>
      <c r="U1819" s="79"/>
      <c r="V1819" s="96"/>
      <c r="W1819" s="80"/>
    </row>
    <row r="1820" spans="2:23" hidden="1">
      <c r="B1820" s="78"/>
      <c r="C1820" s="72"/>
      <c r="D1820" s="8" t="str">
        <f t="shared" si="100"/>
        <v/>
      </c>
      <c r="E1820" s="8"/>
      <c r="F1820" s="78"/>
      <c r="G1820" s="78"/>
      <c r="H1820" s="78"/>
      <c r="I1820" s="8"/>
      <c r="J1820" s="8"/>
      <c r="K1820" s="78"/>
      <c r="L1820" s="78"/>
      <c r="M1820" s="8" t="str">
        <f t="shared" si="99"/>
        <v/>
      </c>
      <c r="N1820" s="125"/>
      <c r="O1820" s="126"/>
      <c r="P1820" s="96"/>
      <c r="Q1820" s="79"/>
      <c r="R1820" s="96"/>
      <c r="S1820" s="80"/>
      <c r="T1820" s="96"/>
      <c r="U1820" s="79"/>
      <c r="V1820" s="96"/>
      <c r="W1820" s="80"/>
    </row>
    <row r="1821" spans="2:23" hidden="1">
      <c r="B1821" s="78"/>
      <c r="C1821" s="72"/>
      <c r="D1821" s="8" t="str">
        <f t="shared" si="100"/>
        <v/>
      </c>
      <c r="E1821" s="8"/>
      <c r="F1821" s="78"/>
      <c r="G1821" s="78"/>
      <c r="H1821" s="78"/>
      <c r="I1821" s="8"/>
      <c r="J1821" s="8"/>
      <c r="K1821" s="78"/>
      <c r="L1821" s="78"/>
      <c r="M1821" s="8" t="str">
        <f t="shared" si="99"/>
        <v/>
      </c>
      <c r="N1821" s="125"/>
      <c r="O1821" s="126"/>
      <c r="P1821" s="96"/>
      <c r="Q1821" s="79"/>
      <c r="R1821" s="96"/>
      <c r="S1821" s="80"/>
      <c r="T1821" s="96"/>
      <c r="U1821" s="79"/>
      <c r="V1821" s="96"/>
      <c r="W1821" s="80"/>
    </row>
    <row r="1822" spans="2:23" hidden="1">
      <c r="B1822" s="78"/>
      <c r="C1822" s="72"/>
      <c r="D1822" s="8" t="str">
        <f t="shared" si="100"/>
        <v/>
      </c>
      <c r="E1822" s="8"/>
      <c r="F1822" s="78"/>
      <c r="G1822" s="78"/>
      <c r="H1822" s="78"/>
      <c r="I1822" s="8"/>
      <c r="J1822" s="8"/>
      <c r="K1822" s="78"/>
      <c r="L1822" s="78"/>
      <c r="M1822" s="8" t="str">
        <f t="shared" si="99"/>
        <v/>
      </c>
      <c r="N1822" s="125"/>
      <c r="O1822" s="126"/>
      <c r="P1822" s="96"/>
      <c r="Q1822" s="79"/>
      <c r="R1822" s="96"/>
      <c r="S1822" s="80"/>
      <c r="T1822" s="96"/>
      <c r="U1822" s="79"/>
      <c r="V1822" s="96"/>
      <c r="W1822" s="80"/>
    </row>
    <row r="1823" spans="2:23" hidden="1">
      <c r="B1823" s="78"/>
      <c r="C1823" s="72"/>
      <c r="D1823" s="8" t="str">
        <f t="shared" si="100"/>
        <v/>
      </c>
      <c r="E1823" s="8"/>
      <c r="F1823" s="78"/>
      <c r="G1823" s="78"/>
      <c r="H1823" s="78"/>
      <c r="I1823" s="8"/>
      <c r="J1823" s="8"/>
      <c r="K1823" s="78"/>
      <c r="L1823" s="78"/>
      <c r="M1823" s="8" t="str">
        <f t="shared" si="99"/>
        <v/>
      </c>
      <c r="N1823" s="125"/>
      <c r="O1823" s="126"/>
      <c r="P1823" s="96"/>
      <c r="Q1823" s="79"/>
      <c r="R1823" s="96"/>
      <c r="S1823" s="80"/>
      <c r="T1823" s="96"/>
      <c r="U1823" s="79"/>
      <c r="V1823" s="96"/>
      <c r="W1823" s="80"/>
    </row>
    <row r="1824" spans="2:23" hidden="1">
      <c r="B1824" s="78"/>
      <c r="C1824" s="72"/>
      <c r="D1824" s="8" t="str">
        <f t="shared" si="100"/>
        <v/>
      </c>
      <c r="E1824" s="8"/>
      <c r="F1824" s="78"/>
      <c r="G1824" s="78"/>
      <c r="H1824" s="78"/>
      <c r="I1824" s="8"/>
      <c r="J1824" s="8"/>
      <c r="K1824" s="78"/>
      <c r="L1824" s="78"/>
      <c r="M1824" s="8" t="str">
        <f t="shared" si="99"/>
        <v/>
      </c>
      <c r="N1824" s="125"/>
      <c r="O1824" s="126"/>
      <c r="P1824" s="96"/>
      <c r="Q1824" s="79"/>
      <c r="R1824" s="96"/>
      <c r="S1824" s="80"/>
      <c r="T1824" s="96"/>
      <c r="U1824" s="79"/>
      <c r="V1824" s="96"/>
      <c r="W1824" s="80"/>
    </row>
    <row r="1825" spans="2:23" hidden="1">
      <c r="B1825" s="78"/>
      <c r="C1825" s="72"/>
      <c r="D1825" s="8" t="str">
        <f t="shared" si="100"/>
        <v/>
      </c>
      <c r="E1825" s="8"/>
      <c r="F1825" s="78"/>
      <c r="G1825" s="78"/>
      <c r="H1825" s="78"/>
      <c r="I1825" s="8"/>
      <c r="J1825" s="8"/>
      <c r="K1825" s="78"/>
      <c r="L1825" s="78"/>
      <c r="M1825" s="8" t="str">
        <f t="shared" si="99"/>
        <v/>
      </c>
      <c r="N1825" s="125"/>
      <c r="O1825" s="126"/>
      <c r="P1825" s="96"/>
      <c r="Q1825" s="79"/>
      <c r="R1825" s="96"/>
      <c r="S1825" s="80"/>
      <c r="T1825" s="96"/>
      <c r="U1825" s="79"/>
      <c r="V1825" s="96"/>
      <c r="W1825" s="80"/>
    </row>
    <row r="1826" spans="2:23" hidden="1">
      <c r="B1826" s="78"/>
      <c r="C1826" s="72"/>
      <c r="D1826" s="8" t="str">
        <f t="shared" si="100"/>
        <v/>
      </c>
      <c r="E1826" s="8"/>
      <c r="F1826" s="78"/>
      <c r="G1826" s="78"/>
      <c r="H1826" s="78"/>
      <c r="I1826" s="8"/>
      <c r="J1826" s="8"/>
      <c r="K1826" s="78"/>
      <c r="L1826" s="78"/>
      <c r="M1826" s="8" t="str">
        <f t="shared" si="99"/>
        <v/>
      </c>
      <c r="N1826" s="125"/>
      <c r="O1826" s="126"/>
      <c r="P1826" s="96"/>
      <c r="Q1826" s="79"/>
      <c r="R1826" s="96"/>
      <c r="S1826" s="80"/>
      <c r="T1826" s="96"/>
      <c r="U1826" s="79"/>
      <c r="V1826" s="96"/>
      <c r="W1826" s="80"/>
    </row>
    <row r="1827" spans="2:23" hidden="1">
      <c r="B1827" s="78"/>
      <c r="C1827" s="72"/>
      <c r="D1827" s="8" t="str">
        <f t="shared" si="100"/>
        <v/>
      </c>
      <c r="E1827" s="8"/>
      <c r="F1827" s="78"/>
      <c r="G1827" s="78"/>
      <c r="H1827" s="78"/>
      <c r="I1827" s="8"/>
      <c r="J1827" s="8"/>
      <c r="K1827" s="78"/>
      <c r="L1827" s="78"/>
      <c r="M1827" s="8" t="str">
        <f t="shared" si="99"/>
        <v/>
      </c>
      <c r="N1827" s="125"/>
      <c r="O1827" s="126"/>
      <c r="P1827" s="96"/>
      <c r="Q1827" s="79"/>
      <c r="R1827" s="96"/>
      <c r="S1827" s="80"/>
      <c r="T1827" s="96"/>
      <c r="U1827" s="79"/>
      <c r="V1827" s="96"/>
      <c r="W1827" s="80"/>
    </row>
    <row r="1828" spans="2:23" hidden="1">
      <c r="B1828" s="78"/>
      <c r="C1828" s="72"/>
      <c r="D1828" s="8" t="str">
        <f t="shared" si="100"/>
        <v/>
      </c>
      <c r="E1828" s="8"/>
      <c r="F1828" s="78"/>
      <c r="G1828" s="78"/>
      <c r="H1828" s="78"/>
      <c r="I1828" s="8"/>
      <c r="J1828" s="8"/>
      <c r="K1828" s="78"/>
      <c r="L1828" s="78"/>
      <c r="M1828" s="8" t="str">
        <f t="shared" si="99"/>
        <v/>
      </c>
      <c r="N1828" s="125"/>
      <c r="O1828" s="126"/>
      <c r="P1828" s="96"/>
      <c r="Q1828" s="79"/>
      <c r="R1828" s="96"/>
      <c r="S1828" s="80"/>
      <c r="T1828" s="96"/>
      <c r="U1828" s="79"/>
      <c r="V1828" s="96"/>
      <c r="W1828" s="80"/>
    </row>
    <row r="1829" spans="2:23" hidden="1">
      <c r="B1829" s="78"/>
      <c r="C1829" s="72"/>
      <c r="D1829" s="8" t="str">
        <f t="shared" si="100"/>
        <v/>
      </c>
      <c r="E1829" s="8"/>
      <c r="F1829" s="78"/>
      <c r="G1829" s="78"/>
      <c r="H1829" s="78"/>
      <c r="I1829" s="8"/>
      <c r="J1829" s="8"/>
      <c r="K1829" s="78"/>
      <c r="L1829" s="78"/>
      <c r="M1829" s="8" t="str">
        <f t="shared" si="99"/>
        <v/>
      </c>
      <c r="N1829" s="125"/>
      <c r="O1829" s="126"/>
      <c r="P1829" s="96"/>
      <c r="Q1829" s="79"/>
      <c r="R1829" s="96"/>
      <c r="S1829" s="80"/>
      <c r="T1829" s="96"/>
      <c r="U1829" s="79"/>
      <c r="V1829" s="96"/>
      <c r="W1829" s="80"/>
    </row>
    <row r="1830" spans="2:23" hidden="1">
      <c r="B1830" s="78"/>
      <c r="C1830" s="72"/>
      <c r="D1830" s="8" t="str">
        <f t="shared" si="100"/>
        <v/>
      </c>
      <c r="E1830" s="8"/>
      <c r="F1830" s="78"/>
      <c r="G1830" s="78"/>
      <c r="H1830" s="78"/>
      <c r="I1830" s="8"/>
      <c r="J1830" s="8"/>
      <c r="K1830" s="78"/>
      <c r="L1830" s="78"/>
      <c r="M1830" s="8" t="str">
        <f t="shared" si="99"/>
        <v/>
      </c>
      <c r="N1830" s="125"/>
      <c r="O1830" s="126"/>
      <c r="P1830" s="96"/>
      <c r="Q1830" s="79"/>
      <c r="R1830" s="96"/>
      <c r="S1830" s="80"/>
      <c r="T1830" s="96"/>
      <c r="U1830" s="79"/>
      <c r="V1830" s="96"/>
      <c r="W1830" s="80"/>
    </row>
    <row r="1831" spans="2:23" hidden="1">
      <c r="B1831" s="78"/>
      <c r="C1831" s="72"/>
      <c r="D1831" s="8" t="str">
        <f t="shared" si="100"/>
        <v/>
      </c>
      <c r="E1831" s="8"/>
      <c r="F1831" s="78"/>
      <c r="G1831" s="78"/>
      <c r="H1831" s="78"/>
      <c r="I1831" s="8"/>
      <c r="J1831" s="8"/>
      <c r="K1831" s="78"/>
      <c r="L1831" s="78"/>
      <c r="M1831" s="8" t="str">
        <f t="shared" si="99"/>
        <v/>
      </c>
      <c r="N1831" s="125"/>
      <c r="O1831" s="126"/>
      <c r="P1831" s="96"/>
      <c r="Q1831" s="79"/>
      <c r="R1831" s="96"/>
      <c r="S1831" s="80"/>
      <c r="T1831" s="96"/>
      <c r="U1831" s="79"/>
      <c r="V1831" s="96"/>
      <c r="W1831" s="80"/>
    </row>
    <row r="1832" spans="2:23" hidden="1">
      <c r="B1832" s="78"/>
      <c r="C1832" s="72"/>
      <c r="D1832" s="8" t="str">
        <f t="shared" si="100"/>
        <v/>
      </c>
      <c r="E1832" s="8"/>
      <c r="F1832" s="78"/>
      <c r="G1832" s="78"/>
      <c r="H1832" s="78"/>
      <c r="I1832" s="8"/>
      <c r="J1832" s="8"/>
      <c r="K1832" s="78"/>
      <c r="L1832" s="78"/>
      <c r="M1832" s="8" t="str">
        <f t="shared" si="99"/>
        <v/>
      </c>
      <c r="N1832" s="125"/>
      <c r="O1832" s="126"/>
      <c r="P1832" s="96"/>
      <c r="Q1832" s="79"/>
      <c r="R1832" s="96"/>
      <c r="S1832" s="80"/>
      <c r="T1832" s="96"/>
      <c r="U1832" s="79"/>
      <c r="V1832" s="96"/>
      <c r="W1832" s="80"/>
    </row>
    <row r="1833" spans="2:23" hidden="1">
      <c r="B1833" s="78"/>
      <c r="C1833" s="72"/>
      <c r="D1833" s="8" t="str">
        <f t="shared" si="100"/>
        <v/>
      </c>
      <c r="E1833" s="8"/>
      <c r="F1833" s="78"/>
      <c r="G1833" s="78"/>
      <c r="H1833" s="78"/>
      <c r="I1833" s="8"/>
      <c r="J1833" s="8"/>
      <c r="K1833" s="78"/>
      <c r="L1833" s="78"/>
      <c r="M1833" s="8" t="str">
        <f t="shared" si="99"/>
        <v/>
      </c>
      <c r="N1833" s="125"/>
      <c r="O1833" s="126"/>
      <c r="P1833" s="96"/>
      <c r="Q1833" s="79"/>
      <c r="R1833" s="96"/>
      <c r="S1833" s="80"/>
      <c r="T1833" s="96"/>
      <c r="U1833" s="79"/>
      <c r="V1833" s="96"/>
      <c r="W1833" s="80"/>
    </row>
    <row r="1834" spans="2:23" hidden="1">
      <c r="B1834" s="78"/>
      <c r="C1834" s="72"/>
      <c r="D1834" s="8" t="str">
        <f t="shared" si="100"/>
        <v/>
      </c>
      <c r="E1834" s="8"/>
      <c r="F1834" s="78"/>
      <c r="G1834" s="78"/>
      <c r="H1834" s="78"/>
      <c r="I1834" s="8"/>
      <c r="J1834" s="8"/>
      <c r="K1834" s="78"/>
      <c r="L1834" s="78"/>
      <c r="M1834" s="8" t="str">
        <f t="shared" si="99"/>
        <v/>
      </c>
      <c r="N1834" s="125"/>
      <c r="O1834" s="126"/>
      <c r="P1834" s="96"/>
      <c r="Q1834" s="79"/>
      <c r="R1834" s="96"/>
      <c r="S1834" s="80"/>
      <c r="T1834" s="96"/>
      <c r="U1834" s="79"/>
      <c r="V1834" s="96"/>
      <c r="W1834" s="80"/>
    </row>
    <row r="1835" spans="2:23" hidden="1">
      <c r="B1835" s="78"/>
      <c r="C1835" s="72"/>
      <c r="D1835" s="8" t="str">
        <f t="shared" si="100"/>
        <v/>
      </c>
      <c r="E1835" s="8"/>
      <c r="F1835" s="78"/>
      <c r="G1835" s="78"/>
      <c r="H1835" s="78"/>
      <c r="I1835" s="8"/>
      <c r="J1835" s="8"/>
      <c r="K1835" s="78"/>
      <c r="L1835" s="78"/>
      <c r="M1835" s="8" t="str">
        <f t="shared" si="99"/>
        <v/>
      </c>
      <c r="N1835" s="125"/>
      <c r="O1835" s="126"/>
      <c r="P1835" s="96"/>
      <c r="Q1835" s="79"/>
      <c r="R1835" s="96"/>
      <c r="S1835" s="80"/>
      <c r="T1835" s="96"/>
      <c r="U1835" s="79"/>
      <c r="V1835" s="96"/>
      <c r="W1835" s="80"/>
    </row>
    <row r="1836" spans="2:23" hidden="1">
      <c r="B1836" s="78"/>
      <c r="C1836" s="72"/>
      <c r="D1836" s="8" t="str">
        <f t="shared" si="100"/>
        <v/>
      </c>
      <c r="E1836" s="8"/>
      <c r="F1836" s="78"/>
      <c r="G1836" s="78"/>
      <c r="H1836" s="78"/>
      <c r="I1836" s="8"/>
      <c r="J1836" s="8"/>
      <c r="K1836" s="78"/>
      <c r="L1836" s="78"/>
      <c r="M1836" s="8" t="str">
        <f t="shared" si="99"/>
        <v/>
      </c>
      <c r="N1836" s="125"/>
      <c r="O1836" s="126"/>
      <c r="P1836" s="96"/>
      <c r="Q1836" s="79"/>
      <c r="R1836" s="96"/>
      <c r="S1836" s="80"/>
      <c r="T1836" s="96"/>
      <c r="U1836" s="79"/>
      <c r="V1836" s="96"/>
      <c r="W1836" s="80"/>
    </row>
    <row r="1837" spans="2:23" hidden="1">
      <c r="B1837" s="78"/>
      <c r="C1837" s="72"/>
      <c r="D1837" s="8" t="str">
        <f t="shared" si="100"/>
        <v/>
      </c>
      <c r="E1837" s="8"/>
      <c r="F1837" s="78"/>
      <c r="G1837" s="78"/>
      <c r="H1837" s="78"/>
      <c r="I1837" s="8"/>
      <c r="J1837" s="8"/>
      <c r="K1837" s="78"/>
      <c r="L1837" s="78"/>
      <c r="M1837" s="8" t="str">
        <f t="shared" si="99"/>
        <v/>
      </c>
      <c r="N1837" s="125"/>
      <c r="O1837" s="126"/>
      <c r="P1837" s="96"/>
      <c r="Q1837" s="79"/>
      <c r="R1837" s="96"/>
      <c r="S1837" s="80"/>
      <c r="T1837" s="96"/>
      <c r="U1837" s="79"/>
      <c r="V1837" s="96"/>
      <c r="W1837" s="80"/>
    </row>
    <row r="1838" spans="2:23" hidden="1">
      <c r="B1838" s="78"/>
      <c r="C1838" s="72"/>
      <c r="D1838" s="8" t="str">
        <f t="shared" si="100"/>
        <v/>
      </c>
      <c r="E1838" s="8"/>
      <c r="F1838" s="78"/>
      <c r="G1838" s="78"/>
      <c r="H1838" s="78"/>
      <c r="I1838" s="8"/>
      <c r="J1838" s="8"/>
      <c r="K1838" s="78"/>
      <c r="L1838" s="78"/>
      <c r="M1838" s="8" t="str">
        <f t="shared" si="99"/>
        <v/>
      </c>
      <c r="N1838" s="125"/>
      <c r="O1838" s="126"/>
      <c r="P1838" s="96"/>
      <c r="Q1838" s="79"/>
      <c r="R1838" s="96"/>
      <c r="S1838" s="80"/>
      <c r="T1838" s="96"/>
      <c r="U1838" s="79"/>
      <c r="V1838" s="96"/>
      <c r="W1838" s="80"/>
    </row>
    <row r="1839" spans="2:23" hidden="1">
      <c r="B1839" s="78"/>
      <c r="C1839" s="72"/>
      <c r="D1839" s="8" t="str">
        <f t="shared" si="100"/>
        <v/>
      </c>
      <c r="E1839" s="8"/>
      <c r="F1839" s="78"/>
      <c r="G1839" s="78"/>
      <c r="H1839" s="78"/>
      <c r="I1839" s="8"/>
      <c r="J1839" s="8"/>
      <c r="K1839" s="78"/>
      <c r="L1839" s="78"/>
      <c r="M1839" s="8" t="str">
        <f t="shared" si="99"/>
        <v/>
      </c>
      <c r="N1839" s="125"/>
      <c r="O1839" s="126"/>
      <c r="P1839" s="96"/>
      <c r="Q1839" s="79"/>
      <c r="R1839" s="96"/>
      <c r="S1839" s="80"/>
      <c r="T1839" s="96"/>
      <c r="U1839" s="79"/>
      <c r="V1839" s="96"/>
      <c r="W1839" s="80"/>
    </row>
    <row r="1840" spans="2:23" hidden="1">
      <c r="B1840" s="78"/>
      <c r="C1840" s="72"/>
      <c r="D1840" s="8" t="str">
        <f t="shared" si="100"/>
        <v/>
      </c>
      <c r="E1840" s="8"/>
      <c r="F1840" s="78"/>
      <c r="G1840" s="78"/>
      <c r="H1840" s="78"/>
      <c r="I1840" s="8"/>
      <c r="J1840" s="8"/>
      <c r="K1840" s="78"/>
      <c r="L1840" s="78"/>
      <c r="M1840" s="8" t="str">
        <f t="shared" si="99"/>
        <v/>
      </c>
      <c r="N1840" s="125"/>
      <c r="O1840" s="126"/>
      <c r="P1840" s="96"/>
      <c r="Q1840" s="79"/>
      <c r="R1840" s="96"/>
      <c r="S1840" s="80"/>
      <c r="T1840" s="96"/>
      <c r="U1840" s="79"/>
      <c r="V1840" s="96"/>
      <c r="W1840" s="80"/>
    </row>
    <row r="1841" spans="2:23" hidden="1">
      <c r="B1841" s="78"/>
      <c r="C1841" s="72"/>
      <c r="D1841" s="8" t="str">
        <f t="shared" si="100"/>
        <v/>
      </c>
      <c r="E1841" s="8"/>
      <c r="F1841" s="78"/>
      <c r="G1841" s="78"/>
      <c r="H1841" s="78"/>
      <c r="I1841" s="8"/>
      <c r="J1841" s="8"/>
      <c r="K1841" s="78"/>
      <c r="L1841" s="78"/>
      <c r="M1841" s="8" t="str">
        <f t="shared" si="99"/>
        <v/>
      </c>
      <c r="N1841" s="125"/>
      <c r="O1841" s="126"/>
      <c r="P1841" s="96"/>
      <c r="Q1841" s="79"/>
      <c r="R1841" s="96"/>
      <c r="S1841" s="80"/>
      <c r="T1841" s="96"/>
      <c r="U1841" s="79"/>
      <c r="V1841" s="96"/>
      <c r="W1841" s="80"/>
    </row>
    <row r="1842" spans="2:23" hidden="1">
      <c r="B1842" s="78"/>
      <c r="C1842" s="72"/>
      <c r="D1842" s="8" t="str">
        <f t="shared" si="100"/>
        <v/>
      </c>
      <c r="E1842" s="8"/>
      <c r="F1842" s="78"/>
      <c r="G1842" s="78"/>
      <c r="H1842" s="78"/>
      <c r="I1842" s="8"/>
      <c r="J1842" s="8"/>
      <c r="K1842" s="78"/>
      <c r="L1842" s="78"/>
      <c r="M1842" s="8" t="str">
        <f t="shared" si="99"/>
        <v/>
      </c>
      <c r="N1842" s="125"/>
      <c r="O1842" s="126"/>
      <c r="P1842" s="96"/>
      <c r="Q1842" s="79"/>
      <c r="R1842" s="96"/>
      <c r="S1842" s="80"/>
      <c r="T1842" s="96"/>
      <c r="U1842" s="79"/>
      <c r="V1842" s="96"/>
      <c r="W1842" s="80"/>
    </row>
    <row r="1843" spans="2:23" hidden="1">
      <c r="B1843" s="78"/>
      <c r="C1843" s="72"/>
      <c r="D1843" s="8" t="str">
        <f t="shared" si="100"/>
        <v/>
      </c>
      <c r="E1843" s="8"/>
      <c r="F1843" s="78"/>
      <c r="G1843" s="78"/>
      <c r="H1843" s="78"/>
      <c r="I1843" s="8"/>
      <c r="J1843" s="8"/>
      <c r="K1843" s="78"/>
      <c r="L1843" s="78"/>
      <c r="M1843" s="8" t="str">
        <f t="shared" si="99"/>
        <v/>
      </c>
      <c r="N1843" s="125"/>
      <c r="O1843" s="126"/>
      <c r="P1843" s="96"/>
      <c r="Q1843" s="79"/>
      <c r="R1843" s="96"/>
      <c r="S1843" s="80"/>
      <c r="T1843" s="96"/>
      <c r="U1843" s="79"/>
      <c r="V1843" s="96"/>
      <c r="W1843" s="80"/>
    </row>
    <row r="1844" spans="2:23" hidden="1">
      <c r="B1844" s="78"/>
      <c r="C1844" s="72"/>
      <c r="D1844" s="8" t="str">
        <f t="shared" si="100"/>
        <v/>
      </c>
      <c r="E1844" s="8"/>
      <c r="F1844" s="78"/>
      <c r="G1844" s="78"/>
      <c r="H1844" s="78"/>
      <c r="I1844" s="8"/>
      <c r="J1844" s="8"/>
      <c r="K1844" s="78"/>
      <c r="L1844" s="78"/>
      <c r="M1844" s="8" t="str">
        <f t="shared" si="99"/>
        <v/>
      </c>
      <c r="N1844" s="125"/>
      <c r="O1844" s="126"/>
      <c r="P1844" s="96"/>
      <c r="Q1844" s="79"/>
      <c r="R1844" s="96"/>
      <c r="S1844" s="80"/>
      <c r="T1844" s="96"/>
      <c r="U1844" s="79"/>
      <c r="V1844" s="96"/>
      <c r="W1844" s="80"/>
    </row>
    <row r="1845" spans="2:23" hidden="1">
      <c r="B1845" s="78"/>
      <c r="C1845" s="72"/>
      <c r="D1845" s="8" t="str">
        <f t="shared" si="100"/>
        <v/>
      </c>
      <c r="E1845" s="8"/>
      <c r="F1845" s="78"/>
      <c r="G1845" s="78"/>
      <c r="H1845" s="78"/>
      <c r="I1845" s="8"/>
      <c r="J1845" s="8"/>
      <c r="K1845" s="78"/>
      <c r="L1845" s="78"/>
      <c r="M1845" s="8" t="str">
        <f t="shared" si="99"/>
        <v/>
      </c>
      <c r="N1845" s="125"/>
      <c r="O1845" s="126"/>
      <c r="P1845" s="96"/>
      <c r="Q1845" s="79"/>
      <c r="R1845" s="96"/>
      <c r="S1845" s="80"/>
      <c r="T1845" s="96"/>
      <c r="U1845" s="79"/>
      <c r="V1845" s="96"/>
      <c r="W1845" s="80"/>
    </row>
    <row r="1846" spans="2:23" hidden="1">
      <c r="B1846" s="78"/>
      <c r="C1846" s="72"/>
      <c r="D1846" s="8" t="str">
        <f t="shared" si="100"/>
        <v/>
      </c>
      <c r="E1846" s="8"/>
      <c r="F1846" s="78"/>
      <c r="G1846" s="78"/>
      <c r="H1846" s="78"/>
      <c r="I1846" s="8"/>
      <c r="J1846" s="8"/>
      <c r="K1846" s="78"/>
      <c r="L1846" s="78"/>
      <c r="M1846" s="8" t="str">
        <f t="shared" si="99"/>
        <v/>
      </c>
      <c r="N1846" s="125"/>
      <c r="O1846" s="126"/>
      <c r="P1846" s="96"/>
      <c r="Q1846" s="79"/>
      <c r="R1846" s="96"/>
      <c r="S1846" s="80"/>
      <c r="T1846" s="96"/>
      <c r="U1846" s="79"/>
      <c r="V1846" s="96"/>
      <c r="W1846" s="80"/>
    </row>
    <row r="1847" spans="2:23" hidden="1">
      <c r="B1847" s="78"/>
      <c r="C1847" s="72"/>
      <c r="D1847" s="8" t="str">
        <f t="shared" si="100"/>
        <v/>
      </c>
      <c r="E1847" s="8"/>
      <c r="F1847" s="78"/>
      <c r="G1847" s="78"/>
      <c r="H1847" s="78"/>
      <c r="I1847" s="8"/>
      <c r="J1847" s="8"/>
      <c r="K1847" s="78"/>
      <c r="L1847" s="78"/>
      <c r="M1847" s="8" t="str">
        <f t="shared" si="99"/>
        <v/>
      </c>
      <c r="N1847" s="125"/>
      <c r="O1847" s="126"/>
      <c r="P1847" s="96"/>
      <c r="Q1847" s="79"/>
      <c r="R1847" s="96"/>
      <c r="S1847" s="80"/>
      <c r="T1847" s="96"/>
      <c r="U1847" s="79"/>
      <c r="V1847" s="96"/>
      <c r="W1847" s="80"/>
    </row>
    <row r="1848" spans="2:23" hidden="1">
      <c r="B1848" s="78"/>
      <c r="C1848" s="72"/>
      <c r="D1848" s="8" t="str">
        <f t="shared" si="100"/>
        <v/>
      </c>
      <c r="E1848" s="8"/>
      <c r="F1848" s="78"/>
      <c r="G1848" s="78"/>
      <c r="H1848" s="78"/>
      <c r="I1848" s="8"/>
      <c r="J1848" s="8"/>
      <c r="K1848" s="78"/>
      <c r="L1848" s="78"/>
      <c r="M1848" s="8" t="str">
        <f t="shared" si="99"/>
        <v/>
      </c>
      <c r="N1848" s="125"/>
      <c r="O1848" s="126"/>
      <c r="P1848" s="96"/>
      <c r="Q1848" s="79"/>
      <c r="R1848" s="96"/>
      <c r="S1848" s="80"/>
      <c r="T1848" s="96"/>
      <c r="U1848" s="79"/>
      <c r="V1848" s="96"/>
      <c r="W1848" s="80"/>
    </row>
    <row r="1849" spans="2:23" hidden="1">
      <c r="B1849" s="78"/>
      <c r="C1849" s="72"/>
      <c r="D1849" s="8" t="str">
        <f t="shared" si="100"/>
        <v/>
      </c>
      <c r="E1849" s="8"/>
      <c r="F1849" s="78"/>
      <c r="G1849" s="78"/>
      <c r="H1849" s="78"/>
      <c r="I1849" s="8"/>
      <c r="J1849" s="8"/>
      <c r="K1849" s="78"/>
      <c r="L1849" s="78"/>
      <c r="M1849" s="8" t="str">
        <f t="shared" si="99"/>
        <v/>
      </c>
      <c r="N1849" s="125"/>
      <c r="O1849" s="126"/>
      <c r="P1849" s="96"/>
      <c r="Q1849" s="79"/>
      <c r="R1849" s="96"/>
      <c r="S1849" s="80"/>
      <c r="T1849" s="96"/>
      <c r="U1849" s="79"/>
      <c r="V1849" s="96"/>
      <c r="W1849" s="80"/>
    </row>
    <row r="1850" spans="2:23" hidden="1">
      <c r="B1850" s="78"/>
      <c r="C1850" s="72"/>
      <c r="D1850" s="8" t="str">
        <f t="shared" si="100"/>
        <v/>
      </c>
      <c r="E1850" s="8"/>
      <c r="F1850" s="78"/>
      <c r="G1850" s="78"/>
      <c r="H1850" s="78"/>
      <c r="I1850" s="8"/>
      <c r="J1850" s="8"/>
      <c r="K1850" s="78"/>
      <c r="L1850" s="78"/>
      <c r="M1850" s="8" t="str">
        <f t="shared" si="99"/>
        <v/>
      </c>
      <c r="N1850" s="125"/>
      <c r="O1850" s="126"/>
      <c r="P1850" s="96"/>
      <c r="Q1850" s="79"/>
      <c r="R1850" s="96"/>
      <c r="S1850" s="80"/>
      <c r="T1850" s="96"/>
      <c r="U1850" s="79"/>
      <c r="V1850" s="96"/>
      <c r="W1850" s="80"/>
    </row>
    <row r="1851" spans="2:23" hidden="1">
      <c r="B1851" s="78"/>
      <c r="C1851" s="72"/>
      <c r="D1851" s="8" t="str">
        <f t="shared" si="100"/>
        <v/>
      </c>
      <c r="E1851" s="8"/>
      <c r="F1851" s="78"/>
      <c r="G1851" s="78"/>
      <c r="H1851" s="78"/>
      <c r="I1851" s="8"/>
      <c r="J1851" s="8"/>
      <c r="K1851" s="78"/>
      <c r="L1851" s="78"/>
      <c r="M1851" s="8" t="str">
        <f t="shared" si="99"/>
        <v/>
      </c>
      <c r="N1851" s="125"/>
      <c r="O1851" s="126"/>
      <c r="P1851" s="96"/>
      <c r="Q1851" s="79"/>
      <c r="R1851" s="96"/>
      <c r="S1851" s="80"/>
      <c r="T1851" s="96"/>
      <c r="U1851" s="79"/>
      <c r="V1851" s="96"/>
      <c r="W1851" s="80"/>
    </row>
    <row r="1852" spans="2:23" hidden="1">
      <c r="B1852" s="78"/>
      <c r="C1852" s="72"/>
      <c r="D1852" s="8" t="str">
        <f t="shared" si="100"/>
        <v/>
      </c>
      <c r="E1852" s="8"/>
      <c r="F1852" s="78"/>
      <c r="G1852" s="78"/>
      <c r="H1852" s="78"/>
      <c r="I1852" s="8"/>
      <c r="J1852" s="8"/>
      <c r="K1852" s="78"/>
      <c r="L1852" s="78"/>
      <c r="M1852" s="8" t="str">
        <f t="shared" si="99"/>
        <v/>
      </c>
      <c r="N1852" s="125"/>
      <c r="O1852" s="126"/>
      <c r="P1852" s="96"/>
      <c r="Q1852" s="79"/>
      <c r="R1852" s="96"/>
      <c r="S1852" s="80"/>
      <c r="T1852" s="96"/>
      <c r="U1852" s="79"/>
      <c r="V1852" s="96"/>
      <c r="W1852" s="80"/>
    </row>
    <row r="1853" spans="2:23" hidden="1">
      <c r="B1853" s="78"/>
      <c r="C1853" s="72"/>
      <c r="D1853" s="8" t="str">
        <f t="shared" si="100"/>
        <v/>
      </c>
      <c r="E1853" s="8"/>
      <c r="F1853" s="78"/>
      <c r="G1853" s="78"/>
      <c r="H1853" s="78"/>
      <c r="I1853" s="8"/>
      <c r="J1853" s="8"/>
      <c r="K1853" s="78"/>
      <c r="L1853" s="78"/>
      <c r="M1853" s="8" t="str">
        <f t="shared" si="99"/>
        <v/>
      </c>
      <c r="N1853" s="125"/>
      <c r="O1853" s="126"/>
      <c r="P1853" s="96"/>
      <c r="Q1853" s="79"/>
      <c r="R1853" s="96"/>
      <c r="S1853" s="80"/>
      <c r="T1853" s="96"/>
      <c r="U1853" s="79"/>
      <c r="V1853" s="96"/>
      <c r="W1853" s="80"/>
    </row>
    <row r="1854" spans="2:23" hidden="1">
      <c r="B1854" s="78"/>
      <c r="C1854" s="72"/>
      <c r="D1854" s="8" t="str">
        <f t="shared" si="100"/>
        <v/>
      </c>
      <c r="E1854" s="8"/>
      <c r="F1854" s="78"/>
      <c r="G1854" s="78"/>
      <c r="H1854" s="78"/>
      <c r="I1854" s="8"/>
      <c r="J1854" s="8"/>
      <c r="K1854" s="78"/>
      <c r="L1854" s="78"/>
      <c r="M1854" s="8" t="str">
        <f t="shared" si="99"/>
        <v/>
      </c>
      <c r="N1854" s="125"/>
      <c r="O1854" s="126"/>
      <c r="P1854" s="96"/>
      <c r="Q1854" s="79"/>
      <c r="R1854" s="96"/>
      <c r="S1854" s="80"/>
      <c r="T1854" s="96"/>
      <c r="U1854" s="79"/>
      <c r="V1854" s="96"/>
      <c r="W1854" s="80"/>
    </row>
    <row r="1855" spans="2:23" hidden="1">
      <c r="B1855" s="78"/>
      <c r="C1855" s="72"/>
      <c r="D1855" s="8" t="str">
        <f t="shared" si="100"/>
        <v/>
      </c>
      <c r="E1855" s="8"/>
      <c r="F1855" s="78"/>
      <c r="G1855" s="78"/>
      <c r="H1855" s="78"/>
      <c r="I1855" s="8"/>
      <c r="J1855" s="8"/>
      <c r="K1855" s="78"/>
      <c r="L1855" s="78"/>
      <c r="M1855" s="8" t="str">
        <f t="shared" si="99"/>
        <v/>
      </c>
      <c r="N1855" s="125"/>
      <c r="O1855" s="126"/>
      <c r="P1855" s="96"/>
      <c r="Q1855" s="79"/>
      <c r="R1855" s="96"/>
      <c r="S1855" s="80"/>
      <c r="T1855" s="96"/>
      <c r="U1855" s="79"/>
      <c r="V1855" s="96"/>
      <c r="W1855" s="80"/>
    </row>
    <row r="1856" spans="2:23" hidden="1">
      <c r="B1856" s="78"/>
      <c r="C1856" s="72"/>
      <c r="D1856" s="8" t="str">
        <f t="shared" si="100"/>
        <v/>
      </c>
      <c r="E1856" s="8"/>
      <c r="F1856" s="78"/>
      <c r="G1856" s="78"/>
      <c r="H1856" s="78"/>
      <c r="I1856" s="8"/>
      <c r="J1856" s="8"/>
      <c r="K1856" s="78"/>
      <c r="L1856" s="78"/>
      <c r="M1856" s="8" t="str">
        <f t="shared" si="99"/>
        <v/>
      </c>
      <c r="N1856" s="125"/>
      <c r="O1856" s="126"/>
      <c r="P1856" s="96"/>
      <c r="Q1856" s="79"/>
      <c r="R1856" s="96"/>
      <c r="S1856" s="80"/>
      <c r="T1856" s="96"/>
      <c r="U1856" s="79"/>
      <c r="V1856" s="96"/>
      <c r="W1856" s="80"/>
    </row>
    <row r="1857" spans="2:23" hidden="1">
      <c r="B1857" s="78"/>
      <c r="C1857" s="72"/>
      <c r="D1857" s="8" t="str">
        <f t="shared" si="100"/>
        <v/>
      </c>
      <c r="E1857" s="8"/>
      <c r="F1857" s="78"/>
      <c r="G1857" s="78"/>
      <c r="H1857" s="78"/>
      <c r="I1857" s="8"/>
      <c r="J1857" s="8"/>
      <c r="K1857" s="78"/>
      <c r="L1857" s="78"/>
      <c r="M1857" s="8" t="str">
        <f t="shared" si="99"/>
        <v/>
      </c>
      <c r="N1857" s="125"/>
      <c r="O1857" s="126"/>
      <c r="P1857" s="96"/>
      <c r="Q1857" s="79"/>
      <c r="R1857" s="96"/>
      <c r="S1857" s="80"/>
      <c r="T1857" s="96"/>
      <c r="U1857" s="79"/>
      <c r="V1857" s="96"/>
      <c r="W1857" s="80"/>
    </row>
    <row r="1858" spans="2:23" hidden="1">
      <c r="B1858" s="78"/>
      <c r="C1858" s="72"/>
      <c r="D1858" s="8" t="str">
        <f t="shared" si="100"/>
        <v/>
      </c>
      <c r="E1858" s="8"/>
      <c r="F1858" s="78"/>
      <c r="G1858" s="78"/>
      <c r="H1858" s="78"/>
      <c r="I1858" s="8"/>
      <c r="J1858" s="8"/>
      <c r="K1858" s="78"/>
      <c r="L1858" s="78"/>
      <c r="M1858" s="8" t="str">
        <f t="shared" si="99"/>
        <v/>
      </c>
      <c r="N1858" s="125"/>
      <c r="O1858" s="126"/>
      <c r="P1858" s="96"/>
      <c r="Q1858" s="79"/>
      <c r="R1858" s="96"/>
      <c r="S1858" s="80"/>
      <c r="T1858" s="96"/>
      <c r="U1858" s="79"/>
      <c r="V1858" s="96"/>
      <c r="W1858" s="80"/>
    </row>
    <row r="1859" spans="2:23" hidden="1">
      <c r="B1859" s="78"/>
      <c r="C1859" s="72"/>
      <c r="D1859" s="8" t="str">
        <f t="shared" si="100"/>
        <v/>
      </c>
      <c r="E1859" s="8"/>
      <c r="F1859" s="78"/>
      <c r="G1859" s="78"/>
      <c r="H1859" s="78"/>
      <c r="I1859" s="8"/>
      <c r="J1859" s="8"/>
      <c r="K1859" s="78"/>
      <c r="L1859" s="78"/>
      <c r="M1859" s="8" t="str">
        <f t="shared" ref="M1859:M1908" si="101">+D1859&amp;K1859&amp;L1859</f>
        <v/>
      </c>
      <c r="N1859" s="125"/>
      <c r="O1859" s="126"/>
      <c r="P1859" s="96"/>
      <c r="Q1859" s="79"/>
      <c r="R1859" s="96"/>
      <c r="S1859" s="80"/>
      <c r="T1859" s="96"/>
      <c r="U1859" s="79"/>
      <c r="V1859" s="96"/>
      <c r="W1859" s="80"/>
    </row>
    <row r="1860" spans="2:23" hidden="1">
      <c r="B1860" s="78"/>
      <c r="C1860" s="72"/>
      <c r="D1860" s="8" t="str">
        <f t="shared" ref="D1860:D1908" si="102">+B1860&amp;C1860</f>
        <v/>
      </c>
      <c r="E1860" s="8"/>
      <c r="F1860" s="78"/>
      <c r="G1860" s="78"/>
      <c r="H1860" s="78"/>
      <c r="I1860" s="8"/>
      <c r="J1860" s="8"/>
      <c r="K1860" s="78"/>
      <c r="L1860" s="78"/>
      <c r="M1860" s="8" t="str">
        <f t="shared" si="101"/>
        <v/>
      </c>
      <c r="N1860" s="125"/>
      <c r="O1860" s="126"/>
      <c r="P1860" s="96"/>
      <c r="Q1860" s="79"/>
      <c r="R1860" s="96"/>
      <c r="S1860" s="80"/>
      <c r="T1860" s="96"/>
      <c r="U1860" s="79"/>
      <c r="V1860" s="96"/>
      <c r="W1860" s="80"/>
    </row>
    <row r="1861" spans="2:23" hidden="1">
      <c r="B1861" s="78"/>
      <c r="C1861" s="72"/>
      <c r="D1861" s="8" t="str">
        <f t="shared" si="102"/>
        <v/>
      </c>
      <c r="E1861" s="8"/>
      <c r="F1861" s="78"/>
      <c r="G1861" s="78"/>
      <c r="H1861" s="78"/>
      <c r="I1861" s="8"/>
      <c r="J1861" s="8"/>
      <c r="K1861" s="78"/>
      <c r="L1861" s="78"/>
      <c r="M1861" s="8" t="str">
        <f t="shared" si="101"/>
        <v/>
      </c>
      <c r="N1861" s="125"/>
      <c r="O1861" s="126"/>
      <c r="P1861" s="96"/>
      <c r="Q1861" s="79"/>
      <c r="R1861" s="96"/>
      <c r="S1861" s="80"/>
      <c r="T1861" s="96"/>
      <c r="U1861" s="79"/>
      <c r="V1861" s="96"/>
      <c r="W1861" s="80"/>
    </row>
    <row r="1862" spans="2:23" hidden="1">
      <c r="B1862" s="78"/>
      <c r="C1862" s="72"/>
      <c r="D1862" s="8" t="str">
        <f t="shared" si="102"/>
        <v/>
      </c>
      <c r="E1862" s="8"/>
      <c r="F1862" s="78"/>
      <c r="G1862" s="78"/>
      <c r="H1862" s="78"/>
      <c r="I1862" s="8"/>
      <c r="J1862" s="8"/>
      <c r="K1862" s="78"/>
      <c r="L1862" s="78"/>
      <c r="M1862" s="8" t="str">
        <f t="shared" si="101"/>
        <v/>
      </c>
      <c r="N1862" s="125"/>
      <c r="O1862" s="126"/>
      <c r="P1862" s="96"/>
      <c r="Q1862" s="79"/>
      <c r="R1862" s="96"/>
      <c r="S1862" s="80"/>
      <c r="T1862" s="96"/>
      <c r="U1862" s="79"/>
      <c r="V1862" s="96"/>
      <c r="W1862" s="80"/>
    </row>
    <row r="1863" spans="2:23" hidden="1">
      <c r="B1863" s="78"/>
      <c r="C1863" s="72"/>
      <c r="D1863" s="8" t="str">
        <f t="shared" si="102"/>
        <v/>
      </c>
      <c r="E1863" s="8"/>
      <c r="F1863" s="78"/>
      <c r="G1863" s="78"/>
      <c r="H1863" s="78"/>
      <c r="I1863" s="8"/>
      <c r="J1863" s="8"/>
      <c r="K1863" s="78"/>
      <c r="L1863" s="78"/>
      <c r="M1863" s="8" t="str">
        <f t="shared" si="101"/>
        <v/>
      </c>
      <c r="N1863" s="125"/>
      <c r="O1863" s="126"/>
      <c r="P1863" s="96"/>
      <c r="Q1863" s="79"/>
      <c r="R1863" s="96"/>
      <c r="S1863" s="80"/>
      <c r="T1863" s="96"/>
      <c r="U1863" s="79"/>
      <c r="V1863" s="96"/>
      <c r="W1863" s="80"/>
    </row>
    <row r="1864" spans="2:23" hidden="1">
      <c r="B1864" s="78"/>
      <c r="C1864" s="72"/>
      <c r="D1864" s="8" t="str">
        <f t="shared" si="102"/>
        <v/>
      </c>
      <c r="E1864" s="8"/>
      <c r="F1864" s="78"/>
      <c r="G1864" s="78"/>
      <c r="H1864" s="78"/>
      <c r="I1864" s="8"/>
      <c r="J1864" s="8"/>
      <c r="K1864" s="78"/>
      <c r="L1864" s="78"/>
      <c r="M1864" s="8" t="str">
        <f t="shared" si="101"/>
        <v/>
      </c>
      <c r="N1864" s="125"/>
      <c r="O1864" s="126"/>
      <c r="P1864" s="96"/>
      <c r="Q1864" s="79"/>
      <c r="R1864" s="96"/>
      <c r="S1864" s="80"/>
      <c r="T1864" s="96"/>
      <c r="U1864" s="79"/>
      <c r="V1864" s="96"/>
      <c r="W1864" s="80"/>
    </row>
    <row r="1865" spans="2:23" hidden="1">
      <c r="B1865" s="78"/>
      <c r="C1865" s="72"/>
      <c r="D1865" s="8" t="str">
        <f t="shared" si="102"/>
        <v/>
      </c>
      <c r="E1865" s="8"/>
      <c r="F1865" s="78"/>
      <c r="G1865" s="78"/>
      <c r="H1865" s="78"/>
      <c r="I1865" s="8"/>
      <c r="J1865" s="8"/>
      <c r="K1865" s="78"/>
      <c r="L1865" s="78"/>
      <c r="M1865" s="8" t="str">
        <f t="shared" si="101"/>
        <v/>
      </c>
      <c r="N1865" s="125"/>
      <c r="O1865" s="126"/>
      <c r="P1865" s="96"/>
      <c r="Q1865" s="79"/>
      <c r="R1865" s="96"/>
      <c r="S1865" s="80"/>
      <c r="T1865" s="96"/>
      <c r="U1865" s="79"/>
      <c r="V1865" s="96"/>
      <c r="W1865" s="80"/>
    </row>
    <row r="1866" spans="2:23" hidden="1">
      <c r="B1866" s="78"/>
      <c r="C1866" s="72"/>
      <c r="D1866" s="8" t="str">
        <f t="shared" si="102"/>
        <v/>
      </c>
      <c r="E1866" s="8"/>
      <c r="F1866" s="78"/>
      <c r="G1866" s="78"/>
      <c r="H1866" s="78"/>
      <c r="I1866" s="8"/>
      <c r="J1866" s="8"/>
      <c r="K1866" s="78"/>
      <c r="L1866" s="78"/>
      <c r="M1866" s="8" t="str">
        <f t="shared" si="101"/>
        <v/>
      </c>
      <c r="N1866" s="125"/>
      <c r="O1866" s="126"/>
      <c r="P1866" s="96"/>
      <c r="Q1866" s="79"/>
      <c r="R1866" s="96"/>
      <c r="S1866" s="80"/>
      <c r="T1866" s="96"/>
      <c r="U1866" s="79"/>
      <c r="V1866" s="96"/>
      <c r="W1866" s="80"/>
    </row>
    <row r="1867" spans="2:23" hidden="1">
      <c r="B1867" s="78"/>
      <c r="C1867" s="72"/>
      <c r="D1867" s="8" t="str">
        <f t="shared" si="102"/>
        <v/>
      </c>
      <c r="E1867" s="8"/>
      <c r="F1867" s="78"/>
      <c r="G1867" s="78"/>
      <c r="H1867" s="78"/>
      <c r="I1867" s="8"/>
      <c r="J1867" s="8"/>
      <c r="K1867" s="78"/>
      <c r="L1867" s="78"/>
      <c r="M1867" s="8" t="str">
        <f t="shared" si="101"/>
        <v/>
      </c>
      <c r="N1867" s="125"/>
      <c r="O1867" s="126"/>
      <c r="P1867" s="96"/>
      <c r="Q1867" s="79"/>
      <c r="R1867" s="96"/>
      <c r="S1867" s="80"/>
      <c r="T1867" s="96"/>
      <c r="U1867" s="79"/>
      <c r="V1867" s="96"/>
      <c r="W1867" s="80"/>
    </row>
    <row r="1868" spans="2:23" hidden="1">
      <c r="B1868" s="78"/>
      <c r="C1868" s="72"/>
      <c r="D1868" s="8" t="str">
        <f t="shared" si="102"/>
        <v/>
      </c>
      <c r="E1868" s="8"/>
      <c r="F1868" s="78"/>
      <c r="G1868" s="78"/>
      <c r="H1868" s="78"/>
      <c r="I1868" s="8"/>
      <c r="J1868" s="8"/>
      <c r="K1868" s="78"/>
      <c r="L1868" s="78"/>
      <c r="M1868" s="8" t="str">
        <f t="shared" si="101"/>
        <v/>
      </c>
      <c r="N1868" s="125"/>
      <c r="O1868" s="126"/>
      <c r="P1868" s="96"/>
      <c r="Q1868" s="79"/>
      <c r="R1868" s="96"/>
      <c r="S1868" s="80"/>
      <c r="T1868" s="96"/>
      <c r="U1868" s="79"/>
      <c r="V1868" s="96"/>
      <c r="W1868" s="80"/>
    </row>
    <row r="1869" spans="2:23" hidden="1">
      <c r="B1869" s="78"/>
      <c r="C1869" s="72"/>
      <c r="D1869" s="8" t="str">
        <f t="shared" si="102"/>
        <v/>
      </c>
      <c r="E1869" s="8"/>
      <c r="F1869" s="78"/>
      <c r="G1869" s="78"/>
      <c r="H1869" s="78"/>
      <c r="I1869" s="8"/>
      <c r="J1869" s="8"/>
      <c r="K1869" s="78"/>
      <c r="L1869" s="78"/>
      <c r="M1869" s="8" t="str">
        <f t="shared" si="101"/>
        <v/>
      </c>
      <c r="N1869" s="125"/>
      <c r="O1869" s="126"/>
      <c r="P1869" s="96"/>
      <c r="Q1869" s="79"/>
      <c r="R1869" s="96"/>
      <c r="S1869" s="80"/>
      <c r="T1869" s="96"/>
      <c r="U1869" s="79"/>
      <c r="V1869" s="96"/>
      <c r="W1869" s="80"/>
    </row>
    <row r="1870" spans="2:23" hidden="1">
      <c r="B1870" s="78"/>
      <c r="C1870" s="72"/>
      <c r="D1870" s="8" t="str">
        <f t="shared" si="102"/>
        <v/>
      </c>
      <c r="E1870" s="8"/>
      <c r="F1870" s="78"/>
      <c r="G1870" s="78"/>
      <c r="H1870" s="78"/>
      <c r="I1870" s="8"/>
      <c r="J1870" s="8"/>
      <c r="K1870" s="78"/>
      <c r="L1870" s="78"/>
      <c r="M1870" s="8" t="str">
        <f t="shared" si="101"/>
        <v/>
      </c>
      <c r="N1870" s="125"/>
      <c r="O1870" s="126"/>
      <c r="P1870" s="96"/>
      <c r="Q1870" s="79"/>
      <c r="R1870" s="96"/>
      <c r="S1870" s="80"/>
      <c r="T1870" s="96"/>
      <c r="U1870" s="79"/>
      <c r="V1870" s="96"/>
      <c r="W1870" s="80"/>
    </row>
    <row r="1871" spans="2:23" hidden="1">
      <c r="B1871" s="78"/>
      <c r="C1871" s="72"/>
      <c r="D1871" s="8" t="str">
        <f t="shared" si="102"/>
        <v/>
      </c>
      <c r="E1871" s="8"/>
      <c r="F1871" s="78"/>
      <c r="G1871" s="78"/>
      <c r="H1871" s="78"/>
      <c r="I1871" s="8"/>
      <c r="J1871" s="8"/>
      <c r="K1871" s="78"/>
      <c r="L1871" s="78"/>
      <c r="M1871" s="8" t="str">
        <f t="shared" si="101"/>
        <v/>
      </c>
      <c r="N1871" s="125"/>
      <c r="O1871" s="126"/>
      <c r="P1871" s="96"/>
      <c r="Q1871" s="79"/>
      <c r="R1871" s="96"/>
      <c r="S1871" s="80"/>
      <c r="T1871" s="96"/>
      <c r="U1871" s="79"/>
      <c r="V1871" s="96"/>
      <c r="W1871" s="80"/>
    </row>
    <row r="1872" spans="2:23" hidden="1">
      <c r="B1872" s="78"/>
      <c r="C1872" s="72"/>
      <c r="D1872" s="8" t="str">
        <f t="shared" si="102"/>
        <v/>
      </c>
      <c r="E1872" s="8"/>
      <c r="F1872" s="78"/>
      <c r="G1872" s="78"/>
      <c r="H1872" s="78"/>
      <c r="I1872" s="8"/>
      <c r="J1872" s="8"/>
      <c r="K1872" s="78"/>
      <c r="L1872" s="78"/>
      <c r="M1872" s="8" t="str">
        <f t="shared" si="101"/>
        <v/>
      </c>
      <c r="N1872" s="125"/>
      <c r="O1872" s="126"/>
      <c r="P1872" s="96"/>
      <c r="Q1872" s="79"/>
      <c r="R1872" s="96"/>
      <c r="S1872" s="80"/>
      <c r="T1872" s="96"/>
      <c r="U1872" s="79"/>
      <c r="V1872" s="96"/>
      <c r="W1872" s="80"/>
    </row>
    <row r="1873" spans="2:23" hidden="1">
      <c r="B1873" s="78"/>
      <c r="C1873" s="72"/>
      <c r="D1873" s="8" t="str">
        <f t="shared" si="102"/>
        <v/>
      </c>
      <c r="E1873" s="8"/>
      <c r="F1873" s="78"/>
      <c r="G1873" s="78"/>
      <c r="H1873" s="78"/>
      <c r="I1873" s="8"/>
      <c r="J1873" s="8"/>
      <c r="K1873" s="78"/>
      <c r="L1873" s="78"/>
      <c r="M1873" s="8" t="str">
        <f t="shared" si="101"/>
        <v/>
      </c>
      <c r="N1873" s="125"/>
      <c r="O1873" s="126"/>
      <c r="P1873" s="96"/>
      <c r="Q1873" s="79"/>
      <c r="R1873" s="96"/>
      <c r="S1873" s="80"/>
      <c r="T1873" s="96"/>
      <c r="U1873" s="79"/>
      <c r="V1873" s="96"/>
      <c r="W1873" s="80"/>
    </row>
    <row r="1874" spans="2:23" hidden="1">
      <c r="B1874" s="78"/>
      <c r="C1874" s="72"/>
      <c r="D1874" s="8" t="str">
        <f t="shared" si="102"/>
        <v/>
      </c>
      <c r="E1874" s="8"/>
      <c r="F1874" s="78"/>
      <c r="G1874" s="78"/>
      <c r="H1874" s="78"/>
      <c r="I1874" s="8"/>
      <c r="J1874" s="8"/>
      <c r="K1874" s="78"/>
      <c r="L1874" s="78"/>
      <c r="M1874" s="8" t="str">
        <f t="shared" si="101"/>
        <v/>
      </c>
      <c r="N1874" s="125"/>
      <c r="O1874" s="126"/>
      <c r="P1874" s="96"/>
      <c r="Q1874" s="79"/>
      <c r="R1874" s="96"/>
      <c r="S1874" s="80"/>
      <c r="T1874" s="96"/>
      <c r="U1874" s="79"/>
      <c r="V1874" s="96"/>
      <c r="W1874" s="80"/>
    </row>
    <row r="1875" spans="2:23" hidden="1">
      <c r="B1875" s="78"/>
      <c r="C1875" s="72"/>
      <c r="D1875" s="8" t="str">
        <f t="shared" si="102"/>
        <v/>
      </c>
      <c r="E1875" s="8"/>
      <c r="F1875" s="78"/>
      <c r="G1875" s="78"/>
      <c r="H1875" s="78"/>
      <c r="I1875" s="8"/>
      <c r="J1875" s="8"/>
      <c r="K1875" s="78"/>
      <c r="L1875" s="78"/>
      <c r="M1875" s="8" t="str">
        <f t="shared" si="101"/>
        <v/>
      </c>
      <c r="N1875" s="125"/>
      <c r="O1875" s="126"/>
      <c r="P1875" s="96"/>
      <c r="Q1875" s="79"/>
      <c r="R1875" s="96"/>
      <c r="S1875" s="80"/>
      <c r="T1875" s="96"/>
      <c r="U1875" s="79"/>
      <c r="V1875" s="96"/>
      <c r="W1875" s="80"/>
    </row>
    <row r="1876" spans="2:23" hidden="1">
      <c r="B1876" s="78"/>
      <c r="C1876" s="72"/>
      <c r="D1876" s="8" t="str">
        <f t="shared" si="102"/>
        <v/>
      </c>
      <c r="E1876" s="8"/>
      <c r="F1876" s="78"/>
      <c r="G1876" s="78"/>
      <c r="H1876" s="78"/>
      <c r="I1876" s="8"/>
      <c r="J1876" s="8"/>
      <c r="K1876" s="78"/>
      <c r="L1876" s="78"/>
      <c r="M1876" s="8" t="str">
        <f t="shared" si="101"/>
        <v/>
      </c>
      <c r="N1876" s="125"/>
      <c r="O1876" s="126"/>
      <c r="P1876" s="96"/>
      <c r="Q1876" s="79"/>
      <c r="R1876" s="96"/>
      <c r="S1876" s="80"/>
      <c r="T1876" s="96"/>
      <c r="U1876" s="79"/>
      <c r="V1876" s="96"/>
      <c r="W1876" s="80"/>
    </row>
    <row r="1877" spans="2:23" hidden="1">
      <c r="B1877" s="78"/>
      <c r="C1877" s="72"/>
      <c r="D1877" s="8" t="str">
        <f t="shared" si="102"/>
        <v/>
      </c>
      <c r="E1877" s="8"/>
      <c r="F1877" s="78"/>
      <c r="G1877" s="78"/>
      <c r="H1877" s="78"/>
      <c r="I1877" s="8"/>
      <c r="J1877" s="8"/>
      <c r="K1877" s="78"/>
      <c r="L1877" s="78"/>
      <c r="M1877" s="8" t="str">
        <f t="shared" si="101"/>
        <v/>
      </c>
      <c r="N1877" s="125"/>
      <c r="O1877" s="126"/>
      <c r="P1877" s="96"/>
      <c r="Q1877" s="79"/>
      <c r="R1877" s="96"/>
      <c r="S1877" s="80"/>
      <c r="T1877" s="96"/>
      <c r="U1877" s="79"/>
      <c r="V1877" s="96"/>
      <c r="W1877" s="80"/>
    </row>
    <row r="1878" spans="2:23" hidden="1">
      <c r="B1878" s="78"/>
      <c r="C1878" s="72"/>
      <c r="D1878" s="8" t="str">
        <f t="shared" si="102"/>
        <v/>
      </c>
      <c r="E1878" s="8"/>
      <c r="F1878" s="78"/>
      <c r="G1878" s="78"/>
      <c r="H1878" s="78"/>
      <c r="I1878" s="8"/>
      <c r="J1878" s="8"/>
      <c r="K1878" s="78"/>
      <c r="L1878" s="78"/>
      <c r="M1878" s="8" t="str">
        <f t="shared" si="101"/>
        <v/>
      </c>
      <c r="N1878" s="125"/>
      <c r="O1878" s="126"/>
      <c r="P1878" s="96"/>
      <c r="Q1878" s="79"/>
      <c r="R1878" s="96"/>
      <c r="S1878" s="80"/>
      <c r="T1878" s="96"/>
      <c r="U1878" s="79"/>
      <c r="V1878" s="96"/>
      <c r="W1878" s="80"/>
    </row>
    <row r="1879" spans="2:23" hidden="1">
      <c r="B1879" s="78"/>
      <c r="C1879" s="72"/>
      <c r="D1879" s="8" t="str">
        <f t="shared" si="102"/>
        <v/>
      </c>
      <c r="E1879" s="8"/>
      <c r="F1879" s="78"/>
      <c r="G1879" s="78"/>
      <c r="H1879" s="78"/>
      <c r="I1879" s="8"/>
      <c r="J1879" s="8"/>
      <c r="K1879" s="78"/>
      <c r="L1879" s="78"/>
      <c r="M1879" s="8" t="str">
        <f t="shared" si="101"/>
        <v/>
      </c>
      <c r="N1879" s="125"/>
      <c r="O1879" s="126"/>
      <c r="P1879" s="96"/>
      <c r="Q1879" s="79"/>
      <c r="R1879" s="96"/>
      <c r="S1879" s="80"/>
      <c r="T1879" s="96"/>
      <c r="U1879" s="79"/>
      <c r="V1879" s="96"/>
      <c r="W1879" s="80"/>
    </row>
    <row r="1880" spans="2:23" hidden="1">
      <c r="B1880" s="78"/>
      <c r="C1880" s="72"/>
      <c r="D1880" s="8" t="str">
        <f t="shared" si="102"/>
        <v/>
      </c>
      <c r="E1880" s="8"/>
      <c r="F1880" s="78"/>
      <c r="G1880" s="78"/>
      <c r="H1880" s="78"/>
      <c r="I1880" s="8"/>
      <c r="J1880" s="8"/>
      <c r="K1880" s="78"/>
      <c r="L1880" s="78"/>
      <c r="M1880" s="8" t="str">
        <f t="shared" si="101"/>
        <v/>
      </c>
      <c r="N1880" s="125"/>
      <c r="O1880" s="126"/>
      <c r="P1880" s="96"/>
      <c r="Q1880" s="79"/>
      <c r="R1880" s="96"/>
      <c r="S1880" s="80"/>
      <c r="T1880" s="96"/>
      <c r="U1880" s="79"/>
      <c r="V1880" s="96"/>
      <c r="W1880" s="80"/>
    </row>
    <row r="1881" spans="2:23" hidden="1">
      <c r="B1881" s="78"/>
      <c r="C1881" s="72"/>
      <c r="D1881" s="8" t="str">
        <f t="shared" si="102"/>
        <v/>
      </c>
      <c r="E1881" s="8"/>
      <c r="F1881" s="78"/>
      <c r="G1881" s="78"/>
      <c r="H1881" s="78"/>
      <c r="I1881" s="8"/>
      <c r="J1881" s="8"/>
      <c r="K1881" s="78"/>
      <c r="L1881" s="78"/>
      <c r="M1881" s="8" t="str">
        <f t="shared" si="101"/>
        <v/>
      </c>
      <c r="N1881" s="125"/>
      <c r="O1881" s="126"/>
      <c r="P1881" s="96"/>
      <c r="Q1881" s="79"/>
      <c r="R1881" s="96"/>
      <c r="S1881" s="80"/>
      <c r="T1881" s="96"/>
      <c r="U1881" s="79"/>
      <c r="V1881" s="96"/>
      <c r="W1881" s="80"/>
    </row>
    <row r="1882" spans="2:23" hidden="1">
      <c r="B1882" s="78"/>
      <c r="C1882" s="72"/>
      <c r="D1882" s="8" t="str">
        <f t="shared" si="102"/>
        <v/>
      </c>
      <c r="E1882" s="8"/>
      <c r="F1882" s="78"/>
      <c r="G1882" s="78"/>
      <c r="H1882" s="78"/>
      <c r="I1882" s="8"/>
      <c r="J1882" s="8"/>
      <c r="K1882" s="78"/>
      <c r="L1882" s="78"/>
      <c r="M1882" s="8" t="str">
        <f t="shared" si="101"/>
        <v/>
      </c>
      <c r="N1882" s="125"/>
      <c r="O1882" s="126"/>
      <c r="P1882" s="96"/>
      <c r="Q1882" s="79"/>
      <c r="R1882" s="96"/>
      <c r="S1882" s="80"/>
      <c r="T1882" s="96"/>
      <c r="U1882" s="79"/>
      <c r="V1882" s="96"/>
      <c r="W1882" s="80"/>
    </row>
    <row r="1883" spans="2:23" hidden="1">
      <c r="B1883" s="78"/>
      <c r="C1883" s="72"/>
      <c r="D1883" s="8" t="str">
        <f t="shared" si="102"/>
        <v/>
      </c>
      <c r="E1883" s="8"/>
      <c r="F1883" s="78"/>
      <c r="G1883" s="78"/>
      <c r="H1883" s="78"/>
      <c r="I1883" s="8"/>
      <c r="J1883" s="8"/>
      <c r="K1883" s="78"/>
      <c r="L1883" s="78"/>
      <c r="M1883" s="8" t="str">
        <f t="shared" si="101"/>
        <v/>
      </c>
      <c r="N1883" s="125"/>
      <c r="O1883" s="126"/>
      <c r="P1883" s="96"/>
      <c r="Q1883" s="79"/>
      <c r="R1883" s="96"/>
      <c r="S1883" s="80"/>
      <c r="T1883" s="96"/>
      <c r="U1883" s="79"/>
      <c r="V1883" s="96"/>
      <c r="W1883" s="80"/>
    </row>
    <row r="1884" spans="2:23" hidden="1">
      <c r="B1884" s="78"/>
      <c r="C1884" s="72"/>
      <c r="D1884" s="8" t="str">
        <f t="shared" si="102"/>
        <v/>
      </c>
      <c r="E1884" s="8"/>
      <c r="F1884" s="78"/>
      <c r="G1884" s="78"/>
      <c r="H1884" s="78"/>
      <c r="I1884" s="8"/>
      <c r="J1884" s="8"/>
      <c r="K1884" s="78"/>
      <c r="L1884" s="78"/>
      <c r="M1884" s="8" t="str">
        <f t="shared" si="101"/>
        <v/>
      </c>
      <c r="N1884" s="125"/>
      <c r="O1884" s="126"/>
      <c r="P1884" s="96"/>
      <c r="Q1884" s="79"/>
      <c r="R1884" s="96"/>
      <c r="S1884" s="80"/>
      <c r="T1884" s="96"/>
      <c r="U1884" s="79"/>
      <c r="V1884" s="96"/>
      <c r="W1884" s="80"/>
    </row>
    <row r="1885" spans="2:23" hidden="1">
      <c r="B1885" s="78"/>
      <c r="C1885" s="72"/>
      <c r="D1885" s="8" t="str">
        <f t="shared" si="102"/>
        <v/>
      </c>
      <c r="E1885" s="8"/>
      <c r="F1885" s="78"/>
      <c r="G1885" s="78"/>
      <c r="H1885" s="78"/>
      <c r="I1885" s="8"/>
      <c r="J1885" s="8"/>
      <c r="K1885" s="78"/>
      <c r="L1885" s="78"/>
      <c r="M1885" s="8" t="str">
        <f t="shared" si="101"/>
        <v/>
      </c>
      <c r="N1885" s="125"/>
      <c r="O1885" s="126"/>
      <c r="P1885" s="96"/>
      <c r="Q1885" s="79"/>
      <c r="R1885" s="96"/>
      <c r="S1885" s="80"/>
      <c r="T1885" s="96"/>
      <c r="U1885" s="79"/>
      <c r="V1885" s="96"/>
      <c r="W1885" s="80"/>
    </row>
    <row r="1886" spans="2:23" hidden="1">
      <c r="B1886" s="78"/>
      <c r="C1886" s="72"/>
      <c r="D1886" s="8" t="str">
        <f t="shared" si="102"/>
        <v/>
      </c>
      <c r="E1886" s="8"/>
      <c r="F1886" s="78"/>
      <c r="G1886" s="78"/>
      <c r="H1886" s="78"/>
      <c r="I1886" s="8"/>
      <c r="J1886" s="8"/>
      <c r="K1886" s="78"/>
      <c r="L1886" s="78"/>
      <c r="M1886" s="8" t="str">
        <f t="shared" si="101"/>
        <v/>
      </c>
      <c r="N1886" s="125"/>
      <c r="O1886" s="126"/>
      <c r="P1886" s="96"/>
      <c r="Q1886" s="79"/>
      <c r="R1886" s="96"/>
      <c r="S1886" s="80"/>
      <c r="T1886" s="96"/>
      <c r="U1886" s="79"/>
      <c r="V1886" s="96"/>
      <c r="W1886" s="80"/>
    </row>
    <row r="1887" spans="2:23" hidden="1">
      <c r="B1887" s="78"/>
      <c r="C1887" s="72"/>
      <c r="D1887" s="8" t="str">
        <f t="shared" si="102"/>
        <v/>
      </c>
      <c r="E1887" s="8"/>
      <c r="F1887" s="78"/>
      <c r="G1887" s="78"/>
      <c r="H1887" s="78"/>
      <c r="I1887" s="8"/>
      <c r="J1887" s="8"/>
      <c r="K1887" s="78"/>
      <c r="L1887" s="78"/>
      <c r="M1887" s="8" t="str">
        <f t="shared" si="101"/>
        <v/>
      </c>
      <c r="N1887" s="125"/>
      <c r="O1887" s="126"/>
      <c r="P1887" s="96"/>
      <c r="Q1887" s="79"/>
      <c r="R1887" s="96"/>
      <c r="S1887" s="80"/>
      <c r="T1887" s="96"/>
      <c r="U1887" s="79"/>
      <c r="V1887" s="96"/>
      <c r="W1887" s="80"/>
    </row>
    <row r="1888" spans="2:23" hidden="1">
      <c r="B1888" s="78"/>
      <c r="C1888" s="72"/>
      <c r="D1888" s="8" t="str">
        <f t="shared" si="102"/>
        <v/>
      </c>
      <c r="E1888" s="8"/>
      <c r="F1888" s="78"/>
      <c r="G1888" s="78"/>
      <c r="H1888" s="78"/>
      <c r="I1888" s="8"/>
      <c r="J1888" s="8"/>
      <c r="K1888" s="78"/>
      <c r="L1888" s="78"/>
      <c r="M1888" s="8" t="str">
        <f t="shared" si="101"/>
        <v/>
      </c>
      <c r="N1888" s="125"/>
      <c r="O1888" s="126"/>
      <c r="P1888" s="96"/>
      <c r="Q1888" s="79"/>
      <c r="R1888" s="96"/>
      <c r="S1888" s="80"/>
      <c r="T1888" s="96"/>
      <c r="U1888" s="79"/>
      <c r="V1888" s="96"/>
      <c r="W1888" s="80"/>
    </row>
    <row r="1889" spans="2:23" hidden="1">
      <c r="B1889" s="78"/>
      <c r="C1889" s="72"/>
      <c r="D1889" s="8" t="str">
        <f t="shared" si="102"/>
        <v/>
      </c>
      <c r="E1889" s="8"/>
      <c r="F1889" s="78"/>
      <c r="G1889" s="78"/>
      <c r="H1889" s="78"/>
      <c r="I1889" s="8"/>
      <c r="J1889" s="8"/>
      <c r="K1889" s="78"/>
      <c r="L1889" s="78"/>
      <c r="M1889" s="8" t="str">
        <f t="shared" si="101"/>
        <v/>
      </c>
      <c r="N1889" s="125"/>
      <c r="O1889" s="126"/>
      <c r="P1889" s="96"/>
      <c r="Q1889" s="79"/>
      <c r="R1889" s="96"/>
      <c r="S1889" s="80"/>
      <c r="T1889" s="96"/>
      <c r="U1889" s="79"/>
      <c r="V1889" s="96"/>
      <c r="W1889" s="80"/>
    </row>
    <row r="1890" spans="2:23" hidden="1">
      <c r="B1890" s="78"/>
      <c r="C1890" s="72"/>
      <c r="D1890" s="8" t="str">
        <f t="shared" si="102"/>
        <v/>
      </c>
      <c r="E1890" s="8"/>
      <c r="F1890" s="78"/>
      <c r="G1890" s="78"/>
      <c r="H1890" s="78"/>
      <c r="I1890" s="8"/>
      <c r="J1890" s="8"/>
      <c r="K1890" s="78"/>
      <c r="L1890" s="78"/>
      <c r="M1890" s="8" t="str">
        <f t="shared" si="101"/>
        <v/>
      </c>
      <c r="N1890" s="125"/>
      <c r="O1890" s="126"/>
      <c r="P1890" s="96"/>
      <c r="Q1890" s="79"/>
      <c r="R1890" s="96"/>
      <c r="S1890" s="80"/>
      <c r="T1890" s="96"/>
      <c r="U1890" s="79"/>
      <c r="V1890" s="96"/>
      <c r="W1890" s="80"/>
    </row>
    <row r="1891" spans="2:23" hidden="1">
      <c r="B1891" s="78"/>
      <c r="C1891" s="72"/>
      <c r="D1891" s="8" t="str">
        <f t="shared" si="102"/>
        <v/>
      </c>
      <c r="E1891" s="8"/>
      <c r="F1891" s="78"/>
      <c r="G1891" s="78"/>
      <c r="H1891" s="78"/>
      <c r="I1891" s="8"/>
      <c r="J1891" s="8"/>
      <c r="K1891" s="78"/>
      <c r="L1891" s="78"/>
      <c r="M1891" s="8" t="str">
        <f t="shared" si="101"/>
        <v/>
      </c>
      <c r="N1891" s="125"/>
      <c r="O1891" s="126"/>
      <c r="P1891" s="96"/>
      <c r="Q1891" s="79"/>
      <c r="R1891" s="96"/>
      <c r="S1891" s="80"/>
      <c r="T1891" s="96"/>
      <c r="U1891" s="79"/>
      <c r="V1891" s="96"/>
      <c r="W1891" s="80"/>
    </row>
    <row r="1892" spans="2:23" hidden="1">
      <c r="B1892" s="78"/>
      <c r="C1892" s="72"/>
      <c r="D1892" s="8" t="str">
        <f t="shared" si="102"/>
        <v/>
      </c>
      <c r="E1892" s="8"/>
      <c r="F1892" s="78"/>
      <c r="G1892" s="78"/>
      <c r="H1892" s="78"/>
      <c r="I1892" s="8"/>
      <c r="J1892" s="8"/>
      <c r="K1892" s="78"/>
      <c r="L1892" s="78"/>
      <c r="M1892" s="8" t="str">
        <f t="shared" si="101"/>
        <v/>
      </c>
      <c r="N1892" s="125"/>
      <c r="O1892" s="126"/>
      <c r="P1892" s="96"/>
      <c r="Q1892" s="79"/>
      <c r="R1892" s="96"/>
      <c r="S1892" s="80"/>
      <c r="T1892" s="96"/>
      <c r="U1892" s="79"/>
      <c r="V1892" s="96"/>
      <c r="W1892" s="80"/>
    </row>
    <row r="1893" spans="2:23" hidden="1">
      <c r="B1893" s="78"/>
      <c r="C1893" s="72"/>
      <c r="D1893" s="8" t="str">
        <f t="shared" si="102"/>
        <v/>
      </c>
      <c r="E1893" s="8"/>
      <c r="F1893" s="78"/>
      <c r="G1893" s="78"/>
      <c r="H1893" s="78"/>
      <c r="I1893" s="8"/>
      <c r="J1893" s="8"/>
      <c r="K1893" s="78"/>
      <c r="L1893" s="78"/>
      <c r="M1893" s="8" t="str">
        <f t="shared" si="101"/>
        <v/>
      </c>
      <c r="N1893" s="125"/>
      <c r="O1893" s="126"/>
      <c r="P1893" s="96"/>
      <c r="Q1893" s="79"/>
      <c r="R1893" s="96"/>
      <c r="S1893" s="80"/>
      <c r="T1893" s="96"/>
      <c r="U1893" s="79"/>
      <c r="V1893" s="96"/>
      <c r="W1893" s="80"/>
    </row>
    <row r="1894" spans="2:23" hidden="1">
      <c r="B1894" s="78"/>
      <c r="C1894" s="72"/>
      <c r="D1894" s="8" t="str">
        <f t="shared" si="102"/>
        <v/>
      </c>
      <c r="E1894" s="8"/>
      <c r="F1894" s="78"/>
      <c r="G1894" s="78"/>
      <c r="H1894" s="78"/>
      <c r="I1894" s="8"/>
      <c r="J1894" s="8"/>
      <c r="K1894" s="78"/>
      <c r="L1894" s="78"/>
      <c r="M1894" s="8" t="str">
        <f t="shared" si="101"/>
        <v/>
      </c>
      <c r="N1894" s="125"/>
      <c r="O1894" s="126"/>
      <c r="P1894" s="96"/>
      <c r="Q1894" s="79"/>
      <c r="R1894" s="96"/>
      <c r="S1894" s="80"/>
      <c r="T1894" s="96"/>
      <c r="U1894" s="79"/>
      <c r="V1894" s="96"/>
      <c r="W1894" s="80"/>
    </row>
    <row r="1895" spans="2:23" hidden="1">
      <c r="B1895" s="78"/>
      <c r="C1895" s="72"/>
      <c r="D1895" s="8" t="str">
        <f t="shared" si="102"/>
        <v/>
      </c>
      <c r="E1895" s="8"/>
      <c r="F1895" s="78"/>
      <c r="G1895" s="78"/>
      <c r="H1895" s="78"/>
      <c r="I1895" s="8"/>
      <c r="J1895" s="8"/>
      <c r="K1895" s="78"/>
      <c r="L1895" s="78"/>
      <c r="M1895" s="8" t="str">
        <f t="shared" si="101"/>
        <v/>
      </c>
      <c r="N1895" s="125"/>
      <c r="O1895" s="126"/>
      <c r="P1895" s="96"/>
      <c r="Q1895" s="79"/>
      <c r="R1895" s="96"/>
      <c r="S1895" s="80"/>
      <c r="T1895" s="96"/>
      <c r="U1895" s="79"/>
      <c r="V1895" s="96"/>
      <c r="W1895" s="80"/>
    </row>
    <row r="1896" spans="2:23" hidden="1">
      <c r="B1896" s="78"/>
      <c r="C1896" s="72"/>
      <c r="D1896" s="8" t="str">
        <f t="shared" si="102"/>
        <v/>
      </c>
      <c r="E1896" s="8"/>
      <c r="F1896" s="78"/>
      <c r="G1896" s="78"/>
      <c r="H1896" s="78"/>
      <c r="I1896" s="8"/>
      <c r="J1896" s="8"/>
      <c r="K1896" s="78"/>
      <c r="L1896" s="78"/>
      <c r="M1896" s="8" t="str">
        <f t="shared" si="101"/>
        <v/>
      </c>
      <c r="N1896" s="125"/>
      <c r="O1896" s="126"/>
      <c r="P1896" s="96"/>
      <c r="Q1896" s="79"/>
      <c r="R1896" s="96"/>
      <c r="S1896" s="80"/>
      <c r="T1896" s="96"/>
      <c r="U1896" s="79"/>
      <c r="V1896" s="96"/>
      <c r="W1896" s="80"/>
    </row>
    <row r="1897" spans="2:23" hidden="1">
      <c r="B1897" s="78"/>
      <c r="C1897" s="72"/>
      <c r="D1897" s="8" t="str">
        <f t="shared" si="102"/>
        <v/>
      </c>
      <c r="E1897" s="8"/>
      <c r="F1897" s="78"/>
      <c r="G1897" s="78"/>
      <c r="H1897" s="78"/>
      <c r="I1897" s="8"/>
      <c r="J1897" s="8"/>
      <c r="K1897" s="78"/>
      <c r="L1897" s="78"/>
      <c r="M1897" s="8" t="str">
        <f t="shared" si="101"/>
        <v/>
      </c>
      <c r="N1897" s="125"/>
      <c r="O1897" s="126"/>
      <c r="P1897" s="96"/>
      <c r="Q1897" s="79"/>
      <c r="R1897" s="96"/>
      <c r="S1897" s="80"/>
      <c r="T1897" s="96"/>
      <c r="U1897" s="79"/>
      <c r="V1897" s="96"/>
      <c r="W1897" s="80"/>
    </row>
    <row r="1898" spans="2:23" hidden="1">
      <c r="B1898" s="78"/>
      <c r="C1898" s="72"/>
      <c r="D1898" s="8" t="str">
        <f t="shared" si="102"/>
        <v/>
      </c>
      <c r="E1898" s="8"/>
      <c r="F1898" s="78"/>
      <c r="G1898" s="78"/>
      <c r="H1898" s="78"/>
      <c r="I1898" s="8"/>
      <c r="J1898" s="8"/>
      <c r="K1898" s="78"/>
      <c r="L1898" s="78"/>
      <c r="M1898" s="8" t="str">
        <f t="shared" si="101"/>
        <v/>
      </c>
      <c r="N1898" s="125"/>
      <c r="O1898" s="126"/>
      <c r="P1898" s="96"/>
      <c r="Q1898" s="79"/>
      <c r="R1898" s="96"/>
      <c r="S1898" s="80"/>
      <c r="T1898" s="96"/>
      <c r="U1898" s="79"/>
      <c r="V1898" s="96"/>
      <c r="W1898" s="80"/>
    </row>
    <row r="1899" spans="2:23" hidden="1">
      <c r="B1899" s="78"/>
      <c r="C1899" s="72"/>
      <c r="D1899" s="8" t="str">
        <f t="shared" si="102"/>
        <v/>
      </c>
      <c r="E1899" s="8"/>
      <c r="F1899" s="78"/>
      <c r="G1899" s="78"/>
      <c r="H1899" s="78"/>
      <c r="I1899" s="8"/>
      <c r="J1899" s="8"/>
      <c r="K1899" s="78"/>
      <c r="L1899" s="78"/>
      <c r="M1899" s="8" t="str">
        <f t="shared" si="101"/>
        <v/>
      </c>
      <c r="N1899" s="125"/>
      <c r="O1899" s="126"/>
      <c r="P1899" s="96"/>
      <c r="Q1899" s="79"/>
      <c r="R1899" s="96"/>
      <c r="S1899" s="80"/>
      <c r="T1899" s="96"/>
      <c r="U1899" s="79"/>
      <c r="V1899" s="96"/>
      <c r="W1899" s="80"/>
    </row>
    <row r="1900" spans="2:23" hidden="1">
      <c r="B1900" s="78"/>
      <c r="C1900" s="72"/>
      <c r="D1900" s="8" t="str">
        <f t="shared" si="102"/>
        <v/>
      </c>
      <c r="E1900" s="8"/>
      <c r="F1900" s="78"/>
      <c r="G1900" s="78"/>
      <c r="H1900" s="78"/>
      <c r="I1900" s="8"/>
      <c r="J1900" s="8"/>
      <c r="K1900" s="78"/>
      <c r="L1900" s="78"/>
      <c r="M1900" s="8" t="str">
        <f t="shared" si="101"/>
        <v/>
      </c>
      <c r="N1900" s="125"/>
      <c r="O1900" s="126"/>
      <c r="P1900" s="96"/>
      <c r="Q1900" s="79"/>
      <c r="R1900" s="96"/>
      <c r="S1900" s="80"/>
      <c r="T1900" s="96"/>
      <c r="U1900" s="79"/>
      <c r="V1900" s="96"/>
      <c r="W1900" s="80"/>
    </row>
    <row r="1901" spans="2:23" hidden="1">
      <c r="B1901" s="78"/>
      <c r="C1901" s="72"/>
      <c r="D1901" s="8" t="str">
        <f t="shared" si="102"/>
        <v/>
      </c>
      <c r="E1901" s="8"/>
      <c r="F1901" s="78"/>
      <c r="G1901" s="78"/>
      <c r="H1901" s="78"/>
      <c r="I1901" s="8"/>
      <c r="J1901" s="8"/>
      <c r="K1901" s="78"/>
      <c r="L1901" s="78"/>
      <c r="M1901" s="8" t="str">
        <f t="shared" si="101"/>
        <v/>
      </c>
      <c r="N1901" s="125"/>
      <c r="O1901" s="126"/>
      <c r="P1901" s="96"/>
      <c r="Q1901" s="79"/>
      <c r="R1901" s="96"/>
      <c r="S1901" s="80"/>
      <c r="T1901" s="96"/>
      <c r="U1901" s="79"/>
      <c r="V1901" s="96"/>
      <c r="W1901" s="80"/>
    </row>
    <row r="1902" spans="2:23" hidden="1">
      <c r="B1902" s="78"/>
      <c r="C1902" s="72"/>
      <c r="D1902" s="8" t="str">
        <f t="shared" si="102"/>
        <v/>
      </c>
      <c r="E1902" s="8"/>
      <c r="F1902" s="78"/>
      <c r="G1902" s="78"/>
      <c r="H1902" s="78"/>
      <c r="I1902" s="8"/>
      <c r="J1902" s="8"/>
      <c r="K1902" s="78"/>
      <c r="L1902" s="78"/>
      <c r="M1902" s="8" t="str">
        <f t="shared" si="101"/>
        <v/>
      </c>
      <c r="N1902" s="125"/>
      <c r="O1902" s="126"/>
      <c r="P1902" s="96"/>
      <c r="Q1902" s="79"/>
      <c r="R1902" s="96"/>
      <c r="S1902" s="80"/>
      <c r="T1902" s="96"/>
      <c r="U1902" s="79"/>
      <c r="V1902" s="96"/>
      <c r="W1902" s="80"/>
    </row>
    <row r="1903" spans="2:23" hidden="1">
      <c r="B1903" s="78"/>
      <c r="C1903" s="72"/>
      <c r="D1903" s="8" t="str">
        <f t="shared" si="102"/>
        <v/>
      </c>
      <c r="E1903" s="8"/>
      <c r="F1903" s="78"/>
      <c r="G1903" s="78"/>
      <c r="H1903" s="78"/>
      <c r="I1903" s="8"/>
      <c r="J1903" s="8"/>
      <c r="K1903" s="78"/>
      <c r="L1903" s="78"/>
      <c r="M1903" s="8" t="str">
        <f t="shared" si="101"/>
        <v/>
      </c>
      <c r="N1903" s="125"/>
      <c r="O1903" s="126"/>
      <c r="P1903" s="96"/>
      <c r="Q1903" s="79"/>
      <c r="R1903" s="96"/>
      <c r="S1903" s="80"/>
      <c r="T1903" s="96"/>
      <c r="U1903" s="79"/>
      <c r="V1903" s="96"/>
      <c r="W1903" s="80"/>
    </row>
    <row r="1904" spans="2:23" hidden="1">
      <c r="B1904" s="78"/>
      <c r="C1904" s="72"/>
      <c r="D1904" s="8" t="str">
        <f t="shared" si="102"/>
        <v/>
      </c>
      <c r="E1904" s="8"/>
      <c r="F1904" s="78"/>
      <c r="G1904" s="78"/>
      <c r="H1904" s="78"/>
      <c r="I1904" s="8"/>
      <c r="J1904" s="8"/>
      <c r="K1904" s="78"/>
      <c r="L1904" s="78"/>
      <c r="M1904" s="8" t="str">
        <f t="shared" si="101"/>
        <v/>
      </c>
      <c r="N1904" s="125"/>
      <c r="O1904" s="126"/>
      <c r="P1904" s="96"/>
      <c r="Q1904" s="79"/>
      <c r="R1904" s="96"/>
      <c r="S1904" s="80"/>
      <c r="T1904" s="96"/>
      <c r="U1904" s="79"/>
      <c r="V1904" s="96"/>
      <c r="W1904" s="80"/>
    </row>
    <row r="1905" spans="2:23" hidden="1">
      <c r="B1905" s="78"/>
      <c r="C1905" s="72"/>
      <c r="D1905" s="8" t="str">
        <f t="shared" si="102"/>
        <v/>
      </c>
      <c r="E1905" s="8"/>
      <c r="F1905" s="78"/>
      <c r="G1905" s="78"/>
      <c r="H1905" s="78"/>
      <c r="I1905" s="8"/>
      <c r="J1905" s="8"/>
      <c r="K1905" s="78"/>
      <c r="L1905" s="78"/>
      <c r="M1905" s="8" t="str">
        <f t="shared" si="101"/>
        <v/>
      </c>
      <c r="N1905" s="125"/>
      <c r="O1905" s="126"/>
      <c r="P1905" s="96"/>
      <c r="Q1905" s="79"/>
      <c r="R1905" s="96"/>
      <c r="S1905" s="80"/>
      <c r="T1905" s="96"/>
      <c r="U1905" s="79"/>
      <c r="V1905" s="96"/>
      <c r="W1905" s="80"/>
    </row>
    <row r="1906" spans="2:23" hidden="1">
      <c r="B1906" s="78"/>
      <c r="C1906" s="72"/>
      <c r="D1906" s="8" t="str">
        <f t="shared" si="102"/>
        <v/>
      </c>
      <c r="E1906" s="8"/>
      <c r="F1906" s="78"/>
      <c r="G1906" s="78"/>
      <c r="H1906" s="78"/>
      <c r="I1906" s="8"/>
      <c r="J1906" s="8"/>
      <c r="K1906" s="78"/>
      <c r="L1906" s="78"/>
      <c r="M1906" s="8" t="str">
        <f t="shared" si="101"/>
        <v/>
      </c>
      <c r="N1906" s="125"/>
      <c r="O1906" s="126"/>
      <c r="P1906" s="96"/>
      <c r="Q1906" s="79"/>
      <c r="R1906" s="96"/>
      <c r="S1906" s="80"/>
      <c r="T1906" s="96"/>
      <c r="U1906" s="79"/>
      <c r="V1906" s="96"/>
      <c r="W1906" s="80"/>
    </row>
    <row r="1907" spans="2:23" hidden="1">
      <c r="B1907" s="78"/>
      <c r="C1907" s="72"/>
      <c r="D1907" s="8" t="str">
        <f t="shared" si="102"/>
        <v/>
      </c>
      <c r="E1907" s="8"/>
      <c r="F1907" s="78"/>
      <c r="G1907" s="78"/>
      <c r="H1907" s="78"/>
      <c r="I1907" s="8"/>
      <c r="J1907" s="8"/>
      <c r="K1907" s="78"/>
      <c r="L1907" s="78"/>
      <c r="M1907" s="8" t="str">
        <f t="shared" si="101"/>
        <v/>
      </c>
      <c r="N1907" s="125"/>
      <c r="O1907" s="126"/>
      <c r="P1907" s="96"/>
      <c r="Q1907" s="79"/>
      <c r="R1907" s="96"/>
      <c r="S1907" s="80"/>
      <c r="T1907" s="96"/>
      <c r="U1907" s="79"/>
      <c r="V1907" s="96"/>
      <c r="W1907" s="80"/>
    </row>
    <row r="1908" spans="2:23" hidden="1">
      <c r="B1908" s="78"/>
      <c r="C1908" s="72"/>
      <c r="D1908" s="8" t="str">
        <f t="shared" si="102"/>
        <v/>
      </c>
      <c r="E1908" s="8"/>
      <c r="F1908" s="78"/>
      <c r="G1908" s="78"/>
      <c r="H1908" s="78"/>
      <c r="I1908" s="8"/>
      <c r="J1908" s="8"/>
      <c r="K1908" s="78"/>
      <c r="L1908" s="78"/>
      <c r="M1908" s="8" t="str">
        <f t="shared" si="101"/>
        <v/>
      </c>
      <c r="N1908" s="125"/>
      <c r="O1908" s="126"/>
      <c r="P1908" s="96"/>
      <c r="Q1908" s="79"/>
      <c r="R1908" s="96"/>
      <c r="S1908" s="80"/>
      <c r="T1908" s="96"/>
      <c r="U1908" s="79"/>
      <c r="V1908" s="96"/>
      <c r="W1908" s="80"/>
    </row>
    <row r="1909" spans="2:23" hidden="1">
      <c r="B1909" s="108"/>
      <c r="C1909" s="108"/>
      <c r="D1909" s="108"/>
      <c r="E1909" s="108"/>
      <c r="F1909" s="108"/>
      <c r="G1909" s="108"/>
      <c r="H1909" s="108"/>
      <c r="I1909" s="108"/>
      <c r="J1909" s="108"/>
      <c r="K1909" s="108"/>
      <c r="L1909" s="108"/>
      <c r="M1909" s="108"/>
      <c r="N1909" s="125"/>
      <c r="O1909" s="126"/>
      <c r="P1909" s="96"/>
      <c r="Q1909" s="108"/>
      <c r="R1909" s="108"/>
      <c r="S1909" s="108"/>
      <c r="T1909" s="108"/>
      <c r="U1909" s="108"/>
      <c r="V1909" s="108"/>
      <c r="W1909" s="108"/>
    </row>
  </sheetData>
  <autoFilter ref="A2:AA1909" xr:uid="{00000000-0009-0000-0000-000001000000}">
    <filterColumn colId="2">
      <filters>
        <filter val="Vigilancia de la salud ambiental"/>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J20" sqref="J20"/>
    </sheetView>
  </sheetViews>
  <sheetFormatPr defaultColWidth="11.42578125" defaultRowHeight="14.45"/>
  <cols>
    <col min="2" max="2" width="23.5703125" customWidth="1"/>
    <col min="4" max="4" width="30.28515625" customWidth="1"/>
    <col min="7" max="7" width="71.140625" customWidth="1"/>
    <col min="10" max="10" width="23" customWidth="1"/>
    <col min="12" max="12" width="18.28515625" customWidth="1"/>
  </cols>
  <sheetData>
    <row r="4" spans="2:12">
      <c r="B4" s="14" t="s">
        <v>436</v>
      </c>
      <c r="D4" s="15" t="s">
        <v>437</v>
      </c>
      <c r="G4" s="14" t="s">
        <v>438</v>
      </c>
      <c r="J4" s="14" t="s">
        <v>13</v>
      </c>
      <c r="L4" s="14" t="s">
        <v>14</v>
      </c>
    </row>
    <row r="5" spans="2:12" ht="15" thickBot="1">
      <c r="B5" s="4" t="s">
        <v>439</v>
      </c>
      <c r="D5" s="3" t="s">
        <v>440</v>
      </c>
      <c r="G5" s="72" t="s">
        <v>112</v>
      </c>
      <c r="J5" s="77" t="s">
        <v>42</v>
      </c>
      <c r="L5" s="89" t="s">
        <v>31</v>
      </c>
    </row>
    <row r="6" spans="2:12" ht="15" thickBot="1">
      <c r="B6" s="4" t="s">
        <v>441</v>
      </c>
      <c r="D6" s="3" t="s">
        <v>442</v>
      </c>
      <c r="G6" s="72" t="s">
        <v>126</v>
      </c>
      <c r="J6" s="77" t="s">
        <v>30</v>
      </c>
      <c r="L6" s="89" t="s">
        <v>244</v>
      </c>
    </row>
    <row r="7" spans="2:12" ht="15" thickBot="1">
      <c r="B7" s="4" t="s">
        <v>443</v>
      </c>
      <c r="D7" s="3" t="s">
        <v>444</v>
      </c>
      <c r="G7" s="72" t="s">
        <v>70</v>
      </c>
      <c r="J7" s="77" t="s">
        <v>39</v>
      </c>
      <c r="L7" s="76"/>
    </row>
    <row r="8" spans="2:12">
      <c r="D8" s="3" t="s">
        <v>445</v>
      </c>
      <c r="G8" s="72" t="s">
        <v>84</v>
      </c>
      <c r="J8" s="77" t="s">
        <v>41</v>
      </c>
      <c r="L8" s="8"/>
    </row>
    <row r="9" spans="2:12">
      <c r="D9" s="3" t="s">
        <v>446</v>
      </c>
      <c r="G9" s="72" t="s">
        <v>43</v>
      </c>
      <c r="J9" s="77" t="s">
        <v>40</v>
      </c>
      <c r="L9" s="8"/>
    </row>
    <row r="10" spans="2:12">
      <c r="D10" s="3" t="s">
        <v>447</v>
      </c>
      <c r="G10" s="72" t="s">
        <v>25</v>
      </c>
      <c r="J10" s="77" t="s">
        <v>38</v>
      </c>
      <c r="L10" s="16"/>
    </row>
    <row r="11" spans="2:12">
      <c r="D11" s="3" t="s">
        <v>448</v>
      </c>
      <c r="G11" s="72" t="s">
        <v>140</v>
      </c>
      <c r="J11" s="77" t="s">
        <v>48</v>
      </c>
      <c r="L11" s="16"/>
    </row>
    <row r="12" spans="2:12">
      <c r="D12" s="3" t="s">
        <v>449</v>
      </c>
      <c r="G12" s="72" t="s">
        <v>0</v>
      </c>
      <c r="J12" s="77" t="s">
        <v>223</v>
      </c>
      <c r="L12" s="16"/>
    </row>
    <row r="13" spans="2:12">
      <c r="D13" s="3" t="s">
        <v>450</v>
      </c>
      <c r="G13" s="72" t="s">
        <v>34</v>
      </c>
      <c r="L13" s="16"/>
    </row>
    <row r="14" spans="2:12">
      <c r="D14" s="3" t="s">
        <v>451</v>
      </c>
      <c r="G14" s="72"/>
      <c r="L14" s="16"/>
    </row>
    <row r="15" spans="2:12">
      <c r="D15" s="3" t="s">
        <v>452</v>
      </c>
      <c r="G15" s="3"/>
    </row>
    <row r="16" spans="2:12">
      <c r="D16" s="3" t="s">
        <v>453</v>
      </c>
      <c r="G16" s="3"/>
    </row>
    <row r="17" spans="4:7">
      <c r="D17" s="3" t="s">
        <v>454</v>
      </c>
      <c r="G17" s="3"/>
    </row>
    <row r="18" spans="4:7">
      <c r="D18" s="3" t="s">
        <v>455</v>
      </c>
    </row>
    <row r="19" spans="4:7">
      <c r="D19" s="3" t="s">
        <v>456</v>
      </c>
    </row>
    <row r="20" spans="4:7">
      <c r="D20" s="3" t="s">
        <v>457</v>
      </c>
    </row>
    <row r="21" spans="4:7">
      <c r="D21" s="3" t="s">
        <v>458</v>
      </c>
    </row>
    <row r="22" spans="4:7">
      <c r="D22" s="3" t="s">
        <v>459</v>
      </c>
    </row>
    <row r="23" spans="4:7">
      <c r="D23" s="3" t="s">
        <v>460</v>
      </c>
    </row>
    <row r="24" spans="4:7">
      <c r="D24" s="3" t="s">
        <v>461</v>
      </c>
    </row>
    <row r="25" spans="4:7">
      <c r="D25" s="3" t="s">
        <v>462</v>
      </c>
    </row>
    <row r="26" spans="4:7">
      <c r="D26" s="3" t="s">
        <v>463</v>
      </c>
    </row>
    <row r="27" spans="4:7">
      <c r="D27" s="3" t="s">
        <v>464</v>
      </c>
    </row>
    <row r="28" spans="4:7">
      <c r="D28" s="3" t="s">
        <v>465</v>
      </c>
    </row>
    <row r="29" spans="4:7">
      <c r="D29" s="3" t="s">
        <v>466</v>
      </c>
    </row>
    <row r="30" spans="4:7">
      <c r="D30" s="3" t="s">
        <v>467</v>
      </c>
    </row>
    <row r="31" spans="4:7">
      <c r="D31" s="3" t="s">
        <v>468</v>
      </c>
    </row>
    <row r="32" spans="4:7">
      <c r="D32" s="3" t="s">
        <v>469</v>
      </c>
    </row>
    <row r="33" spans="4:4">
      <c r="D33" s="3" t="s">
        <v>470</v>
      </c>
    </row>
    <row r="34" spans="4:4">
      <c r="D34" s="3" t="s">
        <v>471</v>
      </c>
    </row>
    <row r="35" spans="4:4">
      <c r="D35" s="3" t="s">
        <v>472</v>
      </c>
    </row>
    <row r="36" spans="4:4">
      <c r="D36" s="3" t="s">
        <v>473</v>
      </c>
    </row>
    <row r="37" spans="4:4">
      <c r="D37" s="3" t="s">
        <v>474</v>
      </c>
    </row>
    <row r="38" spans="4:4">
      <c r="D38" s="3" t="s">
        <v>475</v>
      </c>
    </row>
    <row r="39" spans="4:4">
      <c r="D39" s="3" t="s">
        <v>476</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E9428-A9A5-4758-89F0-5817BAD67C9E}">
  <dimension ref="A3:B22"/>
  <sheetViews>
    <sheetView workbookViewId="0">
      <selection activeCell="B28" sqref="B28"/>
    </sheetView>
  </sheetViews>
  <sheetFormatPr defaultColWidth="11.42578125" defaultRowHeight="14.45"/>
  <cols>
    <col min="1" max="1" width="36.28515625" customWidth="1"/>
    <col min="2" max="2" width="33.28515625" bestFit="1" customWidth="1"/>
  </cols>
  <sheetData>
    <row r="3" spans="1:2">
      <c r="A3" s="237" t="s">
        <v>477</v>
      </c>
      <c r="B3" t="s">
        <v>478</v>
      </c>
    </row>
    <row r="4" spans="1:2">
      <c r="A4" s="238" t="s">
        <v>112</v>
      </c>
      <c r="B4" s="239">
        <v>120778</v>
      </c>
    </row>
    <row r="5" spans="1:2">
      <c r="A5" s="238" t="s">
        <v>84</v>
      </c>
      <c r="B5" s="239">
        <v>9948887</v>
      </c>
    </row>
    <row r="6" spans="1:2">
      <c r="A6" s="238" t="s">
        <v>140</v>
      </c>
      <c r="B6" s="239">
        <v>5483068</v>
      </c>
    </row>
    <row r="7" spans="1:2">
      <c r="A7" s="238" t="s">
        <v>0</v>
      </c>
      <c r="B7" s="239">
        <v>29590850</v>
      </c>
    </row>
    <row r="8" spans="1:2">
      <c r="A8" s="238" t="s">
        <v>34</v>
      </c>
      <c r="B8" s="239">
        <v>7011512</v>
      </c>
    </row>
    <row r="9" spans="1:2">
      <c r="A9" s="238" t="s">
        <v>479</v>
      </c>
      <c r="B9" s="239">
        <v>0</v>
      </c>
    </row>
    <row r="10" spans="1:2">
      <c r="A10" s="238" t="s">
        <v>480</v>
      </c>
      <c r="B10" s="239">
        <v>52155095</v>
      </c>
    </row>
    <row r="15" spans="1:2">
      <c r="A15" s="267" t="s">
        <v>481</v>
      </c>
      <c r="B15" s="267"/>
    </row>
    <row r="16" spans="1:2">
      <c r="A16" s="240" t="s">
        <v>482</v>
      </c>
      <c r="B16" s="240" t="s">
        <v>483</v>
      </c>
    </row>
    <row r="17" spans="1:2" ht="27.6">
      <c r="A17" s="241" t="s">
        <v>112</v>
      </c>
      <c r="B17" s="242">
        <v>120778</v>
      </c>
    </row>
    <row r="18" spans="1:2" ht="27.6">
      <c r="A18" s="241" t="s">
        <v>84</v>
      </c>
      <c r="B18" s="242">
        <v>9948887</v>
      </c>
    </row>
    <row r="19" spans="1:2">
      <c r="A19" s="241" t="s">
        <v>140</v>
      </c>
      <c r="B19" s="242">
        <v>5483068</v>
      </c>
    </row>
    <row r="20" spans="1:2">
      <c r="A20" s="241" t="s">
        <v>0</v>
      </c>
      <c r="B20" s="242">
        <v>29590850</v>
      </c>
    </row>
    <row r="21" spans="1:2">
      <c r="A21" s="241" t="s">
        <v>34</v>
      </c>
      <c r="B21" s="242">
        <v>7011512</v>
      </c>
    </row>
    <row r="22" spans="1:2">
      <c r="A22" s="240" t="s">
        <v>484</v>
      </c>
      <c r="B22" s="243">
        <f>SUM(B17:B21)</f>
        <v>52155095</v>
      </c>
    </row>
  </sheetData>
  <mergeCells count="1">
    <mergeCell ref="A15:B15"/>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I271"/>
  <sheetViews>
    <sheetView tabSelected="1" topLeftCell="A117" zoomScale="57" zoomScaleNormal="57" workbookViewId="0">
      <selection activeCell="A126" sqref="A126"/>
    </sheetView>
  </sheetViews>
  <sheetFormatPr defaultColWidth="11.42578125" defaultRowHeight="15.6"/>
  <cols>
    <col min="1" max="1" width="3.5703125" style="35" customWidth="1"/>
    <col min="2" max="2" width="19.85546875" style="34" customWidth="1"/>
    <col min="3" max="3" width="15.28515625" style="34" customWidth="1"/>
    <col min="4" max="4" width="16.28515625" style="35" customWidth="1"/>
    <col min="5" max="5" width="19.42578125" style="36" hidden="1" customWidth="1"/>
    <col min="6" max="6" width="16.5703125" style="37" customWidth="1"/>
    <col min="7" max="7" width="16.85546875" style="37" customWidth="1"/>
    <col min="8" max="8" width="16.140625" style="38" customWidth="1"/>
    <col min="9" max="9" width="12.5703125" style="37" customWidth="1"/>
    <col min="10" max="10" width="11.85546875" style="39" customWidth="1"/>
    <col min="11" max="11" width="13.85546875" style="35" customWidth="1"/>
    <col min="12" max="12" width="12.5703125" style="37" customWidth="1"/>
    <col min="13" max="13" width="18.5703125" style="40" hidden="1" customWidth="1"/>
    <col min="14" max="14" width="13.140625" style="41" customWidth="1"/>
    <col min="15" max="15" width="12.140625" style="39" customWidth="1"/>
    <col min="16" max="16" width="18.7109375" style="39" customWidth="1"/>
    <col min="17" max="17" width="12" style="39" customWidth="1"/>
    <col min="18" max="18" width="8.28515625" style="39" customWidth="1"/>
    <col min="19" max="19" width="12.7109375" style="115" customWidth="1"/>
    <col min="20" max="20" width="23.28515625" style="37" customWidth="1"/>
    <col min="21" max="21" width="10.5703125" style="34" customWidth="1"/>
    <col min="22" max="22" width="11.85546875" style="42" customWidth="1"/>
    <col min="23" max="23" width="11.28515625" style="43" customWidth="1"/>
    <col min="24" max="24" width="13.7109375" style="43" customWidth="1"/>
    <col min="25" max="25" width="26.28515625" style="44" customWidth="1"/>
    <col min="26" max="26" width="18.85546875" style="44" customWidth="1"/>
    <col min="27" max="27" width="29.28515625" style="44" customWidth="1"/>
    <col min="28" max="28" width="21.7109375" style="47" customWidth="1"/>
    <col min="29" max="29" width="19.85546875" style="46" customWidth="1"/>
    <col min="30" max="30" width="19.85546875" style="35" customWidth="1"/>
    <col min="31" max="31" width="27.85546875" style="44" customWidth="1"/>
    <col min="32" max="32" width="25.85546875" style="35" customWidth="1"/>
    <col min="33" max="35" width="19.85546875" style="35" hidden="1" customWidth="1"/>
    <col min="36" max="16384" width="11.42578125" style="35"/>
  </cols>
  <sheetData>
    <row r="1" spans="2:35" s="1" customFormat="1" ht="15" customHeight="1" thickBot="1">
      <c r="B1" s="268" t="s">
        <v>485</v>
      </c>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9"/>
    </row>
    <row r="2" spans="2:35" s="1" customFormat="1" ht="15" customHeight="1" thickTop="1" thickBot="1">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1"/>
    </row>
    <row r="3" spans="2:35" s="1" customFormat="1" ht="15" customHeight="1" thickTop="1" thickBot="1">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1"/>
    </row>
    <row r="4" spans="2:35" s="2" customFormat="1" ht="15" customHeight="1" thickTop="1" thickBot="1">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1"/>
    </row>
    <row r="5" spans="2:35" s="2" customFormat="1" ht="15" customHeight="1" thickTop="1" thickBot="1">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1"/>
    </row>
    <row r="6" spans="2:35" s="2" customFormat="1" ht="15" customHeight="1" thickTop="1" thickBot="1">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1"/>
    </row>
    <row r="7" spans="2:35" s="2" customFormat="1" ht="15" customHeight="1" thickTop="1" thickBot="1">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1"/>
    </row>
    <row r="8" spans="2:35" s="2" customFormat="1" ht="15" customHeight="1" thickTop="1" thickBot="1">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3"/>
    </row>
    <row r="9" spans="2:35" s="22" customFormat="1" ht="43.5" customHeight="1" thickTop="1" thickBot="1">
      <c r="B9" s="274" t="s">
        <v>486</v>
      </c>
      <c r="C9" s="275"/>
      <c r="D9" s="275"/>
      <c r="E9" s="275"/>
      <c r="F9" s="275"/>
      <c r="G9" s="275"/>
      <c r="H9" s="276"/>
      <c r="I9" s="282" t="s">
        <v>487</v>
      </c>
      <c r="J9" s="282"/>
      <c r="K9" s="282"/>
      <c r="L9" s="277" t="s">
        <v>488</v>
      </c>
      <c r="M9" s="285" t="s">
        <v>489</v>
      </c>
      <c r="N9" s="285"/>
      <c r="O9" s="285"/>
      <c r="P9" s="285"/>
      <c r="Q9" s="285"/>
      <c r="R9" s="285"/>
      <c r="S9" s="285"/>
      <c r="T9" s="285"/>
      <c r="U9" s="285"/>
      <c r="V9" s="285"/>
      <c r="W9" s="286" t="s">
        <v>490</v>
      </c>
      <c r="X9" s="287"/>
      <c r="Y9" s="21">
        <f>AA12</f>
        <v>11236912</v>
      </c>
      <c r="Z9" s="23"/>
      <c r="AA9" s="23"/>
      <c r="AB9" s="281"/>
      <c r="AC9" s="281"/>
      <c r="AD9" s="281"/>
      <c r="AE9" s="281"/>
      <c r="AF9" s="281"/>
      <c r="AG9" s="281"/>
      <c r="AH9" s="281"/>
      <c r="AI9" s="281"/>
    </row>
    <row r="10" spans="2:35" s="22" customFormat="1" ht="51.75" customHeight="1" thickTop="1" thickBot="1">
      <c r="B10" s="278" t="s">
        <v>491</v>
      </c>
      <c r="C10" s="279"/>
      <c r="D10" s="279"/>
      <c r="E10" s="279"/>
      <c r="F10" s="279"/>
      <c r="G10" s="279"/>
      <c r="H10" s="280"/>
      <c r="I10" s="283" t="s">
        <v>492</v>
      </c>
      <c r="J10" s="283"/>
      <c r="K10" s="283"/>
      <c r="L10" s="277"/>
      <c r="M10" s="285"/>
      <c r="N10" s="285"/>
      <c r="O10" s="285"/>
      <c r="P10" s="285"/>
      <c r="Q10" s="285"/>
      <c r="R10" s="285"/>
      <c r="S10" s="285"/>
      <c r="T10" s="285"/>
      <c r="U10" s="285"/>
      <c r="V10" s="285"/>
      <c r="W10" s="286" t="s">
        <v>493</v>
      </c>
      <c r="X10" s="287"/>
      <c r="Y10" s="23">
        <f>AI12</f>
        <v>1409916</v>
      </c>
      <c r="Z10" s="23"/>
      <c r="AA10" s="23"/>
      <c r="AB10" s="281"/>
      <c r="AC10" s="281"/>
      <c r="AD10" s="281"/>
      <c r="AE10" s="281"/>
      <c r="AF10" s="281"/>
      <c r="AG10" s="281"/>
      <c r="AH10" s="281"/>
      <c r="AI10" s="281"/>
    </row>
    <row r="11" spans="2:35" s="22" customFormat="1" ht="54.75" customHeight="1" thickTop="1" thickBot="1">
      <c r="B11" s="278" t="s">
        <v>494</v>
      </c>
      <c r="C11" s="279"/>
      <c r="D11" s="279"/>
      <c r="E11" s="279"/>
      <c r="F11" s="279"/>
      <c r="G11" s="279"/>
      <c r="H11" s="280"/>
      <c r="I11" s="283" t="s">
        <v>495</v>
      </c>
      <c r="J11" s="283"/>
      <c r="K11" s="283"/>
      <c r="L11" s="284"/>
      <c r="M11" s="284"/>
      <c r="N11" s="284"/>
      <c r="O11" s="24"/>
      <c r="P11" s="24"/>
      <c r="Q11" s="24"/>
      <c r="R11" s="24"/>
      <c r="S11" s="110"/>
      <c r="T11" s="25"/>
      <c r="U11" s="26"/>
      <c r="V11" s="27"/>
      <c r="W11" s="281"/>
      <c r="X11" s="281"/>
      <c r="Y11" s="281"/>
      <c r="Z11" s="281"/>
      <c r="AA11" s="281"/>
      <c r="AB11" s="281"/>
      <c r="AC11" s="281"/>
      <c r="AD11" s="281"/>
      <c r="AE11" s="281"/>
      <c r="AF11" s="28"/>
      <c r="AG11" s="29"/>
      <c r="AH11" s="29"/>
      <c r="AI11" s="29"/>
    </row>
    <row r="12" spans="2:35" s="60" customFormat="1" ht="23.25" customHeight="1" thickTop="1" thickBot="1">
      <c r="B12" s="48"/>
      <c r="C12" s="48"/>
      <c r="D12" s="49"/>
      <c r="E12" s="50"/>
      <c r="F12" s="51"/>
      <c r="G12" s="51"/>
      <c r="H12" s="51"/>
      <c r="I12" s="52"/>
      <c r="J12" s="52"/>
      <c r="K12" s="53"/>
      <c r="L12" s="284"/>
      <c r="M12" s="284"/>
      <c r="N12" s="284"/>
      <c r="O12" s="54">
        <f>+SUBTOTAL(9,O14:O267)</f>
        <v>138132446</v>
      </c>
      <c r="P12" s="84"/>
      <c r="Q12" s="24"/>
      <c r="R12" s="24"/>
      <c r="S12" s="111">
        <f>+SUBTOTAL(9,S14:S267)</f>
        <v>0</v>
      </c>
      <c r="T12" s="55">
        <f>+SUBTOTAL(9,T14:T267)</f>
        <v>401310660.26069999</v>
      </c>
      <c r="U12" s="24"/>
      <c r="V12" s="56"/>
      <c r="W12" s="24"/>
      <c r="X12" s="24"/>
      <c r="Y12" s="111">
        <f>+SUBTOTAL(9,Y14:Y267)</f>
        <v>0</v>
      </c>
      <c r="Z12" s="111">
        <f>+SUBTOTAL(9,Z14:Z267)</f>
        <v>11236912</v>
      </c>
      <c r="AA12" s="111">
        <f>+SUBTOTAL(9,AA14:AA267)</f>
        <v>11236912</v>
      </c>
      <c r="AB12" s="57"/>
      <c r="AC12" s="58"/>
      <c r="AD12" s="111">
        <f>+SUBTOTAL(9,AD14:AD267)</f>
        <v>9826996</v>
      </c>
      <c r="AE12" s="59"/>
      <c r="AF12" s="111">
        <f>+SUBTOTAL(9,AF14:AF267)</f>
        <v>1409916</v>
      </c>
      <c r="AG12" s="59"/>
      <c r="AH12" s="55">
        <f>+SUBTOTAL(9,AH14:AH267)</f>
        <v>0</v>
      </c>
      <c r="AI12" s="111">
        <f>+SUBTOTAL(9,AI14:AI267)</f>
        <v>1409916</v>
      </c>
    </row>
    <row r="13" spans="2:35" s="20" customFormat="1" ht="96" customHeight="1" thickTop="1" thickBot="1">
      <c r="B13" s="18" t="s">
        <v>436</v>
      </c>
      <c r="C13" s="18" t="s">
        <v>4</v>
      </c>
      <c r="D13" s="18" t="s">
        <v>438</v>
      </c>
      <c r="E13" s="18" t="s">
        <v>496</v>
      </c>
      <c r="F13" s="18" t="s">
        <v>497</v>
      </c>
      <c r="G13" s="18" t="s">
        <v>498</v>
      </c>
      <c r="H13" s="18" t="s">
        <v>499</v>
      </c>
      <c r="I13" s="18" t="s">
        <v>500</v>
      </c>
      <c r="J13" s="18" t="s">
        <v>501</v>
      </c>
      <c r="K13" s="18" t="s">
        <v>13</v>
      </c>
      <c r="L13" s="18" t="s">
        <v>14</v>
      </c>
      <c r="M13" s="63" t="s">
        <v>502</v>
      </c>
      <c r="N13" s="18" t="s">
        <v>503</v>
      </c>
      <c r="O13" s="85" t="s">
        <v>504</v>
      </c>
      <c r="P13" s="91" t="s">
        <v>505</v>
      </c>
      <c r="Q13" s="85" t="s">
        <v>21</v>
      </c>
      <c r="R13" s="91" t="s">
        <v>22</v>
      </c>
      <c r="S13" s="112" t="s">
        <v>23</v>
      </c>
      <c r="T13" s="91" t="s">
        <v>24</v>
      </c>
      <c r="U13" s="18" t="s">
        <v>506</v>
      </c>
      <c r="V13" s="19" t="s">
        <v>507</v>
      </c>
      <c r="W13" s="85" t="s">
        <v>508</v>
      </c>
      <c r="X13" s="91" t="s">
        <v>509</v>
      </c>
      <c r="Y13" s="85" t="s">
        <v>510</v>
      </c>
      <c r="Z13" s="91" t="s">
        <v>511</v>
      </c>
      <c r="AA13" s="19" t="s">
        <v>512</v>
      </c>
      <c r="AB13" s="18" t="s">
        <v>513</v>
      </c>
      <c r="AC13" s="18" t="s">
        <v>514</v>
      </c>
      <c r="AD13" s="18" t="s">
        <v>515</v>
      </c>
      <c r="AE13" s="18" t="s">
        <v>516</v>
      </c>
      <c r="AF13" s="18" t="s">
        <v>517</v>
      </c>
      <c r="AG13" s="18" t="s">
        <v>518</v>
      </c>
      <c r="AH13" s="18" t="s">
        <v>519</v>
      </c>
      <c r="AI13" s="18" t="s">
        <v>520</v>
      </c>
    </row>
    <row r="14" spans="2:35" s="33" customFormat="1" ht="87.6" customHeight="1" thickTop="1">
      <c r="B14" s="134" t="s">
        <v>439</v>
      </c>
      <c r="C14" s="135">
        <v>69</v>
      </c>
      <c r="D14" s="30" t="s">
        <v>140</v>
      </c>
      <c r="E14" s="62" t="str">
        <f>+Tabla1[[#This Row],[CODIGO ACTIVIDAD EN PPP Y LINEAMIENTO]]&amp;Tabla1[[#This Row],[ENTORNO/COMPONENTE]]</f>
        <v>69Macro, meso y micro gestión de la salud pública</v>
      </c>
      <c r="F14" s="61" t="str">
        <f>+VLOOKUP(Tabla1[[#This Row],[Columna1]],IG!$D$3:$L$1908,3,FALSE)</f>
        <v>ENTORNOS CUIDADORES</v>
      </c>
      <c r="G14" s="61" t="str">
        <f>+VLOOKUP(Tabla1[[#This Row],[Columna1]],IG!$D$3:$W$1908,4,FALSE)</f>
        <v xml:space="preserve">PROCEDIMIENTO DE ACTIVACION DE RUTAS, CANALIZACION SECTORIAL E INTERSECTORIAL DISTRITAL </v>
      </c>
      <c r="H14" s="61" t="str">
        <f>+VLOOKUP(Tabla1[[#This Row],[Columna1]],IG!$D$3:$W$1908,5,FALSE)</f>
        <v>Operación de las fases 1 a la 7 del procedimiento de activacion de rutas y canalización sectoral e intersectorial en la subred</v>
      </c>
      <c r="I14" s="61" t="str">
        <f>+VLOOKUP(Tabla1[[#This Row],[Columna1]],IG!$D$3:$W$1908,6,FALSE)</f>
        <v xml:space="preserve">Indicador Tablero de Control </v>
      </c>
      <c r="J14" s="61" t="str">
        <f>+VLOOKUP(Tabla1[[#This Row],[Columna1]],IG!$D$3:$W$1908,7,FALSE)</f>
        <v>Subred</v>
      </c>
      <c r="K14" s="30" t="s">
        <v>48</v>
      </c>
      <c r="L14" s="31" t="s">
        <v>244</v>
      </c>
      <c r="M14" s="62" t="str">
        <f>+Tabla1[[#This Row],[Columna1]]&amp;Tabla1[[#This Row],[LOCALIDAD]]&amp;Tabla1[[#This Row],[MES]]</f>
        <v>69Macro, meso y micro gestión de la salud públicaSUBREDD. MARZO 2025</v>
      </c>
      <c r="N14" s="30" t="s">
        <v>521</v>
      </c>
      <c r="O14" s="64">
        <f>+VLOOKUP(Tabla1[[#This Row],[concatenar]],IG!$M$3:$W$1908,2,FALSE)</f>
        <v>11126848</v>
      </c>
      <c r="P14" s="64">
        <f>+VLOOKUP(Tabla1[[#This Row],[concatenar]],IG!$M$3:$W$1908,3,FALSE)</f>
        <v>11486245.190400001</v>
      </c>
      <c r="Q14" s="116">
        <f>+VLOOKUP(Tabla1[[#This Row],[concatenar]],IG!$M$3:$W$1908,8,FALSE)</f>
        <v>0</v>
      </c>
      <c r="R14" s="109">
        <f>+VLOOKUP(Tabla1[[#This Row],[concatenar]],IG!$M$3:$W$1908,9,FALSE)</f>
        <v>3</v>
      </c>
      <c r="S14" s="113">
        <f>+VLOOKUP(Tabla1[[#This Row],[concatenar]],IG!$M$3:$W$1908,10,FALSE)</f>
        <v>0</v>
      </c>
      <c r="T14" s="113">
        <f>+VLOOKUP(Tabla1[[#This Row],[concatenar]],IG!$M$3:$W$1908,11,FALSE)</f>
        <v>34458735.571199998</v>
      </c>
      <c r="U14" s="30" t="s">
        <v>444</v>
      </c>
      <c r="V14" s="32">
        <v>1</v>
      </c>
      <c r="W14" s="30"/>
      <c r="X14" s="30">
        <v>3.2922371386957229E-2</v>
      </c>
      <c r="Y14" s="65">
        <f>ROUND(Tabla1[[#This Row],[VALOR UNITARIO SEGUIMIENTO FINANCIERO
2024]]*Tabla1[[#This Row],[MET AFECTADA PORLA GLOSA
RECURSOS 2024]]*Tabla1[[#This Row],[Porcentaje de Glosa]],0)</f>
        <v>0</v>
      </c>
      <c r="Z14" s="65">
        <f>ROUND(Tabla1[[#This Row],[VALOR UNITARIO SEGUIMIENTO FINANCIERO
2025]]*Tabla1[[#This Row],[META AFECTADA PORLA GLOSA
RECURSOS 2025]]*Tabla1[[#This Row],[Porcentaje de Glosa]],0)</f>
        <v>378154</v>
      </c>
      <c r="AA14" s="65">
        <f>ROUND(Tabla1[[#This Row],[VALOR DE LA GLOSA 2024]]+Tabla1[[#This Row],[VALOR DE LA GLOSA 2025]],0)</f>
        <v>378154</v>
      </c>
      <c r="AB14" s="70" t="s">
        <v>522</v>
      </c>
      <c r="AC14" s="253" t="s">
        <v>523</v>
      </c>
      <c r="AD14" s="127">
        <v>0</v>
      </c>
      <c r="AE14" s="30" t="s">
        <v>524</v>
      </c>
      <c r="AF14" s="127">
        <f>ROUND(Tabla1[[#This Row],[VALOR TOTAL DE LA GLOSA]]-Tabla1[[#This Row],[Valor soportado por la Subred]],0)</f>
        <v>378154</v>
      </c>
      <c r="AG14" s="30"/>
      <c r="AH14" s="30"/>
      <c r="AI14" s="127">
        <f>ROUND(Tabla1[[#This Row],[VALOR GLOSA DEFINITIVA]]-Tabla1[[#This Row],[VALOR LEVANTADO EN LIQUIDACION]],0)</f>
        <v>378154</v>
      </c>
    </row>
    <row r="15" spans="2:35" s="33" customFormat="1" ht="87.6" hidden="1" customHeight="1">
      <c r="B15" s="134" t="s">
        <v>439</v>
      </c>
      <c r="C15" s="135">
        <v>76</v>
      </c>
      <c r="D15" s="30" t="s">
        <v>140</v>
      </c>
      <c r="E15" s="62" t="str">
        <f>+Tabla1[[#This Row],[CODIGO ACTIVIDAD EN PPP Y LINEAMIENTO]]&amp;Tabla1[[#This Row],[ENTORNO/COMPONENTE]]</f>
        <v>76Macro, meso y micro gestión de la salud pública</v>
      </c>
      <c r="F15" s="61" t="str">
        <f>+VLOOKUP(Tabla1[[#This Row],[Columna1]],IG!$D$3:$L$1908,3,FALSE)</f>
        <v>ENTORNOS CUIDADORES</v>
      </c>
      <c r="G15" s="61" t="str">
        <f>+VLOOKUP(Tabla1[[#This Row],[Columna1]],IG!$D$3:$W$1908,4,FALSE)</f>
        <v>IMPLEMENTACIÓN CONCEPTUAL, METODOLÓGICA Y TÉCNICA</v>
      </c>
      <c r="H15" s="61" t="str">
        <f>+VLOOKUP(Tabla1[[#This Row],[Columna1]],IG!$D$3:$W$1908,5,FALSE)</f>
        <v>Seguimiento supervisión y monitoreo de la modalidad extramural del PAI</v>
      </c>
      <c r="I15" s="61" t="str">
        <f>+VLOOKUP(Tabla1[[#This Row],[Columna1]],IG!$D$3:$W$1908,6,FALSE)</f>
        <v>Avance mensual al plan de acción</v>
      </c>
      <c r="J15" s="61" t="str">
        <f>+VLOOKUP(Tabla1[[#This Row],[Columna1]],IG!$D$3:$W$1908,7,FALSE)</f>
        <v>Subred</v>
      </c>
      <c r="K15" s="30" t="s">
        <v>48</v>
      </c>
      <c r="L15" s="31" t="s">
        <v>31</v>
      </c>
      <c r="M15" s="62" t="str">
        <f>+Tabla1[[#This Row],[Columna1]]&amp;Tabla1[[#This Row],[LOCALIDAD]]&amp;Tabla1[[#This Row],[MES]]</f>
        <v>76Macro, meso y micro gestión de la salud públicaSUBREDC. FEBRERO 2025</v>
      </c>
      <c r="N15" s="30" t="s">
        <v>525</v>
      </c>
      <c r="O15" s="64">
        <f>+VLOOKUP(Tabla1[[#This Row],[concatenar]],IG!$M$3:$W$1908,2,FALSE)</f>
        <v>6181480</v>
      </c>
      <c r="P15" s="64">
        <f>+VLOOKUP(Tabla1[[#This Row],[concatenar]],IG!$M$3:$W$1908,3,FALSE)</f>
        <v>6381141.8039999995</v>
      </c>
      <c r="Q15" s="116" t="s">
        <v>526</v>
      </c>
      <c r="R15" s="109">
        <f>+VLOOKUP(Tabla1[[#This Row],[concatenar]],IG!$M$3:$W$1908,9,FALSE)</f>
        <v>4</v>
      </c>
      <c r="S15" s="114">
        <f>+VLOOKUP(Tabla1[[#This Row],[concatenar]],IG!$M$3:$W$1908,10,FALSE)</f>
        <v>0</v>
      </c>
      <c r="T15" s="64">
        <f>+VLOOKUP(Tabla1[[#This Row],[concatenar]],IG!$M$3:$W$1908,11,FALSE)</f>
        <v>25524567.215999998</v>
      </c>
      <c r="U15" s="30" t="s">
        <v>444</v>
      </c>
      <c r="V15" s="32">
        <v>1</v>
      </c>
      <c r="W15" s="30"/>
      <c r="X15" s="30">
        <v>0.4</v>
      </c>
      <c r="Y15" s="65">
        <f>ROUND(Tabla1[[#This Row],[VALOR UNITARIO SEGUIMIENTO FINANCIERO
2024]]*Tabla1[[#This Row],[MET AFECTADA PORLA GLOSA
RECURSOS 2024]]*Tabla1[[#This Row],[Porcentaje de Glosa]],0)</f>
        <v>0</v>
      </c>
      <c r="Z15" s="65">
        <f>ROUND(Tabla1[[#This Row],[VALOR UNITARIO SEGUIMIENTO FINANCIERO
2025]]*Tabla1[[#This Row],[META AFECTADA PORLA GLOSA
RECURSOS 2025]]*Tabla1[[#This Row],[Porcentaje de Glosa]],0)</f>
        <v>2552457</v>
      </c>
      <c r="AA15" s="65">
        <f>ROUND(Tabla1[[#This Row],[VALOR DE LA GLOSA 2024]]+Tabla1[[#This Row],[VALOR DE LA GLOSA 2025]],0)</f>
        <v>2552457</v>
      </c>
      <c r="AB15" s="70" t="s">
        <v>527</v>
      </c>
      <c r="AC15" s="30" t="s">
        <v>528</v>
      </c>
      <c r="AD15" s="127">
        <v>0</v>
      </c>
      <c r="AE15" s="30" t="s">
        <v>529</v>
      </c>
      <c r="AF15" s="127">
        <f>ROUND(Tabla1[[#This Row],[VALOR TOTAL DE LA GLOSA]]-Tabla1[[#This Row],[Valor soportado por la Subred]],0)</f>
        <v>2552457</v>
      </c>
      <c r="AG15" s="30"/>
      <c r="AH15" s="30"/>
      <c r="AI15" s="127">
        <f>ROUND(Tabla1[[#This Row],[VALOR GLOSA DEFINITIVA]]-Tabla1[[#This Row],[VALOR LEVANTADO EN LIQUIDACION]],0)</f>
        <v>2552457</v>
      </c>
    </row>
    <row r="16" spans="2:35" s="33" customFormat="1" ht="87.6" hidden="1" customHeight="1">
      <c r="B16" s="134" t="s">
        <v>439</v>
      </c>
      <c r="C16" s="135">
        <v>76</v>
      </c>
      <c r="D16" s="30" t="s">
        <v>140</v>
      </c>
      <c r="E16" s="62" t="str">
        <f>+Tabla1[[#This Row],[CODIGO ACTIVIDAD EN PPP Y LINEAMIENTO]]&amp;Tabla1[[#This Row],[ENTORNO/COMPONENTE]]</f>
        <v>76Macro, meso y micro gestión de la salud pública</v>
      </c>
      <c r="F16" s="61" t="str">
        <f>+VLOOKUP(Tabla1[[#This Row],[Columna1]],IG!$D$3:$L$1908,3,FALSE)</f>
        <v>ENTORNOS CUIDADORES</v>
      </c>
      <c r="G16" s="61" t="str">
        <f>+VLOOKUP(Tabla1[[#This Row],[Columna1]],IG!$D$3:$W$1908,4,FALSE)</f>
        <v>IMPLEMENTACIÓN CONCEPTUAL, METODOLÓGICA Y TÉCNICA</v>
      </c>
      <c r="H16" s="61" t="str">
        <f>+VLOOKUP(Tabla1[[#This Row],[Columna1]],IG!$D$3:$W$1908,5,FALSE)</f>
        <v>Seguimiento supervisión y monitoreo de la modalidad extramural del PAI</v>
      </c>
      <c r="I16" s="61" t="str">
        <f>+VLOOKUP(Tabla1[[#This Row],[Columna1]],IG!$D$3:$W$1908,6,FALSE)</f>
        <v>Avance mensual al plan de acción</v>
      </c>
      <c r="J16" s="61" t="str">
        <f>+VLOOKUP(Tabla1[[#This Row],[Columna1]],IG!$D$3:$W$1908,7,FALSE)</f>
        <v>Subred</v>
      </c>
      <c r="K16" s="30" t="s">
        <v>48</v>
      </c>
      <c r="L16" s="31" t="s">
        <v>244</v>
      </c>
      <c r="M16" s="62" t="str">
        <f>+Tabla1[[#This Row],[Columna1]]&amp;Tabla1[[#This Row],[LOCALIDAD]]&amp;Tabla1[[#This Row],[MES]]</f>
        <v>76Macro, meso y micro gestión de la salud públicaSUBREDD. MARZO 2025</v>
      </c>
      <c r="N16" s="30" t="s">
        <v>525</v>
      </c>
      <c r="O16" s="64">
        <f>+VLOOKUP(Tabla1[[#This Row],[concatenar]],IG!$M$3:$W$1908,2,FALSE)</f>
        <v>6181480</v>
      </c>
      <c r="P16" s="64">
        <f>+VLOOKUP(Tabla1[[#This Row],[concatenar]],IG!$M$3:$W$1908,3,FALSE)</f>
        <v>6381141.8039999995</v>
      </c>
      <c r="Q16" s="116">
        <f>+VLOOKUP(Tabla1[[#This Row],[concatenar]],IG!$M$3:$W$1908,8,FALSE)</f>
        <v>0</v>
      </c>
      <c r="R16" s="109">
        <f>+VLOOKUP(Tabla1[[#This Row],[concatenar]],IG!$M$3:$W$1908,9,FALSE)</f>
        <v>4</v>
      </c>
      <c r="S16" s="114">
        <f>+VLOOKUP(Tabla1[[#This Row],[concatenar]],IG!$M$3:$W$1908,10,FALSE)</f>
        <v>0</v>
      </c>
      <c r="T16" s="64">
        <f>+VLOOKUP(Tabla1[[#This Row],[concatenar]],IG!$M$3:$W$1908,11,FALSE)</f>
        <v>25524567.215999998</v>
      </c>
      <c r="U16" s="30" t="s">
        <v>444</v>
      </c>
      <c r="V16" s="32">
        <v>1</v>
      </c>
      <c r="W16" s="30"/>
      <c r="X16" s="30">
        <v>0.4</v>
      </c>
      <c r="Y16" s="65">
        <f>ROUND(Tabla1[[#This Row],[VALOR UNITARIO SEGUIMIENTO FINANCIERO
2024]]*Tabla1[[#This Row],[MET AFECTADA PORLA GLOSA
RECURSOS 2024]]*Tabla1[[#This Row],[Porcentaje de Glosa]],0)</f>
        <v>0</v>
      </c>
      <c r="Z16" s="65">
        <f>ROUND(Tabla1[[#This Row],[VALOR UNITARIO SEGUIMIENTO FINANCIERO
2025]]*Tabla1[[#This Row],[META AFECTADA PORLA GLOSA
RECURSOS 2025]]*Tabla1[[#This Row],[Porcentaje de Glosa]],0)</f>
        <v>2552457</v>
      </c>
      <c r="AA16" s="65">
        <f>ROUND(Tabla1[[#This Row],[VALOR DE LA GLOSA 2024]]+Tabla1[[#This Row],[VALOR DE LA GLOSA 2025]],0)</f>
        <v>2552457</v>
      </c>
      <c r="AB16" s="70" t="s">
        <v>530</v>
      </c>
      <c r="AC16" s="30" t="s">
        <v>528</v>
      </c>
      <c r="AD16" s="127">
        <v>0</v>
      </c>
      <c r="AE16" s="30" t="s">
        <v>529</v>
      </c>
      <c r="AF16" s="127">
        <f>ROUND(Tabla1[[#This Row],[VALOR TOTAL DE LA GLOSA]]-Tabla1[[#This Row],[Valor soportado por la Subred]],0)</f>
        <v>2552457</v>
      </c>
      <c r="AG16" s="30"/>
      <c r="AH16" s="30"/>
      <c r="AI16" s="127">
        <f>ROUND(Tabla1[[#This Row],[VALOR GLOSA DEFINITIVA]]-Tabla1[[#This Row],[VALOR LEVANTADO EN LIQUIDACION]],0)</f>
        <v>2552457</v>
      </c>
    </row>
    <row r="17" spans="2:35" s="33" customFormat="1" ht="87.6" hidden="1" customHeight="1">
      <c r="B17" s="134" t="s">
        <v>439</v>
      </c>
      <c r="C17" s="135">
        <v>2399</v>
      </c>
      <c r="D17" s="134" t="s">
        <v>0</v>
      </c>
      <c r="E17" s="136" t="str">
        <f>+Tabla1[[#This Row],[CODIGO ACTIVIDAD EN PPP Y LINEAMIENTO]]&amp;Tabla1[[#This Row],[ENTORNO/COMPONENTE]]</f>
        <v>2399Vigilancia de la salud ambiental</v>
      </c>
      <c r="F17" s="137" t="str">
        <f>+VLOOKUP(Tabla1[[#This Row],[Columna1]],IG!$D$3:$L$1908,3,FALSE)</f>
        <v>Línea Aire Ruido y Radiación Electromagnética</v>
      </c>
      <c r="G17" s="137" t="str">
        <f>+VLOOKUP(Tabla1[[#This Row],[Columna1]],IG!$D$3:$W$1908,4,FALSE)</f>
        <v>Visitas de Inspección y Vigilancia en espacios libres de humo y aerosoles</v>
      </c>
      <c r="H17" s="137" t="str">
        <f>+VLOOKUP(Tabla1[[#This Row],[Columna1]],IG!$D$3:$W$1908,5,FALSE)</f>
        <v>Establecimiento vigilado y controlado</v>
      </c>
      <c r="I17" s="137" t="str">
        <f>+VLOOKUP(Tabla1[[#This Row],[Columna1]],IG!$D$3:$W$1908,6,FALSE)</f>
        <v>VER SIVIGILA</v>
      </c>
      <c r="J17" s="137" t="str">
        <f>+VLOOKUP(Tabla1[[#This Row],[Columna1]],IG!$D$3:$W$1908,7,FALSE)</f>
        <v>VER SIVIGILA</v>
      </c>
      <c r="K17" s="138" t="s">
        <v>41</v>
      </c>
      <c r="L17" s="134" t="s">
        <v>31</v>
      </c>
      <c r="M17" s="136" t="str">
        <f>+Tabla1[[#This Row],[Columna1]]&amp;Tabla1[[#This Row],[LOCALIDAD]]&amp;Tabla1[[#This Row],[MES]]</f>
        <v>2399Vigilancia de la salud ambientalRAFAEL URIBE URIBEC. FEBRERO 2025</v>
      </c>
      <c r="N17" s="30" t="s">
        <v>531</v>
      </c>
      <c r="O17" s="139">
        <f>+VLOOKUP(Tabla1[[#This Row],[concatenar]],IG!$M$3:$W$1908,2,FALSE)</f>
        <v>0</v>
      </c>
      <c r="P17" s="64">
        <f>+VLOOKUP(Tabla1[[#This Row],[concatenar]],IG!$M$3:$W$1908,3,FALSE)</f>
        <v>29479</v>
      </c>
      <c r="Q17" s="116">
        <f>+VLOOKUP(Tabla1[[#This Row],[concatenar]],IG!$M$3:$W$1908,8,FALSE)</f>
        <v>0</v>
      </c>
      <c r="R17" s="109">
        <f>+VLOOKUP(Tabla1[[#This Row],[concatenar]],IG!$M$3:$W$1908,9,FALSE)</f>
        <v>106</v>
      </c>
      <c r="S17" s="140">
        <f>+VLOOKUP(Tabla1[[#This Row],[concatenar]],IG!$M$3:$W$1908,10,FALSE)</f>
        <v>0</v>
      </c>
      <c r="T17" s="141">
        <f>+VLOOKUP(Tabla1[[#This Row],[concatenar]],IG!$M$3:$W$1908,11,FALSE)</f>
        <v>3124774</v>
      </c>
      <c r="U17" s="138" t="s">
        <v>447</v>
      </c>
      <c r="V17" s="142">
        <v>1</v>
      </c>
      <c r="W17" s="138"/>
      <c r="X17" s="30">
        <v>1</v>
      </c>
      <c r="Y17" s="143">
        <f>ROUND(Tabla1[[#This Row],[VALOR UNITARIO SEGUIMIENTO FINANCIERO
2024]]*Tabla1[[#This Row],[MET AFECTADA PORLA GLOSA
RECURSOS 2024]]*Tabla1[[#This Row],[Porcentaje de Glosa]],0)</f>
        <v>0</v>
      </c>
      <c r="Z17" s="65">
        <f>ROUND(Tabla1[[#This Row],[VALOR UNITARIO SEGUIMIENTO FINANCIERO
2025]]*Tabla1[[#This Row],[META AFECTADA PORLA GLOSA
RECURSOS 2025]]*Tabla1[[#This Row],[Porcentaje de Glosa]],0)</f>
        <v>29479</v>
      </c>
      <c r="AA17" s="65">
        <f>ROUND(Tabla1[[#This Row],[VALOR DE LA GLOSA 2024]]+Tabla1[[#This Row],[VALOR DE LA GLOSA 2025]],0)</f>
        <v>29479</v>
      </c>
      <c r="AB17" s="70" t="s">
        <v>532</v>
      </c>
      <c r="AC17" s="30" t="s">
        <v>533</v>
      </c>
      <c r="AD17" s="144">
        <v>0</v>
      </c>
      <c r="AE17" s="138" t="s">
        <v>534</v>
      </c>
      <c r="AF17" s="144">
        <f>ROUND(Tabla1[[#This Row],[VALOR TOTAL DE LA GLOSA]]-Tabla1[[#This Row],[Valor soportado por la Subred]],0)</f>
        <v>29479</v>
      </c>
      <c r="AG17" s="138"/>
      <c r="AH17" s="138"/>
      <c r="AI17" s="144">
        <f>ROUND(Tabla1[[#This Row],[VALOR GLOSA DEFINITIVA]]-Tabla1[[#This Row],[VALOR LEVANTADO EN LIQUIDACION]],0)</f>
        <v>29479</v>
      </c>
    </row>
    <row r="18" spans="2:35" s="33" customFormat="1" ht="87.6" hidden="1" customHeight="1">
      <c r="B18" s="134" t="s">
        <v>439</v>
      </c>
      <c r="C18" s="135">
        <v>2399</v>
      </c>
      <c r="D18" s="134" t="s">
        <v>0</v>
      </c>
      <c r="E18" s="136" t="str">
        <f>+Tabla1[[#This Row],[CODIGO ACTIVIDAD EN PPP Y LINEAMIENTO]]&amp;Tabla1[[#This Row],[ENTORNO/COMPONENTE]]</f>
        <v>2399Vigilancia de la salud ambiental</v>
      </c>
      <c r="F18" s="137" t="str">
        <f>+VLOOKUP(Tabla1[[#This Row],[Columna1]],IG!$D$3:$L$1908,3,FALSE)</f>
        <v>Línea Aire Ruido y Radiación Electromagnética</v>
      </c>
      <c r="G18" s="137" t="str">
        <f>+VLOOKUP(Tabla1[[#This Row],[Columna1]],IG!$D$3:$W$1908,4,FALSE)</f>
        <v>Visitas de Inspección y Vigilancia en espacios libres de humo y aerosoles</v>
      </c>
      <c r="H18" s="137" t="str">
        <f>+VLOOKUP(Tabla1[[#This Row],[Columna1]],IG!$D$3:$W$1908,5,FALSE)</f>
        <v>Establecimiento vigilado y controlado</v>
      </c>
      <c r="I18" s="137" t="str">
        <f>+VLOOKUP(Tabla1[[#This Row],[Columna1]],IG!$D$3:$W$1908,6,FALSE)</f>
        <v>VER SIVIGILA</v>
      </c>
      <c r="J18" s="137" t="str">
        <f>+VLOOKUP(Tabla1[[#This Row],[Columna1]],IG!$D$3:$W$1908,7,FALSE)</f>
        <v>VER SIVIGILA</v>
      </c>
      <c r="K18" s="138" t="s">
        <v>38</v>
      </c>
      <c r="L18" s="134" t="s">
        <v>31</v>
      </c>
      <c r="M18" s="136" t="str">
        <f>+Tabla1[[#This Row],[Columna1]]&amp;Tabla1[[#This Row],[LOCALIDAD]]&amp;Tabla1[[#This Row],[MES]]</f>
        <v>2399Vigilancia de la salud ambientalSANTA FEC. FEBRERO 2025</v>
      </c>
      <c r="N18" s="30" t="s">
        <v>531</v>
      </c>
      <c r="O18" s="139">
        <f>+VLOOKUP(Tabla1[[#This Row],[concatenar]],IG!$M$3:$W$1908,2,FALSE)</f>
        <v>0</v>
      </c>
      <c r="P18" s="64">
        <f>+VLOOKUP(Tabla1[[#This Row],[concatenar]],IG!$M$3:$W$1908,3,FALSE)</f>
        <v>29479</v>
      </c>
      <c r="Q18" s="116">
        <f>+VLOOKUP(Tabla1[[#This Row],[concatenar]],IG!$M$3:$W$1908,8,FALSE)</f>
        <v>0</v>
      </c>
      <c r="R18" s="109">
        <f>+VLOOKUP(Tabla1[[#This Row],[concatenar]],IG!$M$3:$W$1908,9,FALSE)</f>
        <v>66</v>
      </c>
      <c r="S18" s="140">
        <f>+VLOOKUP(Tabla1[[#This Row],[concatenar]],IG!$M$3:$W$1908,10,FALSE)</f>
        <v>0</v>
      </c>
      <c r="T18" s="141">
        <f>+VLOOKUP(Tabla1[[#This Row],[concatenar]],IG!$M$3:$W$1908,11,FALSE)</f>
        <v>1945614</v>
      </c>
      <c r="U18" s="138" t="s">
        <v>447</v>
      </c>
      <c r="V18" s="142">
        <v>1</v>
      </c>
      <c r="W18" s="138"/>
      <c r="X18" s="30">
        <v>1</v>
      </c>
      <c r="Y18" s="143">
        <f>ROUND(Tabla1[[#This Row],[VALOR UNITARIO SEGUIMIENTO FINANCIERO
2024]]*Tabla1[[#This Row],[MET AFECTADA PORLA GLOSA
RECURSOS 2024]]*Tabla1[[#This Row],[Porcentaje de Glosa]],0)</f>
        <v>0</v>
      </c>
      <c r="Z18" s="65">
        <f>ROUND(Tabla1[[#This Row],[VALOR UNITARIO SEGUIMIENTO FINANCIERO
2025]]*Tabla1[[#This Row],[META AFECTADA PORLA GLOSA
RECURSOS 2025]]*Tabla1[[#This Row],[Porcentaje de Glosa]],0)</f>
        <v>29479</v>
      </c>
      <c r="AA18" s="65">
        <f>ROUND(Tabla1[[#This Row],[VALOR DE LA GLOSA 2024]]+Tabla1[[#This Row],[VALOR DE LA GLOSA 2025]],0)</f>
        <v>29479</v>
      </c>
      <c r="AB18" s="70" t="s">
        <v>535</v>
      </c>
      <c r="AC18" s="30" t="s">
        <v>533</v>
      </c>
      <c r="AD18" s="144">
        <v>0</v>
      </c>
      <c r="AE18" s="138" t="s">
        <v>534</v>
      </c>
      <c r="AF18" s="144">
        <f>ROUND(Tabla1[[#This Row],[VALOR TOTAL DE LA GLOSA]]-Tabla1[[#This Row],[Valor soportado por la Subred]],0)</f>
        <v>29479</v>
      </c>
      <c r="AG18" s="138"/>
      <c r="AH18" s="138"/>
      <c r="AI18" s="144">
        <f>ROUND(Tabla1[[#This Row],[VALOR GLOSA DEFINITIVA]]-Tabla1[[#This Row],[VALOR LEVANTADO EN LIQUIDACION]],0)</f>
        <v>29479</v>
      </c>
    </row>
    <row r="19" spans="2:35" s="33" customFormat="1" ht="87.6" hidden="1" customHeight="1">
      <c r="B19" s="134" t="s">
        <v>439</v>
      </c>
      <c r="C19" s="135">
        <v>2399</v>
      </c>
      <c r="D19" s="134" t="s">
        <v>0</v>
      </c>
      <c r="E19" s="136" t="str">
        <f>+Tabla1[[#This Row],[CODIGO ACTIVIDAD EN PPP Y LINEAMIENTO]]&amp;Tabla1[[#This Row],[ENTORNO/COMPONENTE]]</f>
        <v>2399Vigilancia de la salud ambiental</v>
      </c>
      <c r="F19" s="137" t="str">
        <f>+VLOOKUP(Tabla1[[#This Row],[Columna1]],IG!$D$3:$L$1908,3,FALSE)</f>
        <v>Línea Aire Ruido y Radiación Electromagnética</v>
      </c>
      <c r="G19" s="137" t="str">
        <f>+VLOOKUP(Tabla1[[#This Row],[Columna1]],IG!$D$3:$W$1908,4,FALSE)</f>
        <v>Visitas de Inspección y Vigilancia en espacios libres de humo y aerosoles</v>
      </c>
      <c r="H19" s="137" t="str">
        <f>+VLOOKUP(Tabla1[[#This Row],[Columna1]],IG!$D$3:$W$1908,5,FALSE)</f>
        <v>Establecimiento vigilado y controlado</v>
      </c>
      <c r="I19" s="137" t="str">
        <f>+VLOOKUP(Tabla1[[#This Row],[Columna1]],IG!$D$3:$W$1908,6,FALSE)</f>
        <v>VER SIVIGILA</v>
      </c>
      <c r="J19" s="137" t="str">
        <f>+VLOOKUP(Tabla1[[#This Row],[Columna1]],IG!$D$3:$W$1908,7,FALSE)</f>
        <v>VER SIVIGILA</v>
      </c>
      <c r="K19" s="138" t="s">
        <v>40</v>
      </c>
      <c r="L19" s="134" t="s">
        <v>244</v>
      </c>
      <c r="M19" s="136" t="str">
        <f>+Tabla1[[#This Row],[Columna1]]&amp;Tabla1[[#This Row],[LOCALIDAD]]&amp;Tabla1[[#This Row],[MES]]</f>
        <v>2399Vigilancia de la salud ambientalSAN CRISTOBALD. MARZO 2025</v>
      </c>
      <c r="N19" s="30" t="s">
        <v>531</v>
      </c>
      <c r="O19" s="139">
        <f>+VLOOKUP(Tabla1[[#This Row],[concatenar]],IG!$M$3:$W$1908,2,FALSE)</f>
        <v>0</v>
      </c>
      <c r="P19" s="64">
        <f>+VLOOKUP(Tabla1[[#This Row],[concatenar]],IG!$M$3:$W$1908,3,FALSE)</f>
        <v>29479</v>
      </c>
      <c r="Q19" s="116">
        <f>+VLOOKUP(Tabla1[[#This Row],[concatenar]],IG!$M$3:$W$1908,8,FALSE)</f>
        <v>0</v>
      </c>
      <c r="R19" s="109">
        <f>+VLOOKUP(Tabla1[[#This Row],[concatenar]],IG!$M$3:$W$1908,9,FALSE)</f>
        <v>82</v>
      </c>
      <c r="S19" s="140">
        <f>+VLOOKUP(Tabla1[[#This Row],[concatenar]],IG!$M$3:$W$1908,10,FALSE)</f>
        <v>0</v>
      </c>
      <c r="T19" s="141">
        <f>+VLOOKUP(Tabla1[[#This Row],[concatenar]],IG!$M$3:$W$1908,11,FALSE)</f>
        <v>2417278</v>
      </c>
      <c r="U19" s="138" t="s">
        <v>447</v>
      </c>
      <c r="V19" s="142">
        <v>1</v>
      </c>
      <c r="W19" s="138"/>
      <c r="X19" s="30">
        <v>1</v>
      </c>
      <c r="Y19" s="143">
        <f>ROUND(Tabla1[[#This Row],[VALOR UNITARIO SEGUIMIENTO FINANCIERO
2024]]*Tabla1[[#This Row],[MET AFECTADA PORLA GLOSA
RECURSOS 2024]]*Tabla1[[#This Row],[Porcentaje de Glosa]],0)</f>
        <v>0</v>
      </c>
      <c r="Z19" s="65">
        <f>ROUND(Tabla1[[#This Row],[VALOR UNITARIO SEGUIMIENTO FINANCIERO
2025]]*Tabla1[[#This Row],[META AFECTADA PORLA GLOSA
RECURSOS 2025]]*Tabla1[[#This Row],[Porcentaje de Glosa]],0)</f>
        <v>29479</v>
      </c>
      <c r="AA19" s="65">
        <f>ROUND(Tabla1[[#This Row],[VALOR DE LA GLOSA 2024]]+Tabla1[[#This Row],[VALOR DE LA GLOSA 2025]],0)</f>
        <v>29479</v>
      </c>
      <c r="AB19" s="70" t="s">
        <v>536</v>
      </c>
      <c r="AC19" s="30" t="s">
        <v>533</v>
      </c>
      <c r="AD19" s="144">
        <v>0</v>
      </c>
      <c r="AE19" s="138" t="s">
        <v>534</v>
      </c>
      <c r="AF19" s="144">
        <f>ROUND(Tabla1[[#This Row],[VALOR TOTAL DE LA GLOSA]]-Tabla1[[#This Row],[Valor soportado por la Subred]],0)</f>
        <v>29479</v>
      </c>
      <c r="AG19" s="138"/>
      <c r="AH19" s="138"/>
      <c r="AI19" s="144">
        <f>ROUND(Tabla1[[#This Row],[VALOR GLOSA DEFINITIVA]]-Tabla1[[#This Row],[VALOR LEVANTADO EN LIQUIDACION]],0)</f>
        <v>29479</v>
      </c>
    </row>
    <row r="20" spans="2:35" s="33" customFormat="1" ht="87.6" hidden="1" customHeight="1">
      <c r="B20" s="134" t="s">
        <v>439</v>
      </c>
      <c r="C20" s="135">
        <v>2378</v>
      </c>
      <c r="D20" s="134" t="s">
        <v>0</v>
      </c>
      <c r="E20" s="136" t="str">
        <f>+Tabla1[[#This Row],[CODIGO ACTIVIDAD EN PPP Y LINEAMIENTO]]&amp;Tabla1[[#This Row],[ENTORNO/COMPONENTE]]</f>
        <v>2378Vigilancia de la salud ambiental</v>
      </c>
      <c r="F20" s="137" t="str">
        <f>+VLOOKUP(Tabla1[[#This Row],[Columna1]],IG!$D$3:$L$1908,3,FALSE)</f>
        <v>Línea Aire Ruido y Radiación Electromagnética</v>
      </c>
      <c r="G20" s="137" t="str">
        <f>+VLOOKUP(Tabla1[[#This Row],[Columna1]],IG!$D$3:$W$1908,4,FALSE)</f>
        <v>Aplicación de encuesta de caracterización de posibles factores de riesgo en salud por la exposición intramural y extramural en contaminación del aire, ruido y radiación electromagnética</v>
      </c>
      <c r="H20" s="137" t="str">
        <f>+VLOOKUP(Tabla1[[#This Row],[Columna1]],IG!$D$3:$W$1908,5,FALSE)</f>
        <v>Vigilancia epidemiológica ambiental</v>
      </c>
      <c r="I20" s="137" t="str">
        <f>+VLOOKUP(Tabla1[[#This Row],[Columna1]],IG!$D$3:$W$1908,6,FALSE)</f>
        <v>VER SIVIGILA</v>
      </c>
      <c r="J20" s="137" t="str">
        <f>+VLOOKUP(Tabla1[[#This Row],[Columna1]],IG!$D$3:$W$1908,7,FALSE)</f>
        <v>VER SIVIGILA</v>
      </c>
      <c r="K20" s="138" t="s">
        <v>41</v>
      </c>
      <c r="L20" s="134" t="s">
        <v>31</v>
      </c>
      <c r="M20" s="136" t="str">
        <f>+Tabla1[[#This Row],[Columna1]]&amp;Tabla1[[#This Row],[LOCALIDAD]]&amp;Tabla1[[#This Row],[MES]]</f>
        <v>2378Vigilancia de la salud ambientalRAFAEL URIBE URIBEC. FEBRERO 2025</v>
      </c>
      <c r="N20" s="30" t="s">
        <v>531</v>
      </c>
      <c r="O20" s="139">
        <f>+VLOOKUP(Tabla1[[#This Row],[concatenar]],IG!$M$3:$W$1908,2,FALSE)</f>
        <v>0</v>
      </c>
      <c r="P20" s="64">
        <f>+VLOOKUP(Tabla1[[#This Row],[concatenar]],IG!$M$3:$W$1908,3,FALSE)</f>
        <v>49132</v>
      </c>
      <c r="Q20" s="116">
        <f>+VLOOKUP(Tabla1[[#This Row],[concatenar]],IG!$M$3:$W$1908,8,FALSE)</f>
        <v>0</v>
      </c>
      <c r="R20" s="109">
        <f>+VLOOKUP(Tabla1[[#This Row],[concatenar]],IG!$M$3:$W$1908,9,FALSE)</f>
        <v>63</v>
      </c>
      <c r="S20" s="140">
        <f>+VLOOKUP(Tabla1[[#This Row],[concatenar]],IG!$M$3:$W$1908,10,FALSE)</f>
        <v>0</v>
      </c>
      <c r="T20" s="141">
        <f>+VLOOKUP(Tabla1[[#This Row],[concatenar]],IG!$M$3:$W$1908,11,FALSE)</f>
        <v>3095316</v>
      </c>
      <c r="U20" s="138" t="s">
        <v>447</v>
      </c>
      <c r="V20" s="142">
        <v>1</v>
      </c>
      <c r="W20" s="138"/>
      <c r="X20" s="30">
        <v>1</v>
      </c>
      <c r="Y20" s="143">
        <f>ROUND(Tabla1[[#This Row],[VALOR UNITARIO SEGUIMIENTO FINANCIERO
2024]]*Tabla1[[#This Row],[MET AFECTADA PORLA GLOSA
RECURSOS 2024]]*Tabla1[[#This Row],[Porcentaje de Glosa]],0)</f>
        <v>0</v>
      </c>
      <c r="Z20" s="65">
        <f>ROUND(Tabla1[[#This Row],[VALOR UNITARIO SEGUIMIENTO FINANCIERO
2025]]*Tabla1[[#This Row],[META AFECTADA PORLA GLOSA
RECURSOS 2025]]*Tabla1[[#This Row],[Porcentaje de Glosa]],0)</f>
        <v>49132</v>
      </c>
      <c r="AA20" s="65">
        <f>ROUND(Tabla1[[#This Row],[VALOR DE LA GLOSA 2024]]+Tabla1[[#This Row],[VALOR DE LA GLOSA 2025]],0)</f>
        <v>49132</v>
      </c>
      <c r="AB20" s="70" t="s">
        <v>537</v>
      </c>
      <c r="AC20" s="30" t="s">
        <v>533</v>
      </c>
      <c r="AD20" s="144">
        <v>0</v>
      </c>
      <c r="AE20" s="138" t="s">
        <v>534</v>
      </c>
      <c r="AF20" s="144">
        <f>ROUND(Tabla1[[#This Row],[VALOR TOTAL DE LA GLOSA]]-Tabla1[[#This Row],[Valor soportado por la Subred]],0)</f>
        <v>49132</v>
      </c>
      <c r="AG20" s="138"/>
      <c r="AH20" s="138"/>
      <c r="AI20" s="144">
        <f>ROUND(Tabla1[[#This Row],[VALOR GLOSA DEFINITIVA]]-Tabla1[[#This Row],[VALOR LEVANTADO EN LIQUIDACION]],0)</f>
        <v>49132</v>
      </c>
    </row>
    <row r="21" spans="2:35" s="33" customFormat="1" ht="87.6" hidden="1" customHeight="1">
      <c r="B21" s="134" t="s">
        <v>439</v>
      </c>
      <c r="C21" s="135">
        <v>2378</v>
      </c>
      <c r="D21" s="134" t="s">
        <v>0</v>
      </c>
      <c r="E21" s="136" t="str">
        <f>+Tabla1[[#This Row],[CODIGO ACTIVIDAD EN PPP Y LINEAMIENTO]]&amp;Tabla1[[#This Row],[ENTORNO/COMPONENTE]]</f>
        <v>2378Vigilancia de la salud ambiental</v>
      </c>
      <c r="F21" s="137" t="str">
        <f>+VLOOKUP(Tabla1[[#This Row],[Columna1]],IG!$D$3:$L$1908,3,FALSE)</f>
        <v>Línea Aire Ruido y Radiación Electromagnética</v>
      </c>
      <c r="G21" s="137" t="str">
        <f>+VLOOKUP(Tabla1[[#This Row],[Columna1]],IG!$D$3:$W$1908,4,FALSE)</f>
        <v>Aplicación de encuesta de caracterización de posibles factores de riesgo en salud por la exposición intramural y extramural en contaminación del aire, ruido y radiación electromagnética</v>
      </c>
      <c r="H21" s="137" t="str">
        <f>+VLOOKUP(Tabla1[[#This Row],[Columna1]],IG!$D$3:$W$1908,5,FALSE)</f>
        <v>Vigilancia epidemiológica ambiental</v>
      </c>
      <c r="I21" s="137" t="str">
        <f>+VLOOKUP(Tabla1[[#This Row],[Columna1]],IG!$D$3:$W$1908,6,FALSE)</f>
        <v>VER SIVIGILA</v>
      </c>
      <c r="J21" s="137" t="str">
        <f>+VLOOKUP(Tabla1[[#This Row],[Columna1]],IG!$D$3:$W$1908,7,FALSE)</f>
        <v>VER SIVIGILA</v>
      </c>
      <c r="K21" s="138" t="s">
        <v>38</v>
      </c>
      <c r="L21" s="134" t="s">
        <v>31</v>
      </c>
      <c r="M21" s="136" t="str">
        <f>+Tabla1[[#This Row],[Columna1]]&amp;Tabla1[[#This Row],[LOCALIDAD]]&amp;Tabla1[[#This Row],[MES]]</f>
        <v>2378Vigilancia de la salud ambientalSANTA FEC. FEBRERO 2025</v>
      </c>
      <c r="N21" s="30" t="s">
        <v>531</v>
      </c>
      <c r="O21" s="139">
        <f>+VLOOKUP(Tabla1[[#This Row],[concatenar]],IG!$M$3:$W$1908,2,FALSE)</f>
        <v>0</v>
      </c>
      <c r="P21" s="64">
        <f>+VLOOKUP(Tabla1[[#This Row],[concatenar]],IG!$M$3:$W$1908,3,FALSE)</f>
        <v>49132</v>
      </c>
      <c r="Q21" s="116">
        <f>+VLOOKUP(Tabla1[[#This Row],[concatenar]],IG!$M$3:$W$1908,8,FALSE)</f>
        <v>0</v>
      </c>
      <c r="R21" s="109">
        <f>+VLOOKUP(Tabla1[[#This Row],[concatenar]],IG!$M$3:$W$1908,9,FALSE)</f>
        <v>75</v>
      </c>
      <c r="S21" s="140">
        <f>+VLOOKUP(Tabla1[[#This Row],[concatenar]],IG!$M$3:$W$1908,10,FALSE)</f>
        <v>0</v>
      </c>
      <c r="T21" s="141">
        <f>+VLOOKUP(Tabla1[[#This Row],[concatenar]],IG!$M$3:$W$1908,11,FALSE)</f>
        <v>3684900</v>
      </c>
      <c r="U21" s="138" t="s">
        <v>447</v>
      </c>
      <c r="V21" s="142">
        <v>1</v>
      </c>
      <c r="W21" s="138"/>
      <c r="X21" s="30">
        <v>1</v>
      </c>
      <c r="Y21" s="143">
        <f>ROUND(Tabla1[[#This Row],[VALOR UNITARIO SEGUIMIENTO FINANCIERO
2024]]*Tabla1[[#This Row],[MET AFECTADA PORLA GLOSA
RECURSOS 2024]]*Tabla1[[#This Row],[Porcentaje de Glosa]],0)</f>
        <v>0</v>
      </c>
      <c r="Z21" s="65">
        <f>ROUND(Tabla1[[#This Row],[VALOR UNITARIO SEGUIMIENTO FINANCIERO
2025]]*Tabla1[[#This Row],[META AFECTADA PORLA GLOSA
RECURSOS 2025]]*Tabla1[[#This Row],[Porcentaje de Glosa]],0)</f>
        <v>49132</v>
      </c>
      <c r="AA21" s="65">
        <f>ROUND(Tabla1[[#This Row],[VALOR DE LA GLOSA 2024]]+Tabla1[[#This Row],[VALOR DE LA GLOSA 2025]],0)</f>
        <v>49132</v>
      </c>
      <c r="AB21" s="70" t="s">
        <v>538</v>
      </c>
      <c r="AC21" s="30" t="s">
        <v>533</v>
      </c>
      <c r="AD21" s="144">
        <v>0</v>
      </c>
      <c r="AE21" s="138" t="s">
        <v>534</v>
      </c>
      <c r="AF21" s="144">
        <f>ROUND(Tabla1[[#This Row],[VALOR TOTAL DE LA GLOSA]]-Tabla1[[#This Row],[Valor soportado por la Subred]],0)</f>
        <v>49132</v>
      </c>
      <c r="AG21" s="138"/>
      <c r="AH21" s="138"/>
      <c r="AI21" s="144">
        <f>ROUND(Tabla1[[#This Row],[VALOR GLOSA DEFINITIVA]]-Tabla1[[#This Row],[VALOR LEVANTADO EN LIQUIDACION]],0)</f>
        <v>49132</v>
      </c>
    </row>
    <row r="22" spans="2:35" s="33" customFormat="1" ht="87.6" hidden="1" customHeight="1">
      <c r="B22" s="134" t="s">
        <v>439</v>
      </c>
      <c r="C22" s="135">
        <v>2379</v>
      </c>
      <c r="D22" s="134" t="s">
        <v>0</v>
      </c>
      <c r="E22" s="136" t="str">
        <f>+Tabla1[[#This Row],[CODIGO ACTIVIDAD EN PPP Y LINEAMIENTO]]&amp;Tabla1[[#This Row],[ENTORNO/COMPONENTE]]</f>
        <v>2379Vigilancia de la salud ambiental</v>
      </c>
      <c r="F22" s="137" t="str">
        <f>+VLOOKUP(Tabla1[[#This Row],[Columna1]],IG!$D$3:$L$1908,3,FALSE)</f>
        <v>Línea Aire Ruido y Radiación Electromagnética</v>
      </c>
      <c r="G22" s="137" t="str">
        <f>+VLOOKUP(Tabla1[[#This Row],[Columna1]],IG!$D$3:$W$1908,4,FALSE)</f>
        <v>Análisis y seguimiento a la implementación de la Vigilancia de Salud Ambiental en la línea de Aire, Ruido y Radiación Electromagnética a nivel Distrital</v>
      </c>
      <c r="H22" s="137" t="str">
        <f>+VLOOKUP(Tabla1[[#This Row],[Columna1]],IG!$D$3:$W$1908,5,FALSE)</f>
        <v>Vigilancia epidemiológica ambiental</v>
      </c>
      <c r="I22" s="137" t="str">
        <f>+VLOOKUP(Tabla1[[#This Row],[Columna1]],IG!$D$3:$W$1908,6,FALSE)</f>
        <v>VER SIVIGILA</v>
      </c>
      <c r="J22" s="137" t="str">
        <f>+VLOOKUP(Tabla1[[#This Row],[Columna1]],IG!$D$3:$W$1908,7,FALSE)</f>
        <v>VER SIVIGILA</v>
      </c>
      <c r="K22" s="138" t="s">
        <v>38</v>
      </c>
      <c r="L22" s="134" t="s">
        <v>31</v>
      </c>
      <c r="M22" s="136" t="str">
        <f>+Tabla1[[#This Row],[Columna1]]&amp;Tabla1[[#This Row],[LOCALIDAD]]&amp;Tabla1[[#This Row],[MES]]</f>
        <v>2379Vigilancia de la salud ambientalSANTA FEC. FEBRERO 2025</v>
      </c>
      <c r="N22" s="30" t="s">
        <v>531</v>
      </c>
      <c r="O22" s="139">
        <f>+VLOOKUP(Tabla1[[#This Row],[concatenar]],IG!$M$3:$W$1908,2,FALSE)</f>
        <v>0</v>
      </c>
      <c r="P22" s="64">
        <f>+VLOOKUP(Tabla1[[#This Row],[concatenar]],IG!$M$3:$W$1908,3,FALSE)</f>
        <v>3615949</v>
      </c>
      <c r="Q22" s="116">
        <f>+VLOOKUP(Tabla1[[#This Row],[concatenar]],IG!$M$3:$W$1908,8,FALSE)</f>
        <v>0</v>
      </c>
      <c r="R22" s="109">
        <f>+VLOOKUP(Tabla1[[#This Row],[concatenar]],IG!$M$3:$W$1908,9,FALSE)</f>
        <v>2</v>
      </c>
      <c r="S22" s="140">
        <f>+VLOOKUP(Tabla1[[#This Row],[concatenar]],IG!$M$3:$W$1908,10,FALSE)</f>
        <v>0</v>
      </c>
      <c r="T22" s="141">
        <f>+VLOOKUP(Tabla1[[#This Row],[concatenar]],IG!$M$3:$W$1908,11,FALSE)</f>
        <v>7231898</v>
      </c>
      <c r="U22" s="138" t="s">
        <v>447</v>
      </c>
      <c r="V22" s="142">
        <v>1</v>
      </c>
      <c r="W22" s="138"/>
      <c r="X22" s="30">
        <v>0.26086956500000003</v>
      </c>
      <c r="Y22" s="143">
        <f>ROUND(Tabla1[[#This Row],[VALOR UNITARIO SEGUIMIENTO FINANCIERO
2024]]*Tabla1[[#This Row],[MET AFECTADA PORLA GLOSA
RECURSOS 2024]]*Tabla1[[#This Row],[Porcentaje de Glosa]],0)</f>
        <v>0</v>
      </c>
      <c r="Z22" s="65">
        <f>ROUND(Tabla1[[#This Row],[VALOR UNITARIO SEGUIMIENTO FINANCIERO
2025]]*Tabla1[[#This Row],[META AFECTADA PORLA GLOSA
RECURSOS 2025]]*Tabla1[[#This Row],[Porcentaje de Glosa]],0)</f>
        <v>943291</v>
      </c>
      <c r="AA22" s="65">
        <f>ROUND(Tabla1[[#This Row],[VALOR DE LA GLOSA 2024]]+Tabla1[[#This Row],[VALOR DE LA GLOSA 2025]],0)</f>
        <v>943291</v>
      </c>
      <c r="AB22" s="70" t="s">
        <v>539</v>
      </c>
      <c r="AC22" s="30" t="s">
        <v>533</v>
      </c>
      <c r="AD22" s="144">
        <v>0</v>
      </c>
      <c r="AE22" s="138" t="s">
        <v>534</v>
      </c>
      <c r="AF22" s="144">
        <f>ROUND(Tabla1[[#This Row],[VALOR TOTAL DE LA GLOSA]]-Tabla1[[#This Row],[Valor soportado por la Subred]],0)</f>
        <v>943291</v>
      </c>
      <c r="AG22" s="138"/>
      <c r="AH22" s="138"/>
      <c r="AI22" s="144">
        <f>ROUND(Tabla1[[#This Row],[VALOR GLOSA DEFINITIVA]]-Tabla1[[#This Row],[VALOR LEVANTADO EN LIQUIDACION]],0)</f>
        <v>943291</v>
      </c>
    </row>
    <row r="23" spans="2:35" s="33" customFormat="1" ht="87.6" hidden="1" customHeight="1">
      <c r="B23" s="134" t="s">
        <v>439</v>
      </c>
      <c r="C23" s="135">
        <v>2399</v>
      </c>
      <c r="D23" s="134" t="s">
        <v>0</v>
      </c>
      <c r="E23" s="136" t="str">
        <f>+Tabla1[[#This Row],[CODIGO ACTIVIDAD EN PPP Y LINEAMIENTO]]&amp;Tabla1[[#This Row],[ENTORNO/COMPONENTE]]</f>
        <v>2399Vigilancia de la salud ambiental</v>
      </c>
      <c r="F23" s="137" t="str">
        <f>+VLOOKUP(Tabla1[[#This Row],[Columna1]],IG!$D$3:$L$1908,3,FALSE)</f>
        <v>Línea Aire Ruido y Radiación Electromagnética</v>
      </c>
      <c r="G23" s="137" t="str">
        <f>+VLOOKUP(Tabla1[[#This Row],[Columna1]],IG!$D$3:$W$1908,4,FALSE)</f>
        <v>Visitas de Inspección y Vigilancia en espacios libres de humo y aerosoles</v>
      </c>
      <c r="H23" s="137" t="str">
        <f>+VLOOKUP(Tabla1[[#This Row],[Columna1]],IG!$D$3:$W$1908,5,FALSE)</f>
        <v>Establecimiento vigilado y controlado</v>
      </c>
      <c r="I23" s="137" t="str">
        <f>+VLOOKUP(Tabla1[[#This Row],[Columna1]],IG!$D$3:$W$1908,6,FALSE)</f>
        <v>VER SIVIGILA</v>
      </c>
      <c r="J23" s="137" t="str">
        <f>+VLOOKUP(Tabla1[[#This Row],[Columna1]],IG!$D$3:$W$1908,7,FALSE)</f>
        <v>VER SIVIGILA</v>
      </c>
      <c r="K23" s="138" t="s">
        <v>39</v>
      </c>
      <c r="L23" s="134" t="s">
        <v>31</v>
      </c>
      <c r="M23" s="136" t="str">
        <f>+Tabla1[[#This Row],[Columna1]]&amp;Tabla1[[#This Row],[LOCALIDAD]]&amp;Tabla1[[#This Row],[MES]]</f>
        <v>2399Vigilancia de la salud ambientalMARTIRESC. FEBRERO 2025</v>
      </c>
      <c r="N23" s="30" t="s">
        <v>540</v>
      </c>
      <c r="O23" s="139">
        <f>+VLOOKUP(Tabla1[[#This Row],[concatenar]],IG!$M$3:$W$1908,2,FALSE)</f>
        <v>0</v>
      </c>
      <c r="P23" s="64">
        <f>+VLOOKUP(Tabla1[[#This Row],[concatenar]],IG!$M$3:$W$1908,3,FALSE)</f>
        <v>29479</v>
      </c>
      <c r="Q23" s="116">
        <f>+VLOOKUP(Tabla1[[#This Row],[concatenar]],IG!$M$3:$W$1908,8,FALSE)</f>
        <v>0</v>
      </c>
      <c r="R23" s="109">
        <f>+VLOOKUP(Tabla1[[#This Row],[concatenar]],IG!$M$3:$W$1908,9,FALSE)</f>
        <v>140</v>
      </c>
      <c r="S23" s="140">
        <f>+VLOOKUP(Tabla1[[#This Row],[concatenar]],IG!$M$3:$W$1908,10,FALSE)</f>
        <v>0</v>
      </c>
      <c r="T23" s="141">
        <f>+VLOOKUP(Tabla1[[#This Row],[concatenar]],IG!$M$3:$W$1908,11,FALSE)</f>
        <v>4127060</v>
      </c>
      <c r="U23" s="138" t="s">
        <v>447</v>
      </c>
      <c r="V23" s="142">
        <v>1</v>
      </c>
      <c r="W23" s="138"/>
      <c r="X23" s="30">
        <v>1</v>
      </c>
      <c r="Y23" s="143">
        <f>ROUND(Tabla1[[#This Row],[VALOR UNITARIO SEGUIMIENTO FINANCIERO
2024]]*Tabla1[[#This Row],[MET AFECTADA PORLA GLOSA
RECURSOS 2024]]*Tabla1[[#This Row],[Porcentaje de Glosa]],0)</f>
        <v>0</v>
      </c>
      <c r="Z23" s="65">
        <f>ROUND(Tabla1[[#This Row],[VALOR UNITARIO SEGUIMIENTO FINANCIERO
2025]]*Tabla1[[#This Row],[META AFECTADA PORLA GLOSA
RECURSOS 2025]]*Tabla1[[#This Row],[Porcentaje de Glosa]],0)</f>
        <v>29479</v>
      </c>
      <c r="AA23" s="65">
        <f>ROUND(Tabla1[[#This Row],[VALOR DE LA GLOSA 2024]]+Tabla1[[#This Row],[VALOR DE LA GLOSA 2025]],0)</f>
        <v>29479</v>
      </c>
      <c r="AB23" s="70" t="s">
        <v>541</v>
      </c>
      <c r="AC23" s="30" t="s">
        <v>533</v>
      </c>
      <c r="AD23" s="144">
        <v>0</v>
      </c>
      <c r="AE23" s="138" t="s">
        <v>534</v>
      </c>
      <c r="AF23" s="144">
        <f>ROUND(Tabla1[[#This Row],[VALOR TOTAL DE LA GLOSA]]-Tabla1[[#This Row],[Valor soportado por la Subred]],0)</f>
        <v>29479</v>
      </c>
      <c r="AG23" s="138"/>
      <c r="AH23" s="138"/>
      <c r="AI23" s="144">
        <f>ROUND(Tabla1[[#This Row],[VALOR GLOSA DEFINITIVA]]-Tabla1[[#This Row],[VALOR LEVANTADO EN LIQUIDACION]],0)</f>
        <v>29479</v>
      </c>
    </row>
    <row r="24" spans="2:35" s="33" customFormat="1" ht="87.6" hidden="1" customHeight="1">
      <c r="B24" s="134" t="s">
        <v>439</v>
      </c>
      <c r="C24" s="135">
        <v>2399</v>
      </c>
      <c r="D24" s="134" t="s">
        <v>0</v>
      </c>
      <c r="E24" s="136" t="str">
        <f>+Tabla1[[#This Row],[CODIGO ACTIVIDAD EN PPP Y LINEAMIENTO]]&amp;Tabla1[[#This Row],[ENTORNO/COMPONENTE]]</f>
        <v>2399Vigilancia de la salud ambiental</v>
      </c>
      <c r="F24" s="137" t="str">
        <f>+VLOOKUP(Tabla1[[#This Row],[Columna1]],IG!$D$3:$L$1908,3,FALSE)</f>
        <v>Línea Aire Ruido y Radiación Electromagnética</v>
      </c>
      <c r="G24" s="137" t="str">
        <f>+VLOOKUP(Tabla1[[#This Row],[Columna1]],IG!$D$3:$W$1908,4,FALSE)</f>
        <v>Visitas de Inspección y Vigilancia en espacios libres de humo y aerosoles</v>
      </c>
      <c r="H24" s="137" t="str">
        <f>+VLOOKUP(Tabla1[[#This Row],[Columna1]],IG!$D$3:$W$1908,5,FALSE)</f>
        <v>Establecimiento vigilado y controlado</v>
      </c>
      <c r="I24" s="137" t="str">
        <f>+VLOOKUP(Tabla1[[#This Row],[Columna1]],IG!$D$3:$W$1908,6,FALSE)</f>
        <v>VER SIVIGILA</v>
      </c>
      <c r="J24" s="137" t="str">
        <f>+VLOOKUP(Tabla1[[#This Row],[Columna1]],IG!$D$3:$W$1908,7,FALSE)</f>
        <v>VER SIVIGILA</v>
      </c>
      <c r="K24" s="138" t="s">
        <v>39</v>
      </c>
      <c r="L24" s="134" t="s">
        <v>244</v>
      </c>
      <c r="M24" s="136" t="str">
        <f>+Tabla1[[#This Row],[Columna1]]&amp;Tabla1[[#This Row],[LOCALIDAD]]&amp;Tabla1[[#This Row],[MES]]</f>
        <v>2399Vigilancia de la salud ambientalMARTIRESD. MARZO 2025</v>
      </c>
      <c r="N24" s="30" t="s">
        <v>540</v>
      </c>
      <c r="O24" s="139">
        <f>+VLOOKUP(Tabla1[[#This Row],[concatenar]],IG!$M$3:$W$1908,2,FALSE)</f>
        <v>0</v>
      </c>
      <c r="P24" s="64">
        <f>+VLOOKUP(Tabla1[[#This Row],[concatenar]],IG!$M$3:$W$1908,3,FALSE)</f>
        <v>29479</v>
      </c>
      <c r="Q24" s="116">
        <f>+VLOOKUP(Tabla1[[#This Row],[concatenar]],IG!$M$3:$W$1908,8,FALSE)</f>
        <v>0</v>
      </c>
      <c r="R24" s="109">
        <f>+VLOOKUP(Tabla1[[#This Row],[concatenar]],IG!$M$3:$W$1908,9,FALSE)</f>
        <v>140</v>
      </c>
      <c r="S24" s="140">
        <f>+VLOOKUP(Tabla1[[#This Row],[concatenar]],IG!$M$3:$W$1908,10,FALSE)</f>
        <v>0</v>
      </c>
      <c r="T24" s="141">
        <f>+VLOOKUP(Tabla1[[#This Row],[concatenar]],IG!$M$3:$W$1908,11,FALSE)</f>
        <v>4127060</v>
      </c>
      <c r="U24" s="138" t="s">
        <v>447</v>
      </c>
      <c r="V24" s="142">
        <v>1</v>
      </c>
      <c r="W24" s="138"/>
      <c r="X24" s="30">
        <v>1</v>
      </c>
      <c r="Y24" s="143">
        <f>ROUND(Tabla1[[#This Row],[VALOR UNITARIO SEGUIMIENTO FINANCIERO
2024]]*Tabla1[[#This Row],[MET AFECTADA PORLA GLOSA
RECURSOS 2024]]*Tabla1[[#This Row],[Porcentaje de Glosa]],0)</f>
        <v>0</v>
      </c>
      <c r="Z24" s="65">
        <f>ROUND(Tabla1[[#This Row],[VALOR UNITARIO SEGUIMIENTO FINANCIERO
2025]]*Tabla1[[#This Row],[META AFECTADA PORLA GLOSA
RECURSOS 2025]]*Tabla1[[#This Row],[Porcentaje de Glosa]],0)</f>
        <v>29479</v>
      </c>
      <c r="AA24" s="65">
        <f>ROUND(Tabla1[[#This Row],[VALOR DE LA GLOSA 2024]]+Tabla1[[#This Row],[VALOR DE LA GLOSA 2025]],0)</f>
        <v>29479</v>
      </c>
      <c r="AB24" s="70" t="s">
        <v>542</v>
      </c>
      <c r="AC24" s="30" t="s">
        <v>533</v>
      </c>
      <c r="AD24" s="144">
        <v>0</v>
      </c>
      <c r="AE24" s="138" t="s">
        <v>534</v>
      </c>
      <c r="AF24" s="144">
        <f>ROUND(Tabla1[[#This Row],[VALOR TOTAL DE LA GLOSA]]-Tabla1[[#This Row],[Valor soportado por la Subred]],0)</f>
        <v>29479</v>
      </c>
      <c r="AG24" s="138"/>
      <c r="AH24" s="138"/>
      <c r="AI24" s="144">
        <f>ROUND(Tabla1[[#This Row],[VALOR GLOSA DEFINITIVA]]-Tabla1[[#This Row],[VALOR LEVANTADO EN LIQUIDACION]],0)</f>
        <v>29479</v>
      </c>
    </row>
    <row r="25" spans="2:35" s="33" customFormat="1" ht="87.6" hidden="1" customHeight="1">
      <c r="B25" s="134" t="s">
        <v>439</v>
      </c>
      <c r="C25" s="135">
        <v>22</v>
      </c>
      <c r="D25" s="134" t="s">
        <v>0</v>
      </c>
      <c r="E25" s="136" t="str">
        <f>+Tabla1[[#This Row],[CODIGO ACTIVIDAD EN PPP Y LINEAMIENTO]]&amp;Tabla1[[#This Row],[ENTORNO/COMPONENTE]]</f>
        <v>22Vigilancia de la salud ambiental</v>
      </c>
      <c r="F25" s="137" t="str">
        <f>+VLOOKUP(Tabla1[[#This Row],[Columna1]],IG!$D$3:$L$1908,3,FALSE)</f>
        <v>Línea Seguridad química</v>
      </c>
      <c r="G25" s="137" t="str">
        <f>+VLOOKUP(Tabla1[[#This Row],[Columna1]],IG!$D$3:$W$1908,4,FALSE)</f>
        <v>IVC A MICROEMPRESAS Y PEQUEÑAS EMPRESAS</v>
      </c>
      <c r="H25" s="137" t="str">
        <f>+VLOOKUP(Tabla1[[#This Row],[Columna1]],IG!$D$3:$W$1908,5,FALSE)</f>
        <v>Establecimiento vigilado y controlado</v>
      </c>
      <c r="I25" s="137" t="str">
        <f>+VLOOKUP(Tabla1[[#This Row],[Columna1]],IG!$D$3:$W$1908,6,FALSE)</f>
        <v>VER SIVIGILA</v>
      </c>
      <c r="J25" s="137" t="str">
        <f>+VLOOKUP(Tabla1[[#This Row],[Columna1]],IG!$D$3:$W$1908,7,FALSE)</f>
        <v>VER SIVIGILA</v>
      </c>
      <c r="K25" s="138" t="s">
        <v>30</v>
      </c>
      <c r="L25" s="134" t="s">
        <v>31</v>
      </c>
      <c r="M25" s="136" t="str">
        <f>+Tabla1[[#This Row],[Columna1]]&amp;Tabla1[[#This Row],[LOCALIDAD]]&amp;Tabla1[[#This Row],[MES]]</f>
        <v>22Vigilancia de la salud ambientalCANDELARIAC. FEBRERO 2025</v>
      </c>
      <c r="N25" s="30" t="s">
        <v>543</v>
      </c>
      <c r="O25" s="139">
        <f>+VLOOKUP(Tabla1[[#This Row],[concatenar]],IG!$M$3:$W$1908,2,FALSE)</f>
        <v>0</v>
      </c>
      <c r="P25" s="64">
        <f>+VLOOKUP(Tabla1[[#This Row],[concatenar]],IG!$M$3:$W$1908,3,FALSE)</f>
        <v>90168</v>
      </c>
      <c r="Q25" s="116">
        <f>+VLOOKUP(Tabla1[[#This Row],[concatenar]],IG!$M$3:$W$1908,8,FALSE)</f>
        <v>0</v>
      </c>
      <c r="R25" s="109">
        <f>+VLOOKUP(Tabla1[[#This Row],[concatenar]],IG!$M$3:$W$1908,9,FALSE)</f>
        <v>23</v>
      </c>
      <c r="S25" s="140">
        <f>+VLOOKUP(Tabla1[[#This Row],[concatenar]],IG!$M$3:$W$1908,10,FALSE)</f>
        <v>0</v>
      </c>
      <c r="T25" s="141">
        <f>+VLOOKUP(Tabla1[[#This Row],[concatenar]],IG!$M$3:$W$1908,11,FALSE)</f>
        <v>2073864</v>
      </c>
      <c r="U25" s="138" t="s">
        <v>447</v>
      </c>
      <c r="V25" s="142">
        <v>1</v>
      </c>
      <c r="W25" s="138"/>
      <c r="X25" s="30">
        <v>1</v>
      </c>
      <c r="Y25" s="143">
        <f>ROUND(Tabla1[[#This Row],[VALOR UNITARIO SEGUIMIENTO FINANCIERO
2024]]*Tabla1[[#This Row],[MET AFECTADA PORLA GLOSA
RECURSOS 2024]]*Tabla1[[#This Row],[Porcentaje de Glosa]],0)</f>
        <v>0</v>
      </c>
      <c r="Z25" s="65">
        <f>ROUND(Tabla1[[#This Row],[VALOR UNITARIO SEGUIMIENTO FINANCIERO
2025]]*Tabla1[[#This Row],[META AFECTADA PORLA GLOSA
RECURSOS 2025]]*Tabla1[[#This Row],[Porcentaje de Glosa]],0)</f>
        <v>90168</v>
      </c>
      <c r="AA25" s="65">
        <f>ROUND(Tabla1[[#This Row],[VALOR DE LA GLOSA 2024]]+Tabla1[[#This Row],[VALOR DE LA GLOSA 2025]],0)</f>
        <v>90168</v>
      </c>
      <c r="AB25" s="70" t="s">
        <v>544</v>
      </c>
      <c r="AC25" s="30" t="s">
        <v>533</v>
      </c>
      <c r="AD25" s="144">
        <v>0</v>
      </c>
      <c r="AE25" s="138" t="s">
        <v>545</v>
      </c>
      <c r="AF25" s="144">
        <f>ROUND(Tabla1[[#This Row],[VALOR TOTAL DE LA GLOSA]]-Tabla1[[#This Row],[Valor soportado por la Subred]],0)</f>
        <v>90168</v>
      </c>
      <c r="AG25" s="138"/>
      <c r="AH25" s="138"/>
      <c r="AI25" s="144">
        <f>ROUND(Tabla1[[#This Row],[VALOR GLOSA DEFINITIVA]]-Tabla1[[#This Row],[VALOR LEVANTADO EN LIQUIDACION]],0)</f>
        <v>90168</v>
      </c>
    </row>
    <row r="26" spans="2:35" s="33" customFormat="1" ht="87.6" hidden="1" customHeight="1">
      <c r="B26" s="134" t="s">
        <v>439</v>
      </c>
      <c r="C26" s="135">
        <v>4</v>
      </c>
      <c r="D26" s="134" t="s">
        <v>0</v>
      </c>
      <c r="E26" s="136" t="str">
        <f>+Tabla1[[#This Row],[CODIGO ACTIVIDAD EN PPP Y LINEAMIENTO]]&amp;Tabla1[[#This Row],[ENTORNO/COMPONENTE]]</f>
        <v>4Vigilancia de la salud ambiental</v>
      </c>
      <c r="F26" s="137" t="str">
        <f>+VLOOKUP(Tabla1[[#This Row],[Columna1]],IG!$D$3:$L$1908,3,FALSE)</f>
        <v>Línea Seguridad química</v>
      </c>
      <c r="G26" s="137" t="str">
        <f>+VLOOKUP(Tabla1[[#This Row],[Columna1]],IG!$D$3:$W$1908,4,FALSE)</f>
        <v>IVC A ESTABLECIMIENTOS DE ESTÉTICA ORNAMENTAL</v>
      </c>
      <c r="H26" s="137" t="str">
        <f>+VLOOKUP(Tabla1[[#This Row],[Columna1]],IG!$D$3:$W$1908,5,FALSE)</f>
        <v>Establecimiento vigilado y controlado</v>
      </c>
      <c r="I26" s="137" t="str">
        <f>+VLOOKUP(Tabla1[[#This Row],[Columna1]],IG!$D$3:$W$1908,6,FALSE)</f>
        <v>VER SIVIGILA</v>
      </c>
      <c r="J26" s="137" t="str">
        <f>+VLOOKUP(Tabla1[[#This Row],[Columna1]],IG!$D$3:$W$1908,7,FALSE)</f>
        <v>VER SIVIGILA</v>
      </c>
      <c r="K26" s="138" t="s">
        <v>40</v>
      </c>
      <c r="L26" s="134" t="s">
        <v>31</v>
      </c>
      <c r="M26" s="136" t="str">
        <f>+Tabla1[[#This Row],[Columna1]]&amp;Tabla1[[#This Row],[LOCALIDAD]]&amp;Tabla1[[#This Row],[MES]]</f>
        <v>4Vigilancia de la salud ambientalSAN CRISTOBALC. FEBRERO 2025</v>
      </c>
      <c r="N26" s="30" t="s">
        <v>543</v>
      </c>
      <c r="O26" s="139">
        <f>+VLOOKUP(Tabla1[[#This Row],[concatenar]],IG!$M$3:$W$1908,2,FALSE)</f>
        <v>0</v>
      </c>
      <c r="P26" s="64">
        <f>+VLOOKUP(Tabla1[[#This Row],[concatenar]],IG!$M$3:$W$1908,3,FALSE)</f>
        <v>90168</v>
      </c>
      <c r="Q26" s="116">
        <f>+VLOOKUP(Tabla1[[#This Row],[concatenar]],IG!$M$3:$W$1908,8,FALSE)</f>
        <v>0</v>
      </c>
      <c r="R26" s="109">
        <f>+VLOOKUP(Tabla1[[#This Row],[concatenar]],IG!$M$3:$W$1908,9,FALSE)</f>
        <v>49</v>
      </c>
      <c r="S26" s="140">
        <f>+VLOOKUP(Tabla1[[#This Row],[concatenar]],IG!$M$3:$W$1908,10,FALSE)</f>
        <v>0</v>
      </c>
      <c r="T26" s="141">
        <f>+VLOOKUP(Tabla1[[#This Row],[concatenar]],IG!$M$3:$W$1908,11,FALSE)</f>
        <v>4418232</v>
      </c>
      <c r="U26" s="138" t="s">
        <v>447</v>
      </c>
      <c r="V26" s="142">
        <v>1</v>
      </c>
      <c r="W26" s="138"/>
      <c r="X26" s="30">
        <v>1</v>
      </c>
      <c r="Y26" s="143">
        <f>ROUND(Tabla1[[#This Row],[VALOR UNITARIO SEGUIMIENTO FINANCIERO
2024]]*Tabla1[[#This Row],[MET AFECTADA PORLA GLOSA
RECURSOS 2024]]*Tabla1[[#This Row],[Porcentaje de Glosa]],0)</f>
        <v>0</v>
      </c>
      <c r="Z26" s="65">
        <f>ROUND(Tabla1[[#This Row],[VALOR UNITARIO SEGUIMIENTO FINANCIERO
2025]]*Tabla1[[#This Row],[META AFECTADA PORLA GLOSA
RECURSOS 2025]]*Tabla1[[#This Row],[Porcentaje de Glosa]],0)</f>
        <v>90168</v>
      </c>
      <c r="AA26" s="65">
        <f>ROUND(Tabla1[[#This Row],[VALOR DE LA GLOSA 2024]]+Tabla1[[#This Row],[VALOR DE LA GLOSA 2025]],0)</f>
        <v>90168</v>
      </c>
      <c r="AB26" s="70" t="s">
        <v>546</v>
      </c>
      <c r="AC26" s="30" t="s">
        <v>533</v>
      </c>
      <c r="AD26" s="144">
        <v>0</v>
      </c>
      <c r="AE26" s="138" t="s">
        <v>545</v>
      </c>
      <c r="AF26" s="144">
        <f>ROUND(Tabla1[[#This Row],[VALOR TOTAL DE LA GLOSA]]-Tabla1[[#This Row],[Valor soportado por la Subred]],0)</f>
        <v>90168</v>
      </c>
      <c r="AG26" s="138"/>
      <c r="AH26" s="138"/>
      <c r="AI26" s="144">
        <f>ROUND(Tabla1[[#This Row],[VALOR GLOSA DEFINITIVA]]-Tabla1[[#This Row],[VALOR LEVANTADO EN LIQUIDACION]],0)</f>
        <v>90168</v>
      </c>
    </row>
    <row r="27" spans="2:35" s="33" customFormat="1" ht="87.6" hidden="1" customHeight="1">
      <c r="B27" s="134" t="s">
        <v>439</v>
      </c>
      <c r="C27" s="135">
        <v>22</v>
      </c>
      <c r="D27" s="134" t="s">
        <v>0</v>
      </c>
      <c r="E27" s="136" t="str">
        <f>+Tabla1[[#This Row],[CODIGO ACTIVIDAD EN PPP Y LINEAMIENTO]]&amp;Tabla1[[#This Row],[ENTORNO/COMPONENTE]]</f>
        <v>22Vigilancia de la salud ambiental</v>
      </c>
      <c r="F27" s="137" t="str">
        <f>+VLOOKUP(Tabla1[[#This Row],[Columna1]],IG!$D$3:$L$1908,3,FALSE)</f>
        <v>Línea Seguridad química</v>
      </c>
      <c r="G27" s="137" t="str">
        <f>+VLOOKUP(Tabla1[[#This Row],[Columna1]],IG!$D$3:$W$1908,4,FALSE)</f>
        <v>IVC A MICROEMPRESAS Y PEQUEÑAS EMPRESAS</v>
      </c>
      <c r="H27" s="137" t="str">
        <f>+VLOOKUP(Tabla1[[#This Row],[Columna1]],IG!$D$3:$W$1908,5,FALSE)</f>
        <v>Establecimiento vigilado y controlado</v>
      </c>
      <c r="I27" s="137" t="str">
        <f>+VLOOKUP(Tabla1[[#This Row],[Columna1]],IG!$D$3:$W$1908,6,FALSE)</f>
        <v>VER SIVIGILA</v>
      </c>
      <c r="J27" s="137" t="str">
        <f>+VLOOKUP(Tabla1[[#This Row],[Columna1]],IG!$D$3:$W$1908,7,FALSE)</f>
        <v>VER SIVIGILA</v>
      </c>
      <c r="K27" s="138" t="s">
        <v>40</v>
      </c>
      <c r="L27" s="134" t="s">
        <v>31</v>
      </c>
      <c r="M27" s="136" t="str">
        <f>+Tabla1[[#This Row],[Columna1]]&amp;Tabla1[[#This Row],[LOCALIDAD]]&amp;Tabla1[[#This Row],[MES]]</f>
        <v>22Vigilancia de la salud ambientalSAN CRISTOBALC. FEBRERO 2025</v>
      </c>
      <c r="N27" s="30" t="s">
        <v>543</v>
      </c>
      <c r="O27" s="139">
        <f>+VLOOKUP(Tabla1[[#This Row],[concatenar]],IG!$M$3:$W$1908,2,FALSE)</f>
        <v>0</v>
      </c>
      <c r="P27" s="64">
        <f>+VLOOKUP(Tabla1[[#This Row],[concatenar]],IG!$M$3:$W$1908,3,FALSE)</f>
        <v>90168</v>
      </c>
      <c r="Q27" s="116">
        <f>+VLOOKUP(Tabla1[[#This Row],[concatenar]],IG!$M$3:$W$1908,8,FALSE)</f>
        <v>0</v>
      </c>
      <c r="R27" s="109">
        <f>+VLOOKUP(Tabla1[[#This Row],[concatenar]],IG!$M$3:$W$1908,9,FALSE)</f>
        <v>14</v>
      </c>
      <c r="S27" s="140">
        <f>+VLOOKUP(Tabla1[[#This Row],[concatenar]],IG!$M$3:$W$1908,10,FALSE)</f>
        <v>0</v>
      </c>
      <c r="T27" s="141">
        <f>+VLOOKUP(Tabla1[[#This Row],[concatenar]],IG!$M$3:$W$1908,11,FALSE)</f>
        <v>1262352</v>
      </c>
      <c r="U27" s="138" t="s">
        <v>447</v>
      </c>
      <c r="V27" s="142">
        <v>1</v>
      </c>
      <c r="W27" s="138"/>
      <c r="X27" s="30">
        <v>1</v>
      </c>
      <c r="Y27" s="143">
        <f>ROUND(Tabla1[[#This Row],[VALOR UNITARIO SEGUIMIENTO FINANCIERO
2024]]*Tabla1[[#This Row],[MET AFECTADA PORLA GLOSA
RECURSOS 2024]]*Tabla1[[#This Row],[Porcentaje de Glosa]],0)</f>
        <v>0</v>
      </c>
      <c r="Z27" s="65">
        <f>ROUND(Tabla1[[#This Row],[VALOR UNITARIO SEGUIMIENTO FINANCIERO
2025]]*Tabla1[[#This Row],[META AFECTADA PORLA GLOSA
RECURSOS 2025]]*Tabla1[[#This Row],[Porcentaje de Glosa]],0)</f>
        <v>90168</v>
      </c>
      <c r="AA27" s="65">
        <f>ROUND(Tabla1[[#This Row],[VALOR DE LA GLOSA 2024]]+Tabla1[[#This Row],[VALOR DE LA GLOSA 2025]],0)</f>
        <v>90168</v>
      </c>
      <c r="AB27" s="70" t="s">
        <v>547</v>
      </c>
      <c r="AC27" s="30" t="s">
        <v>533</v>
      </c>
      <c r="AD27" s="144">
        <v>0</v>
      </c>
      <c r="AE27" s="138" t="s">
        <v>545</v>
      </c>
      <c r="AF27" s="144">
        <f>ROUND(Tabla1[[#This Row],[VALOR TOTAL DE LA GLOSA]]-Tabla1[[#This Row],[Valor soportado por la Subred]],0)</f>
        <v>90168</v>
      </c>
      <c r="AG27" s="138"/>
      <c r="AH27" s="138"/>
      <c r="AI27" s="144">
        <f>ROUND(Tabla1[[#This Row],[VALOR GLOSA DEFINITIVA]]-Tabla1[[#This Row],[VALOR LEVANTADO EN LIQUIDACION]],0)</f>
        <v>90168</v>
      </c>
    </row>
    <row r="28" spans="2:35" s="33" customFormat="1" ht="87.6" hidden="1" customHeight="1">
      <c r="B28" s="134" t="s">
        <v>439</v>
      </c>
      <c r="C28" s="135">
        <v>1742</v>
      </c>
      <c r="D28" s="134" t="s">
        <v>0</v>
      </c>
      <c r="E28" s="136" t="str">
        <f>+Tabla1[[#This Row],[CODIGO ACTIVIDAD EN PPP Y LINEAMIENTO]]&amp;Tabla1[[#This Row],[ENTORNO/COMPONENTE]]</f>
        <v>1742Vigilancia de la salud ambiental</v>
      </c>
      <c r="F28" s="137" t="str">
        <f>+VLOOKUP(Tabla1[[#This Row],[Columna1]],IG!$D$3:$L$1908,3,FALSE)</f>
        <v>Línea Seguridad química</v>
      </c>
      <c r="G28" s="137" t="str">
        <f>+VLOOKUP(Tabla1[[#This Row],[Columna1]],IG!$D$3:$W$1908,4,FALSE)</f>
        <v>IVC A DEPÓSITOS DE MATERIAL DE CONSTRUCCIÓN DE MENOS DE 20 TRABAJADORES</v>
      </c>
      <c r="H28" s="137" t="str">
        <f>+VLOOKUP(Tabla1[[#This Row],[Columna1]],IG!$D$3:$W$1908,5,FALSE)</f>
        <v>Establecimiento vigilado y controlado</v>
      </c>
      <c r="I28" s="137" t="str">
        <f>+VLOOKUP(Tabla1[[#This Row],[Columna1]],IG!$D$3:$W$1908,6,FALSE)</f>
        <v>VER SIVIGILA</v>
      </c>
      <c r="J28" s="137" t="str">
        <f>+VLOOKUP(Tabla1[[#This Row],[Columna1]],IG!$D$3:$W$1908,7,FALSE)</f>
        <v>VER SIVIGILA</v>
      </c>
      <c r="K28" s="138" t="s">
        <v>40</v>
      </c>
      <c r="L28" s="134" t="s">
        <v>31</v>
      </c>
      <c r="M28" s="136" t="str">
        <f>+Tabla1[[#This Row],[Columna1]]&amp;Tabla1[[#This Row],[LOCALIDAD]]&amp;Tabla1[[#This Row],[MES]]</f>
        <v>1742Vigilancia de la salud ambientalSAN CRISTOBALC. FEBRERO 2025</v>
      </c>
      <c r="N28" s="30" t="s">
        <v>543</v>
      </c>
      <c r="O28" s="139">
        <f>+VLOOKUP(Tabla1[[#This Row],[concatenar]],IG!$M$3:$W$1908,2,FALSE)</f>
        <v>0</v>
      </c>
      <c r="P28" s="64">
        <f>+VLOOKUP(Tabla1[[#This Row],[concatenar]],IG!$M$3:$W$1908,3,FALSE)</f>
        <v>60112</v>
      </c>
      <c r="Q28" s="116">
        <f>+VLOOKUP(Tabla1[[#This Row],[concatenar]],IG!$M$3:$W$1908,8,FALSE)</f>
        <v>0</v>
      </c>
      <c r="R28" s="109">
        <f>+VLOOKUP(Tabla1[[#This Row],[concatenar]],IG!$M$3:$W$1908,9,FALSE)</f>
        <v>17</v>
      </c>
      <c r="S28" s="140">
        <f>+VLOOKUP(Tabla1[[#This Row],[concatenar]],IG!$M$3:$W$1908,10,FALSE)</f>
        <v>0</v>
      </c>
      <c r="T28" s="141">
        <f>+VLOOKUP(Tabla1[[#This Row],[concatenar]],IG!$M$3:$W$1908,11,FALSE)</f>
        <v>1021904</v>
      </c>
      <c r="U28" s="138" t="s">
        <v>447</v>
      </c>
      <c r="V28" s="142">
        <v>1</v>
      </c>
      <c r="W28" s="138"/>
      <c r="X28" s="30">
        <v>2</v>
      </c>
      <c r="Y28" s="143">
        <f>ROUND(Tabla1[[#This Row],[VALOR UNITARIO SEGUIMIENTO FINANCIERO
2024]]*Tabla1[[#This Row],[MET AFECTADA PORLA GLOSA
RECURSOS 2024]]*Tabla1[[#This Row],[Porcentaje de Glosa]],0)</f>
        <v>0</v>
      </c>
      <c r="Z28" s="65">
        <f>ROUND(Tabla1[[#This Row],[VALOR UNITARIO SEGUIMIENTO FINANCIERO
2025]]*Tabla1[[#This Row],[META AFECTADA PORLA GLOSA
RECURSOS 2025]]*Tabla1[[#This Row],[Porcentaje de Glosa]],0)</f>
        <v>120224</v>
      </c>
      <c r="AA28" s="65">
        <f>ROUND(Tabla1[[#This Row],[VALOR DE LA GLOSA 2024]]+Tabla1[[#This Row],[VALOR DE LA GLOSA 2025]],0)</f>
        <v>120224</v>
      </c>
      <c r="AB28" s="70" t="s">
        <v>548</v>
      </c>
      <c r="AC28" s="30" t="s">
        <v>533</v>
      </c>
      <c r="AD28" s="144">
        <v>0</v>
      </c>
      <c r="AE28" s="138" t="s">
        <v>549</v>
      </c>
      <c r="AF28" s="144">
        <f>ROUND(Tabla1[[#This Row],[VALOR TOTAL DE LA GLOSA]]-Tabla1[[#This Row],[Valor soportado por la Subred]],0)</f>
        <v>120224</v>
      </c>
      <c r="AG28" s="138"/>
      <c r="AH28" s="138"/>
      <c r="AI28" s="144">
        <f>ROUND(Tabla1[[#This Row],[VALOR GLOSA DEFINITIVA]]-Tabla1[[#This Row],[VALOR LEVANTADO EN LIQUIDACION]],0)</f>
        <v>120224</v>
      </c>
    </row>
    <row r="29" spans="2:35" s="33" customFormat="1" ht="87.6" hidden="1" customHeight="1">
      <c r="B29" s="134" t="s">
        <v>439</v>
      </c>
      <c r="C29" s="135">
        <v>22</v>
      </c>
      <c r="D29" s="134" t="s">
        <v>0</v>
      </c>
      <c r="E29" s="136" t="str">
        <f>+Tabla1[[#This Row],[CODIGO ACTIVIDAD EN PPP Y LINEAMIENTO]]&amp;Tabla1[[#This Row],[ENTORNO/COMPONENTE]]</f>
        <v>22Vigilancia de la salud ambiental</v>
      </c>
      <c r="F29" s="137" t="str">
        <f>+VLOOKUP(Tabla1[[#This Row],[Columna1]],IG!$D$3:$L$1908,3,FALSE)</f>
        <v>Línea Seguridad química</v>
      </c>
      <c r="G29" s="137" t="str">
        <f>+VLOOKUP(Tabla1[[#This Row],[Columna1]],IG!$D$3:$W$1908,4,FALSE)</f>
        <v>IVC A MICROEMPRESAS Y PEQUEÑAS EMPRESAS</v>
      </c>
      <c r="H29" s="137" t="str">
        <f>+VLOOKUP(Tabla1[[#This Row],[Columna1]],IG!$D$3:$W$1908,5,FALSE)</f>
        <v>Establecimiento vigilado y controlado</v>
      </c>
      <c r="I29" s="137" t="str">
        <f>+VLOOKUP(Tabla1[[#This Row],[Columna1]],IG!$D$3:$W$1908,6,FALSE)</f>
        <v>VER SIVIGILA</v>
      </c>
      <c r="J29" s="137" t="str">
        <f>+VLOOKUP(Tabla1[[#This Row],[Columna1]],IG!$D$3:$W$1908,7,FALSE)</f>
        <v>VER SIVIGILA</v>
      </c>
      <c r="K29" s="138" t="s">
        <v>30</v>
      </c>
      <c r="L29" s="134" t="s">
        <v>244</v>
      </c>
      <c r="M29" s="136" t="str">
        <f>+Tabla1[[#This Row],[Columna1]]&amp;Tabla1[[#This Row],[LOCALIDAD]]&amp;Tabla1[[#This Row],[MES]]</f>
        <v>22Vigilancia de la salud ambientalCANDELARIAD. MARZO 2025</v>
      </c>
      <c r="N29" s="30" t="s">
        <v>543</v>
      </c>
      <c r="O29" s="139">
        <f>+VLOOKUP(Tabla1[[#This Row],[concatenar]],IG!$M$3:$W$1908,2,FALSE)</f>
        <v>0</v>
      </c>
      <c r="P29" s="64">
        <f>+VLOOKUP(Tabla1[[#This Row],[concatenar]],IG!$M$3:$W$1908,3,FALSE)</f>
        <v>90168</v>
      </c>
      <c r="Q29" s="116">
        <f>+VLOOKUP(Tabla1[[#This Row],[concatenar]],IG!$M$3:$W$1908,8,FALSE)</f>
        <v>0</v>
      </c>
      <c r="R29" s="109">
        <f>+VLOOKUP(Tabla1[[#This Row],[concatenar]],IG!$M$3:$W$1908,9,FALSE)</f>
        <v>24</v>
      </c>
      <c r="S29" s="140">
        <f>+VLOOKUP(Tabla1[[#This Row],[concatenar]],IG!$M$3:$W$1908,10,FALSE)</f>
        <v>0</v>
      </c>
      <c r="T29" s="141">
        <f>+VLOOKUP(Tabla1[[#This Row],[concatenar]],IG!$M$3:$W$1908,11,FALSE)</f>
        <v>2164032</v>
      </c>
      <c r="U29" s="138" t="s">
        <v>447</v>
      </c>
      <c r="V29" s="142">
        <v>1</v>
      </c>
      <c r="W29" s="138"/>
      <c r="X29" s="30">
        <v>2</v>
      </c>
      <c r="Y29" s="143">
        <f>ROUND(Tabla1[[#This Row],[VALOR UNITARIO SEGUIMIENTO FINANCIERO
2024]]*Tabla1[[#This Row],[MET AFECTADA PORLA GLOSA
RECURSOS 2024]]*Tabla1[[#This Row],[Porcentaje de Glosa]],0)</f>
        <v>0</v>
      </c>
      <c r="Z29" s="65">
        <f>ROUND(Tabla1[[#This Row],[VALOR UNITARIO SEGUIMIENTO FINANCIERO
2025]]*Tabla1[[#This Row],[META AFECTADA PORLA GLOSA
RECURSOS 2025]]*Tabla1[[#This Row],[Porcentaje de Glosa]],0)</f>
        <v>180336</v>
      </c>
      <c r="AA29" s="65">
        <f>ROUND(Tabla1[[#This Row],[VALOR DE LA GLOSA 2024]]+Tabla1[[#This Row],[VALOR DE LA GLOSA 2025]],0)</f>
        <v>180336</v>
      </c>
      <c r="AB29" s="70" t="s">
        <v>550</v>
      </c>
      <c r="AC29" s="30" t="s">
        <v>533</v>
      </c>
      <c r="AD29" s="144">
        <v>0</v>
      </c>
      <c r="AE29" s="138" t="s">
        <v>545</v>
      </c>
      <c r="AF29" s="144">
        <f>ROUND(Tabla1[[#This Row],[VALOR TOTAL DE LA GLOSA]]-Tabla1[[#This Row],[Valor soportado por la Subred]],0)</f>
        <v>180336</v>
      </c>
      <c r="AG29" s="138"/>
      <c r="AH29" s="138"/>
      <c r="AI29" s="144">
        <f>ROUND(Tabla1[[#This Row],[VALOR GLOSA DEFINITIVA]]-Tabla1[[#This Row],[VALOR LEVANTADO EN LIQUIDACION]],0)</f>
        <v>180336</v>
      </c>
    </row>
    <row r="30" spans="2:35" s="33" customFormat="1" ht="87.6" hidden="1" customHeight="1">
      <c r="B30" s="134" t="s">
        <v>439</v>
      </c>
      <c r="C30" s="135">
        <v>4</v>
      </c>
      <c r="D30" s="134" t="s">
        <v>0</v>
      </c>
      <c r="E30" s="136" t="str">
        <f>+Tabla1[[#This Row],[CODIGO ACTIVIDAD EN PPP Y LINEAMIENTO]]&amp;Tabla1[[#This Row],[ENTORNO/COMPONENTE]]</f>
        <v>4Vigilancia de la salud ambiental</v>
      </c>
      <c r="F30" s="137" t="str">
        <f>+VLOOKUP(Tabla1[[#This Row],[Columna1]],IG!$D$3:$L$1908,3,FALSE)</f>
        <v>Línea Seguridad química</v>
      </c>
      <c r="G30" s="137" t="str">
        <f>+VLOOKUP(Tabla1[[#This Row],[Columna1]],IG!$D$3:$W$1908,4,FALSE)</f>
        <v>IVC A ESTABLECIMIENTOS DE ESTÉTICA ORNAMENTAL</v>
      </c>
      <c r="H30" s="137" t="str">
        <f>+VLOOKUP(Tabla1[[#This Row],[Columna1]],IG!$D$3:$W$1908,5,FALSE)</f>
        <v>Establecimiento vigilado y controlado</v>
      </c>
      <c r="I30" s="137" t="str">
        <f>+VLOOKUP(Tabla1[[#This Row],[Columna1]],IG!$D$3:$W$1908,6,FALSE)</f>
        <v>VER SIVIGILA</v>
      </c>
      <c r="J30" s="137" t="str">
        <f>+VLOOKUP(Tabla1[[#This Row],[Columna1]],IG!$D$3:$W$1908,7,FALSE)</f>
        <v>VER SIVIGILA</v>
      </c>
      <c r="K30" s="138" t="s">
        <v>40</v>
      </c>
      <c r="L30" s="134" t="s">
        <v>244</v>
      </c>
      <c r="M30" s="136" t="str">
        <f>+Tabla1[[#This Row],[Columna1]]&amp;Tabla1[[#This Row],[LOCALIDAD]]&amp;Tabla1[[#This Row],[MES]]</f>
        <v>4Vigilancia de la salud ambientalSAN CRISTOBALD. MARZO 2025</v>
      </c>
      <c r="N30" s="30" t="s">
        <v>543</v>
      </c>
      <c r="O30" s="139">
        <f>+VLOOKUP(Tabla1[[#This Row],[concatenar]],IG!$M$3:$W$1908,2,FALSE)</f>
        <v>0</v>
      </c>
      <c r="P30" s="64">
        <f>+VLOOKUP(Tabla1[[#This Row],[concatenar]],IG!$M$3:$W$1908,3,FALSE)</f>
        <v>90168</v>
      </c>
      <c r="Q30" s="116">
        <f>+VLOOKUP(Tabla1[[#This Row],[concatenar]],IG!$M$3:$W$1908,8,FALSE)</f>
        <v>0</v>
      </c>
      <c r="R30" s="109">
        <f>+VLOOKUP(Tabla1[[#This Row],[concatenar]],IG!$M$3:$W$1908,9,FALSE)</f>
        <v>49</v>
      </c>
      <c r="S30" s="140">
        <f>+VLOOKUP(Tabla1[[#This Row],[concatenar]],IG!$M$3:$W$1908,10,FALSE)</f>
        <v>0</v>
      </c>
      <c r="T30" s="141">
        <f>+VLOOKUP(Tabla1[[#This Row],[concatenar]],IG!$M$3:$W$1908,11,FALSE)</f>
        <v>4418232</v>
      </c>
      <c r="U30" s="138" t="s">
        <v>447</v>
      </c>
      <c r="V30" s="142">
        <v>1</v>
      </c>
      <c r="W30" s="138"/>
      <c r="X30" s="30">
        <v>3</v>
      </c>
      <c r="Y30" s="143">
        <f>ROUND(Tabla1[[#This Row],[VALOR UNITARIO SEGUIMIENTO FINANCIERO
2024]]*Tabla1[[#This Row],[MET AFECTADA PORLA GLOSA
RECURSOS 2024]]*Tabla1[[#This Row],[Porcentaje de Glosa]],0)</f>
        <v>0</v>
      </c>
      <c r="Z30" s="65">
        <f>ROUND(Tabla1[[#This Row],[VALOR UNITARIO SEGUIMIENTO FINANCIERO
2025]]*Tabla1[[#This Row],[META AFECTADA PORLA GLOSA
RECURSOS 2025]]*Tabla1[[#This Row],[Porcentaje de Glosa]],0)</f>
        <v>270504</v>
      </c>
      <c r="AA30" s="65">
        <f>ROUND(Tabla1[[#This Row],[VALOR DE LA GLOSA 2024]]+Tabla1[[#This Row],[VALOR DE LA GLOSA 2025]],0)</f>
        <v>270504</v>
      </c>
      <c r="AB30" s="70" t="s">
        <v>551</v>
      </c>
      <c r="AC30" s="30" t="s">
        <v>533</v>
      </c>
      <c r="AD30" s="144">
        <v>0</v>
      </c>
      <c r="AE30" s="138" t="s">
        <v>545</v>
      </c>
      <c r="AF30" s="144">
        <f>ROUND(Tabla1[[#This Row],[VALOR TOTAL DE LA GLOSA]]-Tabla1[[#This Row],[Valor soportado por la Subred]],0)</f>
        <v>270504</v>
      </c>
      <c r="AG30" s="138"/>
      <c r="AH30" s="138"/>
      <c r="AI30" s="144">
        <f>ROUND(Tabla1[[#This Row],[VALOR GLOSA DEFINITIVA]]-Tabla1[[#This Row],[VALOR LEVANTADO EN LIQUIDACION]],0)</f>
        <v>270504</v>
      </c>
    </row>
    <row r="31" spans="2:35" s="33" customFormat="1" ht="87.6" hidden="1" customHeight="1">
      <c r="B31" s="134" t="s">
        <v>439</v>
      </c>
      <c r="C31" s="135">
        <v>1205</v>
      </c>
      <c r="D31" s="134" t="s">
        <v>0</v>
      </c>
      <c r="E31" s="136" t="str">
        <f>+Tabla1[[#This Row],[CODIGO ACTIVIDAD EN PPP Y LINEAMIENTO]]&amp;Tabla1[[#This Row],[ENTORNO/COMPONENTE]]</f>
        <v>1205Vigilancia de la salud ambiental</v>
      </c>
      <c r="F31" s="137" t="str">
        <f>+VLOOKUP(Tabla1[[#This Row],[Columna1]],IG!$D$3:$L$1908,3,FALSE)</f>
        <v>Línea Seguridad química</v>
      </c>
      <c r="G31" s="137" t="str">
        <f>+VLOOKUP(Tabla1[[#This Row],[Columna1]],IG!$D$3:$W$1908,4,FALSE)</f>
        <v>IVC A ESTABLECIMIENTOS DE ESTÉTICA FACIAL Y/O CORPORAL Y ESTÉTICA ORNAMENTAL</v>
      </c>
      <c r="H31" s="137" t="str">
        <f>+VLOOKUP(Tabla1[[#This Row],[Columna1]],IG!$D$3:$W$1908,5,FALSE)</f>
        <v>Establecimiento vigilado y controlado</v>
      </c>
      <c r="I31" s="137" t="str">
        <f>+VLOOKUP(Tabla1[[#This Row],[Columna1]],IG!$D$3:$W$1908,6,FALSE)</f>
        <v>VER SIVIGILA</v>
      </c>
      <c r="J31" s="137" t="str">
        <f>+VLOOKUP(Tabla1[[#This Row],[Columna1]],IG!$D$3:$W$1908,7,FALSE)</f>
        <v>VER SIVIGILA</v>
      </c>
      <c r="K31" s="138" t="s">
        <v>40</v>
      </c>
      <c r="L31" s="134" t="s">
        <v>244</v>
      </c>
      <c r="M31" s="136" t="str">
        <f>+Tabla1[[#This Row],[Columna1]]&amp;Tabla1[[#This Row],[LOCALIDAD]]&amp;Tabla1[[#This Row],[MES]]</f>
        <v>1205Vigilancia de la salud ambientalSAN CRISTOBALD. MARZO 2025</v>
      </c>
      <c r="N31" s="30" t="s">
        <v>543</v>
      </c>
      <c r="O31" s="139">
        <f>+VLOOKUP(Tabla1[[#This Row],[concatenar]],IG!$M$3:$W$1908,2,FALSE)</f>
        <v>0</v>
      </c>
      <c r="P31" s="64">
        <f>+VLOOKUP(Tabla1[[#This Row],[concatenar]],IG!$M$3:$W$1908,3,FALSE)</f>
        <v>180336</v>
      </c>
      <c r="Q31" s="116">
        <f>+VLOOKUP(Tabla1[[#This Row],[concatenar]],IG!$M$3:$W$1908,8,FALSE)</f>
        <v>0</v>
      </c>
      <c r="R31" s="109">
        <f>+VLOOKUP(Tabla1[[#This Row],[concatenar]],IG!$M$3:$W$1908,9,FALSE)</f>
        <v>2</v>
      </c>
      <c r="S31" s="140">
        <f>+VLOOKUP(Tabla1[[#This Row],[concatenar]],IG!$M$3:$W$1908,10,FALSE)</f>
        <v>0</v>
      </c>
      <c r="T31" s="141">
        <f>+VLOOKUP(Tabla1[[#This Row],[concatenar]],IG!$M$3:$W$1908,11,FALSE)</f>
        <v>360672</v>
      </c>
      <c r="U31" s="138" t="s">
        <v>447</v>
      </c>
      <c r="V31" s="142">
        <v>1</v>
      </c>
      <c r="W31" s="138"/>
      <c r="X31" s="30">
        <v>1</v>
      </c>
      <c r="Y31" s="143">
        <f>ROUND(Tabla1[[#This Row],[VALOR UNITARIO SEGUIMIENTO FINANCIERO
2024]]*Tabla1[[#This Row],[MET AFECTADA PORLA GLOSA
RECURSOS 2024]]*Tabla1[[#This Row],[Porcentaje de Glosa]],0)</f>
        <v>0</v>
      </c>
      <c r="Z31" s="65">
        <f>ROUND(Tabla1[[#This Row],[VALOR UNITARIO SEGUIMIENTO FINANCIERO
2025]]*Tabla1[[#This Row],[META AFECTADA PORLA GLOSA
RECURSOS 2025]]*Tabla1[[#This Row],[Porcentaje de Glosa]],0)</f>
        <v>180336</v>
      </c>
      <c r="AA31" s="65">
        <f>ROUND(Tabla1[[#This Row],[VALOR DE LA GLOSA 2024]]+Tabla1[[#This Row],[VALOR DE LA GLOSA 2025]],0)</f>
        <v>180336</v>
      </c>
      <c r="AB31" s="70" t="s">
        <v>552</v>
      </c>
      <c r="AC31" s="30" t="s">
        <v>533</v>
      </c>
      <c r="AD31" s="144">
        <v>0</v>
      </c>
      <c r="AE31" s="138" t="s">
        <v>545</v>
      </c>
      <c r="AF31" s="144">
        <f>ROUND(Tabla1[[#This Row],[VALOR TOTAL DE LA GLOSA]]-Tabla1[[#This Row],[Valor soportado por la Subred]],0)</f>
        <v>180336</v>
      </c>
      <c r="AG31" s="138"/>
      <c r="AH31" s="138"/>
      <c r="AI31" s="144">
        <f>ROUND(Tabla1[[#This Row],[VALOR GLOSA DEFINITIVA]]-Tabla1[[#This Row],[VALOR LEVANTADO EN LIQUIDACION]],0)</f>
        <v>180336</v>
      </c>
    </row>
    <row r="32" spans="2:35" s="33" customFormat="1" ht="87.6" hidden="1" customHeight="1">
      <c r="B32" s="134" t="s">
        <v>439</v>
      </c>
      <c r="C32" s="135">
        <v>1744</v>
      </c>
      <c r="D32" s="134" t="s">
        <v>0</v>
      </c>
      <c r="E32" s="136" t="str">
        <f>+Tabla1[[#This Row],[CODIGO ACTIVIDAD EN PPP Y LINEAMIENTO]]&amp;Tabla1[[#This Row],[ENTORNO/COMPONENTE]]</f>
        <v>1744Vigilancia de la salud ambiental</v>
      </c>
      <c r="F32" s="137" t="str">
        <f>+VLOOKUP(Tabla1[[#This Row],[Columna1]],IG!$D$3:$L$1908,3,FALSE)</f>
        <v>Línea Seguridad química</v>
      </c>
      <c r="G32" s="137" t="str">
        <f>+VLOOKUP(Tabla1[[#This Row],[Columna1]],IG!$D$3:$W$1908,4,FALSE)</f>
        <v>IVC A INDUSTRIA TEXTIL DE MENOS DE 20 TRABAJADORES</v>
      </c>
      <c r="H32" s="137" t="str">
        <f>+VLOOKUP(Tabla1[[#This Row],[Columna1]],IG!$D$3:$W$1908,5,FALSE)</f>
        <v>Establecimiento vigilado y controlado</v>
      </c>
      <c r="I32" s="137" t="str">
        <f>+VLOOKUP(Tabla1[[#This Row],[Columna1]],IG!$D$3:$W$1908,6,FALSE)</f>
        <v>VER SIVIGILA</v>
      </c>
      <c r="J32" s="137" t="str">
        <f>+VLOOKUP(Tabla1[[#This Row],[Columna1]],IG!$D$3:$W$1908,7,FALSE)</f>
        <v>VER SIVIGILA</v>
      </c>
      <c r="K32" s="138" t="s">
        <v>40</v>
      </c>
      <c r="L32" s="134" t="s">
        <v>244</v>
      </c>
      <c r="M32" s="136" t="str">
        <f>+Tabla1[[#This Row],[Columna1]]&amp;Tabla1[[#This Row],[LOCALIDAD]]&amp;Tabla1[[#This Row],[MES]]</f>
        <v>1744Vigilancia de la salud ambientalSAN CRISTOBALD. MARZO 2025</v>
      </c>
      <c r="N32" s="30" t="s">
        <v>543</v>
      </c>
      <c r="O32" s="139">
        <f>+VLOOKUP(Tabla1[[#This Row],[concatenar]],IG!$M$3:$W$1908,2,FALSE)</f>
        <v>0</v>
      </c>
      <c r="P32" s="64">
        <f>+VLOOKUP(Tabla1[[#This Row],[concatenar]],IG!$M$3:$W$1908,3,FALSE)</f>
        <v>60112</v>
      </c>
      <c r="Q32" s="116">
        <f>+VLOOKUP(Tabla1[[#This Row],[concatenar]],IG!$M$3:$W$1908,8,FALSE)</f>
        <v>0</v>
      </c>
      <c r="R32" s="109">
        <f>+VLOOKUP(Tabla1[[#This Row],[concatenar]],IG!$M$3:$W$1908,9,FALSE)</f>
        <v>8</v>
      </c>
      <c r="S32" s="140">
        <f>+VLOOKUP(Tabla1[[#This Row],[concatenar]],IG!$M$3:$W$1908,10,FALSE)</f>
        <v>0</v>
      </c>
      <c r="T32" s="141">
        <f>+VLOOKUP(Tabla1[[#This Row],[concatenar]],IG!$M$3:$W$1908,11,FALSE)</f>
        <v>480896</v>
      </c>
      <c r="U32" s="138" t="s">
        <v>447</v>
      </c>
      <c r="V32" s="142">
        <v>1</v>
      </c>
      <c r="W32" s="138"/>
      <c r="X32" s="30">
        <v>1</v>
      </c>
      <c r="Y32" s="143">
        <f>ROUND(Tabla1[[#This Row],[VALOR UNITARIO SEGUIMIENTO FINANCIERO
2024]]*Tabla1[[#This Row],[MET AFECTADA PORLA GLOSA
RECURSOS 2024]]*Tabla1[[#This Row],[Porcentaje de Glosa]],0)</f>
        <v>0</v>
      </c>
      <c r="Z32" s="65">
        <f>ROUND(Tabla1[[#This Row],[VALOR UNITARIO SEGUIMIENTO FINANCIERO
2025]]*Tabla1[[#This Row],[META AFECTADA PORLA GLOSA
RECURSOS 2025]]*Tabla1[[#This Row],[Porcentaje de Glosa]],0)</f>
        <v>60112</v>
      </c>
      <c r="AA32" s="65">
        <f>ROUND(Tabla1[[#This Row],[VALOR DE LA GLOSA 2024]]+Tabla1[[#This Row],[VALOR DE LA GLOSA 2025]],0)</f>
        <v>60112</v>
      </c>
      <c r="AB32" s="70" t="s">
        <v>553</v>
      </c>
      <c r="AC32" s="30" t="s">
        <v>533</v>
      </c>
      <c r="AD32" s="144">
        <v>0</v>
      </c>
      <c r="AE32" s="138" t="s">
        <v>545</v>
      </c>
      <c r="AF32" s="144">
        <f>ROUND(Tabla1[[#This Row],[VALOR TOTAL DE LA GLOSA]]-Tabla1[[#This Row],[Valor soportado por la Subred]],0)</f>
        <v>60112</v>
      </c>
      <c r="AG32" s="138"/>
      <c r="AH32" s="138"/>
      <c r="AI32" s="144">
        <f>ROUND(Tabla1[[#This Row],[VALOR GLOSA DEFINITIVA]]-Tabla1[[#This Row],[VALOR LEVANTADO EN LIQUIDACION]],0)</f>
        <v>60112</v>
      </c>
    </row>
    <row r="33" spans="2:35" s="33" customFormat="1" ht="87.6" hidden="1" customHeight="1">
      <c r="B33" s="134" t="s">
        <v>439</v>
      </c>
      <c r="C33" s="135">
        <v>1754</v>
      </c>
      <c r="D33" s="134" t="s">
        <v>0</v>
      </c>
      <c r="E33" s="136" t="str">
        <f>+Tabla1[[#This Row],[CODIGO ACTIVIDAD EN PPP Y LINEAMIENTO]]&amp;Tabla1[[#This Row],[ENTORNO/COMPONENTE]]</f>
        <v>1754Vigilancia de la salud ambiental</v>
      </c>
      <c r="F33" s="137" t="str">
        <f>+VLOOKUP(Tabla1[[#This Row],[Columna1]],IG!$D$3:$L$1908,3,FALSE)</f>
        <v>Línea Seguridad química</v>
      </c>
      <c r="G33" s="137" t="str">
        <f>+VLOOKUP(Tabla1[[#This Row],[Columna1]],IG!$D$3:$W$1908,4,FALSE)</f>
        <v>IVC A ESTABLECIMIENTOS QUE UTILICEN COMO MATERIA PRIMA EL METAL DE MENOS DE 20 TRABAJADORES</v>
      </c>
      <c r="H33" s="137" t="str">
        <f>+VLOOKUP(Tabla1[[#This Row],[Columna1]],IG!$D$3:$W$1908,5,FALSE)</f>
        <v>Establecimiento vigilado y controlado</v>
      </c>
      <c r="I33" s="137" t="str">
        <f>+VLOOKUP(Tabla1[[#This Row],[Columna1]],IG!$D$3:$W$1908,6,FALSE)</f>
        <v>VER SIVIGILA</v>
      </c>
      <c r="J33" s="137" t="str">
        <f>+VLOOKUP(Tabla1[[#This Row],[Columna1]],IG!$D$3:$W$1908,7,FALSE)</f>
        <v>VER SIVIGILA</v>
      </c>
      <c r="K33" s="138" t="s">
        <v>40</v>
      </c>
      <c r="L33" s="134" t="s">
        <v>244</v>
      </c>
      <c r="M33" s="136" t="str">
        <f>+Tabla1[[#This Row],[Columna1]]&amp;Tabla1[[#This Row],[LOCALIDAD]]&amp;Tabla1[[#This Row],[MES]]</f>
        <v>1754Vigilancia de la salud ambientalSAN CRISTOBALD. MARZO 2025</v>
      </c>
      <c r="N33" s="30" t="s">
        <v>543</v>
      </c>
      <c r="O33" s="139">
        <f>+VLOOKUP(Tabla1[[#This Row],[concatenar]],IG!$M$3:$W$1908,2,FALSE)</f>
        <v>0</v>
      </c>
      <c r="P33" s="64">
        <f>+VLOOKUP(Tabla1[[#This Row],[concatenar]],IG!$M$3:$W$1908,3,FALSE)</f>
        <v>75140</v>
      </c>
      <c r="Q33" s="116">
        <f>+VLOOKUP(Tabla1[[#This Row],[concatenar]],IG!$M$3:$W$1908,8,FALSE)</f>
        <v>0</v>
      </c>
      <c r="R33" s="109">
        <f>+VLOOKUP(Tabla1[[#This Row],[concatenar]],IG!$M$3:$W$1908,9,FALSE)</f>
        <v>9</v>
      </c>
      <c r="S33" s="140">
        <f>+VLOOKUP(Tabla1[[#This Row],[concatenar]],IG!$M$3:$W$1908,10,FALSE)</f>
        <v>0</v>
      </c>
      <c r="T33" s="141">
        <f>+VLOOKUP(Tabla1[[#This Row],[concatenar]],IG!$M$3:$W$1908,11,FALSE)</f>
        <v>676260</v>
      </c>
      <c r="U33" s="138" t="s">
        <v>447</v>
      </c>
      <c r="V33" s="142">
        <v>1</v>
      </c>
      <c r="W33" s="138"/>
      <c r="X33" s="30">
        <v>1</v>
      </c>
      <c r="Y33" s="143">
        <f>ROUND(Tabla1[[#This Row],[VALOR UNITARIO SEGUIMIENTO FINANCIERO
2024]]*Tabla1[[#This Row],[MET AFECTADA PORLA GLOSA
RECURSOS 2024]]*Tabla1[[#This Row],[Porcentaje de Glosa]],0)</f>
        <v>0</v>
      </c>
      <c r="Z33" s="65">
        <f>ROUND(Tabla1[[#This Row],[VALOR UNITARIO SEGUIMIENTO FINANCIERO
2025]]*Tabla1[[#This Row],[META AFECTADA PORLA GLOSA
RECURSOS 2025]]*Tabla1[[#This Row],[Porcentaje de Glosa]],0)</f>
        <v>75140</v>
      </c>
      <c r="AA33" s="65">
        <f>ROUND(Tabla1[[#This Row],[VALOR DE LA GLOSA 2024]]+Tabla1[[#This Row],[VALOR DE LA GLOSA 2025]],0)</f>
        <v>75140</v>
      </c>
      <c r="AB33" s="70" t="s">
        <v>554</v>
      </c>
      <c r="AC33" s="30" t="s">
        <v>533</v>
      </c>
      <c r="AD33" s="144">
        <v>0</v>
      </c>
      <c r="AE33" s="138" t="s">
        <v>545</v>
      </c>
      <c r="AF33" s="144">
        <f>ROUND(Tabla1[[#This Row],[VALOR TOTAL DE LA GLOSA]]-Tabla1[[#This Row],[Valor soportado por la Subred]],0)</f>
        <v>75140</v>
      </c>
      <c r="AG33" s="138"/>
      <c r="AH33" s="138"/>
      <c r="AI33" s="144">
        <f>ROUND(Tabla1[[#This Row],[VALOR GLOSA DEFINITIVA]]-Tabla1[[#This Row],[VALOR LEVANTADO EN LIQUIDACION]],0)</f>
        <v>75140</v>
      </c>
    </row>
    <row r="34" spans="2:35" s="33" customFormat="1" ht="87.6" hidden="1" customHeight="1">
      <c r="B34" s="134" t="s">
        <v>439</v>
      </c>
      <c r="C34" s="135">
        <v>1860</v>
      </c>
      <c r="D34" s="134" t="s">
        <v>0</v>
      </c>
      <c r="E34" s="136" t="str">
        <f>+Tabla1[[#This Row],[CODIGO ACTIVIDAD EN PPP Y LINEAMIENTO]]&amp;Tabla1[[#This Row],[ENTORNO/COMPONENTE]]</f>
        <v>1860Vigilancia de la salud ambiental</v>
      </c>
      <c r="F34" s="137" t="str">
        <f>+VLOOKUP(Tabla1[[#This Row],[Columna1]],IG!$D$3:$L$1908,3,FALSE)</f>
        <v>Línea Seguridad química</v>
      </c>
      <c r="G34" s="137" t="str">
        <f>+VLOOKUP(Tabla1[[#This Row],[Columna1]],IG!$D$3:$W$1908,4,FALSE)</f>
        <v>Fortalecimiento de capacidades en riesgo químico</v>
      </c>
      <c r="H34" s="137" t="str">
        <f>+VLOOKUP(Tabla1[[#This Row],[Columna1]],IG!$D$3:$W$1908,5,FALSE)</f>
        <v>Fortalecimiento de capacidades</v>
      </c>
      <c r="I34" s="137" t="str">
        <f>+VLOOKUP(Tabla1[[#This Row],[Columna1]],IG!$D$3:$W$1908,6,FALSE)</f>
        <v>VER SIVIGILA</v>
      </c>
      <c r="J34" s="137" t="str">
        <f>+VLOOKUP(Tabla1[[#This Row],[Columna1]],IG!$D$3:$W$1908,7,FALSE)</f>
        <v>VER SIVIGILA</v>
      </c>
      <c r="K34" s="138" t="s">
        <v>30</v>
      </c>
      <c r="L34" s="134" t="s">
        <v>31</v>
      </c>
      <c r="M34" s="136" t="str">
        <f>+Tabla1[[#This Row],[Columna1]]&amp;Tabla1[[#This Row],[LOCALIDAD]]&amp;Tabla1[[#This Row],[MES]]</f>
        <v>1860Vigilancia de la salud ambientalCANDELARIAC. FEBRERO 2025</v>
      </c>
      <c r="N34" s="30" t="s">
        <v>555</v>
      </c>
      <c r="O34" s="139">
        <f>+VLOOKUP(Tabla1[[#This Row],[concatenar]],IG!$M$3:$W$1908,2,FALSE)</f>
        <v>0</v>
      </c>
      <c r="P34" s="64">
        <f>+VLOOKUP(Tabla1[[#This Row],[concatenar]],IG!$M$3:$W$1908,3,FALSE)</f>
        <v>180339</v>
      </c>
      <c r="Q34" s="116">
        <f>+VLOOKUP(Tabla1[[#This Row],[concatenar]],IG!$M$3:$W$1908,8,FALSE)</f>
        <v>0</v>
      </c>
      <c r="R34" s="109">
        <f>+VLOOKUP(Tabla1[[#This Row],[concatenar]],IG!$M$3:$W$1908,9,FALSE)</f>
        <v>1</v>
      </c>
      <c r="S34" s="140">
        <f>+VLOOKUP(Tabla1[[#This Row],[concatenar]],IG!$M$3:$W$1908,10,FALSE)</f>
        <v>0</v>
      </c>
      <c r="T34" s="141">
        <f>+VLOOKUP(Tabla1[[#This Row],[concatenar]],IG!$M$3:$W$1908,11,FALSE)</f>
        <v>180339</v>
      </c>
      <c r="U34" s="138" t="s">
        <v>447</v>
      </c>
      <c r="V34" s="142">
        <v>1</v>
      </c>
      <c r="W34" s="138"/>
      <c r="X34" s="30">
        <v>1</v>
      </c>
      <c r="Y34" s="143">
        <f>ROUND(Tabla1[[#This Row],[VALOR UNITARIO SEGUIMIENTO FINANCIERO
2024]]*Tabla1[[#This Row],[MET AFECTADA PORLA GLOSA
RECURSOS 2024]]*Tabla1[[#This Row],[Porcentaje de Glosa]],0)</f>
        <v>0</v>
      </c>
      <c r="Z34" s="65">
        <f>ROUND(Tabla1[[#This Row],[VALOR UNITARIO SEGUIMIENTO FINANCIERO
2025]]*Tabla1[[#This Row],[META AFECTADA PORLA GLOSA
RECURSOS 2025]]*Tabla1[[#This Row],[Porcentaje de Glosa]],0)</f>
        <v>180339</v>
      </c>
      <c r="AA34" s="65">
        <f>ROUND(Tabla1[[#This Row],[VALOR DE LA GLOSA 2024]]+Tabla1[[#This Row],[VALOR DE LA GLOSA 2025]],0)</f>
        <v>180339</v>
      </c>
      <c r="AB34" s="70" t="s">
        <v>556</v>
      </c>
      <c r="AC34" s="30" t="s">
        <v>533</v>
      </c>
      <c r="AD34" s="144">
        <v>0</v>
      </c>
      <c r="AE34" s="138" t="s">
        <v>557</v>
      </c>
      <c r="AF34" s="144">
        <f>ROUND(Tabla1[[#This Row],[VALOR TOTAL DE LA GLOSA]]-Tabla1[[#This Row],[Valor soportado por la Subred]],0)</f>
        <v>180339</v>
      </c>
      <c r="AG34" s="138"/>
      <c r="AH34" s="138"/>
      <c r="AI34" s="144">
        <f>ROUND(Tabla1[[#This Row],[VALOR GLOSA DEFINITIVA]]-Tabla1[[#This Row],[VALOR LEVANTADO EN LIQUIDACION]],0)</f>
        <v>180339</v>
      </c>
    </row>
    <row r="35" spans="2:35" s="33" customFormat="1" ht="87.6" hidden="1" customHeight="1">
      <c r="B35" s="134" t="s">
        <v>439</v>
      </c>
      <c r="C35" s="135">
        <v>1860</v>
      </c>
      <c r="D35" s="134" t="s">
        <v>0</v>
      </c>
      <c r="E35" s="136" t="str">
        <f>+Tabla1[[#This Row],[CODIGO ACTIVIDAD EN PPP Y LINEAMIENTO]]&amp;Tabla1[[#This Row],[ENTORNO/COMPONENTE]]</f>
        <v>1860Vigilancia de la salud ambiental</v>
      </c>
      <c r="F35" s="137" t="str">
        <f>+VLOOKUP(Tabla1[[#This Row],[Columna1]],IG!$D$3:$L$1908,3,FALSE)</f>
        <v>Línea Seguridad química</v>
      </c>
      <c r="G35" s="137" t="str">
        <f>+VLOOKUP(Tabla1[[#This Row],[Columna1]],IG!$D$3:$W$1908,4,FALSE)</f>
        <v>Fortalecimiento de capacidades en riesgo químico</v>
      </c>
      <c r="H35" s="137" t="str">
        <f>+VLOOKUP(Tabla1[[#This Row],[Columna1]],IG!$D$3:$W$1908,5,FALSE)</f>
        <v>Fortalecimiento de capacidades</v>
      </c>
      <c r="I35" s="137" t="str">
        <f>+VLOOKUP(Tabla1[[#This Row],[Columna1]],IG!$D$3:$W$1908,6,FALSE)</f>
        <v>VER SIVIGILA</v>
      </c>
      <c r="J35" s="137" t="str">
        <f>+VLOOKUP(Tabla1[[#This Row],[Columna1]],IG!$D$3:$W$1908,7,FALSE)</f>
        <v>VER SIVIGILA</v>
      </c>
      <c r="K35" s="138" t="s">
        <v>39</v>
      </c>
      <c r="L35" s="134" t="s">
        <v>31</v>
      </c>
      <c r="M35" s="136" t="str">
        <f>+Tabla1[[#This Row],[Columna1]]&amp;Tabla1[[#This Row],[LOCALIDAD]]&amp;Tabla1[[#This Row],[MES]]</f>
        <v>1860Vigilancia de la salud ambientalMARTIRESC. FEBRERO 2025</v>
      </c>
      <c r="N35" s="30" t="s">
        <v>555</v>
      </c>
      <c r="O35" s="139">
        <f>+VLOOKUP(Tabla1[[#This Row],[concatenar]],IG!$M$3:$W$1908,2,FALSE)</f>
        <v>0</v>
      </c>
      <c r="P35" s="64">
        <f>+VLOOKUP(Tabla1[[#This Row],[concatenar]],IG!$M$3:$W$1908,3,FALSE)</f>
        <v>180339</v>
      </c>
      <c r="Q35" s="116">
        <f>+VLOOKUP(Tabla1[[#This Row],[concatenar]],IG!$M$3:$W$1908,8,FALSE)</f>
        <v>0</v>
      </c>
      <c r="R35" s="109">
        <f>+VLOOKUP(Tabla1[[#This Row],[concatenar]],IG!$M$3:$W$1908,9,FALSE)</f>
        <v>2</v>
      </c>
      <c r="S35" s="140">
        <f>+VLOOKUP(Tabla1[[#This Row],[concatenar]],IG!$M$3:$W$1908,10,FALSE)</f>
        <v>0</v>
      </c>
      <c r="T35" s="141">
        <f>+VLOOKUP(Tabla1[[#This Row],[concatenar]],IG!$M$3:$W$1908,11,FALSE)</f>
        <v>360678</v>
      </c>
      <c r="U35" s="138" t="s">
        <v>447</v>
      </c>
      <c r="V35" s="142">
        <v>1</v>
      </c>
      <c r="W35" s="138"/>
      <c r="X35" s="30">
        <v>1</v>
      </c>
      <c r="Y35" s="143">
        <f>ROUND(Tabla1[[#This Row],[VALOR UNITARIO SEGUIMIENTO FINANCIERO
2024]]*Tabla1[[#This Row],[MET AFECTADA PORLA GLOSA
RECURSOS 2024]]*Tabla1[[#This Row],[Porcentaje de Glosa]],0)</f>
        <v>0</v>
      </c>
      <c r="Z35" s="65">
        <f>ROUND(Tabla1[[#This Row],[VALOR UNITARIO SEGUIMIENTO FINANCIERO
2025]]*Tabla1[[#This Row],[META AFECTADA PORLA GLOSA
RECURSOS 2025]]*Tabla1[[#This Row],[Porcentaje de Glosa]],0)</f>
        <v>180339</v>
      </c>
      <c r="AA35" s="65">
        <f>ROUND(Tabla1[[#This Row],[VALOR DE LA GLOSA 2024]]+Tabla1[[#This Row],[VALOR DE LA GLOSA 2025]],0)</f>
        <v>180339</v>
      </c>
      <c r="AB35" s="70" t="s">
        <v>558</v>
      </c>
      <c r="AC35" s="30" t="s">
        <v>533</v>
      </c>
      <c r="AD35" s="144">
        <v>0</v>
      </c>
      <c r="AE35" s="138" t="s">
        <v>557</v>
      </c>
      <c r="AF35" s="144">
        <f>ROUND(Tabla1[[#This Row],[VALOR TOTAL DE LA GLOSA]]-Tabla1[[#This Row],[Valor soportado por la Subred]],0)</f>
        <v>180339</v>
      </c>
      <c r="AG35" s="138"/>
      <c r="AH35" s="138"/>
      <c r="AI35" s="144">
        <f>ROUND(Tabla1[[#This Row],[VALOR GLOSA DEFINITIVA]]-Tabla1[[#This Row],[VALOR LEVANTADO EN LIQUIDACION]],0)</f>
        <v>180339</v>
      </c>
    </row>
    <row r="36" spans="2:35" s="33" customFormat="1" ht="87.6" hidden="1" customHeight="1">
      <c r="B36" s="134" t="s">
        <v>439</v>
      </c>
      <c r="C36" s="135">
        <v>1860</v>
      </c>
      <c r="D36" s="134" t="s">
        <v>0</v>
      </c>
      <c r="E36" s="136" t="str">
        <f>+Tabla1[[#This Row],[CODIGO ACTIVIDAD EN PPP Y LINEAMIENTO]]&amp;Tabla1[[#This Row],[ENTORNO/COMPONENTE]]</f>
        <v>1860Vigilancia de la salud ambiental</v>
      </c>
      <c r="F36" s="137" t="str">
        <f>+VLOOKUP(Tabla1[[#This Row],[Columna1]],IG!$D$3:$L$1908,3,FALSE)</f>
        <v>Línea Seguridad química</v>
      </c>
      <c r="G36" s="137" t="str">
        <f>+VLOOKUP(Tabla1[[#This Row],[Columna1]],IG!$D$3:$W$1908,4,FALSE)</f>
        <v>Fortalecimiento de capacidades en riesgo químico</v>
      </c>
      <c r="H36" s="137" t="str">
        <f>+VLOOKUP(Tabla1[[#This Row],[Columna1]],IG!$D$3:$W$1908,5,FALSE)</f>
        <v>Fortalecimiento de capacidades</v>
      </c>
      <c r="I36" s="137" t="str">
        <f>+VLOOKUP(Tabla1[[#This Row],[Columna1]],IG!$D$3:$W$1908,6,FALSE)</f>
        <v>VER SIVIGILA</v>
      </c>
      <c r="J36" s="137" t="str">
        <f>+VLOOKUP(Tabla1[[#This Row],[Columna1]],IG!$D$3:$W$1908,7,FALSE)</f>
        <v>VER SIVIGILA</v>
      </c>
      <c r="K36" s="138" t="s">
        <v>42</v>
      </c>
      <c r="L36" s="134" t="s">
        <v>31</v>
      </c>
      <c r="M36" s="136" t="str">
        <f>+Tabla1[[#This Row],[Columna1]]&amp;Tabla1[[#This Row],[LOCALIDAD]]&amp;Tabla1[[#This Row],[MES]]</f>
        <v>1860Vigilancia de la salud ambientalANTONIO NARIÑOC. FEBRERO 2025</v>
      </c>
      <c r="N36" s="30" t="s">
        <v>555</v>
      </c>
      <c r="O36" s="139">
        <f>+VLOOKUP(Tabla1[[#This Row],[concatenar]],IG!$M$3:$W$1908,2,FALSE)</f>
        <v>0</v>
      </c>
      <c r="P36" s="64">
        <f>+VLOOKUP(Tabla1[[#This Row],[concatenar]],IG!$M$3:$W$1908,3,FALSE)</f>
        <v>180339</v>
      </c>
      <c r="Q36" s="116">
        <f>+VLOOKUP(Tabla1[[#This Row],[concatenar]],IG!$M$3:$W$1908,8,FALSE)</f>
        <v>0</v>
      </c>
      <c r="R36" s="109">
        <f>+VLOOKUP(Tabla1[[#This Row],[concatenar]],IG!$M$3:$W$1908,9,FALSE)</f>
        <v>1</v>
      </c>
      <c r="S36" s="140">
        <f>+VLOOKUP(Tabla1[[#This Row],[concatenar]],IG!$M$3:$W$1908,10,FALSE)</f>
        <v>0</v>
      </c>
      <c r="T36" s="141">
        <f>+VLOOKUP(Tabla1[[#This Row],[concatenar]],IG!$M$3:$W$1908,11,FALSE)</f>
        <v>180339</v>
      </c>
      <c r="U36" s="138" t="s">
        <v>459</v>
      </c>
      <c r="V36" s="142">
        <v>1</v>
      </c>
      <c r="W36" s="138"/>
      <c r="X36" s="30">
        <v>1</v>
      </c>
      <c r="Y36" s="143">
        <f>ROUND(Tabla1[[#This Row],[VALOR UNITARIO SEGUIMIENTO FINANCIERO
2024]]*Tabla1[[#This Row],[MET AFECTADA PORLA GLOSA
RECURSOS 2024]]*Tabla1[[#This Row],[Porcentaje de Glosa]],0)</f>
        <v>0</v>
      </c>
      <c r="Z36" s="65">
        <f>ROUND(Tabla1[[#This Row],[VALOR UNITARIO SEGUIMIENTO FINANCIERO
2025]]*Tabla1[[#This Row],[META AFECTADA PORLA GLOSA
RECURSOS 2025]]*Tabla1[[#This Row],[Porcentaje de Glosa]],0)</f>
        <v>180339</v>
      </c>
      <c r="AA36" s="65">
        <f>ROUND(Tabla1[[#This Row],[VALOR DE LA GLOSA 2024]]+Tabla1[[#This Row],[VALOR DE LA GLOSA 2025]],0)</f>
        <v>180339</v>
      </c>
      <c r="AB36" s="70" t="s">
        <v>559</v>
      </c>
      <c r="AC36" s="30" t="s">
        <v>533</v>
      </c>
      <c r="AD36" s="144">
        <v>0</v>
      </c>
      <c r="AE36" s="138" t="s">
        <v>560</v>
      </c>
      <c r="AF36" s="144">
        <f>ROUND(Tabla1[[#This Row],[VALOR TOTAL DE LA GLOSA]]-Tabla1[[#This Row],[Valor soportado por la Subred]],0)</f>
        <v>180339</v>
      </c>
      <c r="AG36" s="138"/>
      <c r="AH36" s="138"/>
      <c r="AI36" s="144">
        <f>ROUND(Tabla1[[#This Row],[VALOR GLOSA DEFINITIVA]]-Tabla1[[#This Row],[VALOR LEVANTADO EN LIQUIDACION]],0)</f>
        <v>180339</v>
      </c>
    </row>
    <row r="37" spans="2:35" s="33" customFormat="1" ht="87.6" hidden="1" customHeight="1">
      <c r="B37" s="134" t="s">
        <v>439</v>
      </c>
      <c r="C37" s="135">
        <v>4</v>
      </c>
      <c r="D37" s="134" t="s">
        <v>0</v>
      </c>
      <c r="E37" s="136" t="str">
        <f>+Tabla1[[#This Row],[CODIGO ACTIVIDAD EN PPP Y LINEAMIENTO]]&amp;Tabla1[[#This Row],[ENTORNO/COMPONENTE]]</f>
        <v>4Vigilancia de la salud ambiental</v>
      </c>
      <c r="F37" s="137" t="str">
        <f>+VLOOKUP(Tabla1[[#This Row],[Columna1]],IG!$D$3:$L$1908,3,FALSE)</f>
        <v>Línea Seguridad química</v>
      </c>
      <c r="G37" s="137" t="str">
        <f>+VLOOKUP(Tabla1[[#This Row],[Columna1]],IG!$D$3:$W$1908,4,FALSE)</f>
        <v>IVC A ESTABLECIMIENTOS DE ESTÉTICA ORNAMENTAL</v>
      </c>
      <c r="H37" s="137" t="str">
        <f>+VLOOKUP(Tabla1[[#This Row],[Columna1]],IG!$D$3:$W$1908,5,FALSE)</f>
        <v>Establecimiento vigilado y controlado</v>
      </c>
      <c r="I37" s="137" t="str">
        <f>+VLOOKUP(Tabla1[[#This Row],[Columna1]],IG!$D$3:$W$1908,6,FALSE)</f>
        <v>VER SIVIGILA</v>
      </c>
      <c r="J37" s="137" t="str">
        <f>+VLOOKUP(Tabla1[[#This Row],[Columna1]],IG!$D$3:$W$1908,7,FALSE)</f>
        <v>VER SIVIGILA</v>
      </c>
      <c r="K37" s="138" t="s">
        <v>42</v>
      </c>
      <c r="L37" s="134" t="s">
        <v>244</v>
      </c>
      <c r="M37" s="136" t="str">
        <f>+Tabla1[[#This Row],[Columna1]]&amp;Tabla1[[#This Row],[LOCALIDAD]]&amp;Tabla1[[#This Row],[MES]]</f>
        <v>4Vigilancia de la salud ambientalANTONIO NARIÑOD. MARZO 2025</v>
      </c>
      <c r="N37" s="30" t="s">
        <v>555</v>
      </c>
      <c r="O37" s="139">
        <f>+VLOOKUP(Tabla1[[#This Row],[concatenar]],IG!$M$3:$W$1908,2,FALSE)</f>
        <v>0</v>
      </c>
      <c r="P37" s="64">
        <f>+VLOOKUP(Tabla1[[#This Row],[concatenar]],IG!$M$3:$W$1908,3,FALSE)</f>
        <v>90168</v>
      </c>
      <c r="Q37" s="116">
        <f>+VLOOKUP(Tabla1[[#This Row],[concatenar]],IG!$M$3:$W$1908,8,FALSE)</f>
        <v>0</v>
      </c>
      <c r="R37" s="109">
        <f>+VLOOKUP(Tabla1[[#This Row],[concatenar]],IG!$M$3:$W$1908,9,FALSE)</f>
        <v>21</v>
      </c>
      <c r="S37" s="140">
        <f>+VLOOKUP(Tabla1[[#This Row],[concatenar]],IG!$M$3:$W$1908,10,FALSE)</f>
        <v>0</v>
      </c>
      <c r="T37" s="141">
        <f>+VLOOKUP(Tabla1[[#This Row],[concatenar]],IG!$M$3:$W$1908,11,FALSE)</f>
        <v>1893528</v>
      </c>
      <c r="U37" s="138" t="s">
        <v>447</v>
      </c>
      <c r="V37" s="142">
        <v>1</v>
      </c>
      <c r="W37" s="138"/>
      <c r="X37" s="30">
        <v>2</v>
      </c>
      <c r="Y37" s="143">
        <f>ROUND(Tabla1[[#This Row],[VALOR UNITARIO SEGUIMIENTO FINANCIERO
2024]]*Tabla1[[#This Row],[MET AFECTADA PORLA GLOSA
RECURSOS 2024]]*Tabla1[[#This Row],[Porcentaje de Glosa]],0)</f>
        <v>0</v>
      </c>
      <c r="Z37" s="65">
        <f>ROUND(Tabla1[[#This Row],[VALOR UNITARIO SEGUIMIENTO FINANCIERO
2025]]*Tabla1[[#This Row],[META AFECTADA PORLA GLOSA
RECURSOS 2025]]*Tabla1[[#This Row],[Porcentaje de Glosa]],0)</f>
        <v>180336</v>
      </c>
      <c r="AA37" s="65">
        <f>ROUND(Tabla1[[#This Row],[VALOR DE LA GLOSA 2024]]+Tabla1[[#This Row],[VALOR DE LA GLOSA 2025]],0)</f>
        <v>180336</v>
      </c>
      <c r="AB37" s="70" t="s">
        <v>561</v>
      </c>
      <c r="AC37" s="30" t="s">
        <v>533</v>
      </c>
      <c r="AD37" s="144">
        <v>0</v>
      </c>
      <c r="AE37" s="138" t="s">
        <v>557</v>
      </c>
      <c r="AF37" s="144">
        <f>ROUND(Tabla1[[#This Row],[VALOR TOTAL DE LA GLOSA]]-Tabla1[[#This Row],[Valor soportado por la Subred]],0)</f>
        <v>180336</v>
      </c>
      <c r="AG37" s="138"/>
      <c r="AH37" s="138"/>
      <c r="AI37" s="144">
        <f>ROUND(Tabla1[[#This Row],[VALOR GLOSA DEFINITIVA]]-Tabla1[[#This Row],[VALOR LEVANTADO EN LIQUIDACION]],0)</f>
        <v>180336</v>
      </c>
    </row>
    <row r="38" spans="2:35" s="33" customFormat="1" ht="87.6" hidden="1" customHeight="1">
      <c r="B38" s="134" t="s">
        <v>439</v>
      </c>
      <c r="C38" s="135">
        <v>6</v>
      </c>
      <c r="D38" s="134" t="s">
        <v>0</v>
      </c>
      <c r="E38" s="136" t="str">
        <f>+Tabla1[[#This Row],[CODIGO ACTIVIDAD EN PPP Y LINEAMIENTO]]&amp;Tabla1[[#This Row],[ENTORNO/COMPONENTE]]</f>
        <v>6Vigilancia de la salud ambiental</v>
      </c>
      <c r="F38" s="137" t="str">
        <f>+VLOOKUP(Tabla1[[#This Row],[Columna1]],IG!$D$3:$L$1908,3,FALSE)</f>
        <v>Línea Seguridad química</v>
      </c>
      <c r="G38" s="137" t="str">
        <f>+VLOOKUP(Tabla1[[#This Row],[Columna1]],IG!$D$3:$W$1908,4,FALSE)</f>
        <v>IVC A ESTABLECIMIENTOS DE ESTÉTICA FACIAL Y/O CORPORAL SIN USO DE APARATOLOGÍA</v>
      </c>
      <c r="H38" s="137" t="str">
        <f>+VLOOKUP(Tabla1[[#This Row],[Columna1]],IG!$D$3:$W$1908,5,FALSE)</f>
        <v>Establecimiento vigilado y controlado</v>
      </c>
      <c r="I38" s="137" t="str">
        <f>+VLOOKUP(Tabla1[[#This Row],[Columna1]],IG!$D$3:$W$1908,6,FALSE)</f>
        <v>VER SIVIGILA</v>
      </c>
      <c r="J38" s="137" t="str">
        <f>+VLOOKUP(Tabla1[[#This Row],[Columna1]],IG!$D$3:$W$1908,7,FALSE)</f>
        <v>VER SIVIGILA</v>
      </c>
      <c r="K38" s="138" t="s">
        <v>42</v>
      </c>
      <c r="L38" s="134" t="s">
        <v>244</v>
      </c>
      <c r="M38" s="136" t="str">
        <f>+Tabla1[[#This Row],[Columna1]]&amp;Tabla1[[#This Row],[LOCALIDAD]]&amp;Tabla1[[#This Row],[MES]]</f>
        <v>6Vigilancia de la salud ambientalANTONIO NARIÑOD. MARZO 2025</v>
      </c>
      <c r="N38" s="30" t="s">
        <v>555</v>
      </c>
      <c r="O38" s="139">
        <f>+VLOOKUP(Tabla1[[#This Row],[concatenar]],IG!$M$3:$W$1908,2,FALSE)</f>
        <v>0</v>
      </c>
      <c r="P38" s="64">
        <f>+VLOOKUP(Tabla1[[#This Row],[concatenar]],IG!$M$3:$W$1908,3,FALSE)</f>
        <v>90168</v>
      </c>
      <c r="Q38" s="116">
        <f>+VLOOKUP(Tabla1[[#This Row],[concatenar]],IG!$M$3:$W$1908,8,FALSE)</f>
        <v>0</v>
      </c>
      <c r="R38" s="109">
        <f>+VLOOKUP(Tabla1[[#This Row],[concatenar]],IG!$M$3:$W$1908,9,FALSE)</f>
        <v>1</v>
      </c>
      <c r="S38" s="140">
        <f>+VLOOKUP(Tabla1[[#This Row],[concatenar]],IG!$M$3:$W$1908,10,FALSE)</f>
        <v>0</v>
      </c>
      <c r="T38" s="141">
        <f>+VLOOKUP(Tabla1[[#This Row],[concatenar]],IG!$M$3:$W$1908,11,FALSE)</f>
        <v>90168</v>
      </c>
      <c r="U38" s="138" t="s">
        <v>447</v>
      </c>
      <c r="V38" s="142">
        <v>1</v>
      </c>
      <c r="W38" s="138"/>
      <c r="X38" s="30">
        <v>1</v>
      </c>
      <c r="Y38" s="143">
        <f>ROUND(Tabla1[[#This Row],[VALOR UNITARIO SEGUIMIENTO FINANCIERO
2024]]*Tabla1[[#This Row],[MET AFECTADA PORLA GLOSA
RECURSOS 2024]]*Tabla1[[#This Row],[Porcentaje de Glosa]],0)</f>
        <v>0</v>
      </c>
      <c r="Z38" s="65">
        <f>ROUND(Tabla1[[#This Row],[VALOR UNITARIO SEGUIMIENTO FINANCIERO
2025]]*Tabla1[[#This Row],[META AFECTADA PORLA GLOSA
RECURSOS 2025]]*Tabla1[[#This Row],[Porcentaje de Glosa]],0)</f>
        <v>90168</v>
      </c>
      <c r="AA38" s="65">
        <f>ROUND(Tabla1[[#This Row],[VALOR DE LA GLOSA 2024]]+Tabla1[[#This Row],[VALOR DE LA GLOSA 2025]],0)</f>
        <v>90168</v>
      </c>
      <c r="AB38" s="70" t="s">
        <v>562</v>
      </c>
      <c r="AC38" s="30" t="s">
        <v>533</v>
      </c>
      <c r="AD38" s="144">
        <v>0</v>
      </c>
      <c r="AE38" s="138" t="s">
        <v>557</v>
      </c>
      <c r="AF38" s="144">
        <f>ROUND(Tabla1[[#This Row],[VALOR TOTAL DE LA GLOSA]]-Tabla1[[#This Row],[Valor soportado por la Subred]],0)</f>
        <v>90168</v>
      </c>
      <c r="AG38" s="138"/>
      <c r="AH38" s="138"/>
      <c r="AI38" s="144">
        <f>ROUND(Tabla1[[#This Row],[VALOR GLOSA DEFINITIVA]]-Tabla1[[#This Row],[VALOR LEVANTADO EN LIQUIDACION]],0)</f>
        <v>90168</v>
      </c>
    </row>
    <row r="39" spans="2:35" s="33" customFormat="1" ht="87.6" hidden="1" customHeight="1">
      <c r="B39" s="134" t="s">
        <v>439</v>
      </c>
      <c r="C39" s="135">
        <v>1205</v>
      </c>
      <c r="D39" s="134" t="s">
        <v>0</v>
      </c>
      <c r="E39" s="136" t="str">
        <f>+Tabla1[[#This Row],[CODIGO ACTIVIDAD EN PPP Y LINEAMIENTO]]&amp;Tabla1[[#This Row],[ENTORNO/COMPONENTE]]</f>
        <v>1205Vigilancia de la salud ambiental</v>
      </c>
      <c r="F39" s="137" t="str">
        <f>+VLOOKUP(Tabla1[[#This Row],[Columna1]],IG!$D$3:$L$1908,3,FALSE)</f>
        <v>Línea Seguridad química</v>
      </c>
      <c r="G39" s="137" t="str">
        <f>+VLOOKUP(Tabla1[[#This Row],[Columna1]],IG!$D$3:$W$1908,4,FALSE)</f>
        <v>IVC A ESTABLECIMIENTOS DE ESTÉTICA FACIAL Y/O CORPORAL Y ESTÉTICA ORNAMENTAL</v>
      </c>
      <c r="H39" s="137" t="str">
        <f>+VLOOKUP(Tabla1[[#This Row],[Columna1]],IG!$D$3:$W$1908,5,FALSE)</f>
        <v>Establecimiento vigilado y controlado</v>
      </c>
      <c r="I39" s="137" t="str">
        <f>+VLOOKUP(Tabla1[[#This Row],[Columna1]],IG!$D$3:$W$1908,6,FALSE)</f>
        <v>VER SIVIGILA</v>
      </c>
      <c r="J39" s="137" t="str">
        <f>+VLOOKUP(Tabla1[[#This Row],[Columna1]],IG!$D$3:$W$1908,7,FALSE)</f>
        <v>VER SIVIGILA</v>
      </c>
      <c r="K39" s="138" t="s">
        <v>42</v>
      </c>
      <c r="L39" s="134" t="s">
        <v>244</v>
      </c>
      <c r="M39" s="136" t="str">
        <f>+Tabla1[[#This Row],[Columna1]]&amp;Tabla1[[#This Row],[LOCALIDAD]]&amp;Tabla1[[#This Row],[MES]]</f>
        <v>1205Vigilancia de la salud ambientalANTONIO NARIÑOD. MARZO 2025</v>
      </c>
      <c r="N39" s="30" t="s">
        <v>555</v>
      </c>
      <c r="O39" s="139">
        <f>+VLOOKUP(Tabla1[[#This Row],[concatenar]],IG!$M$3:$W$1908,2,FALSE)</f>
        <v>0</v>
      </c>
      <c r="P39" s="64">
        <f>+VLOOKUP(Tabla1[[#This Row],[concatenar]],IG!$M$3:$W$1908,3,FALSE)</f>
        <v>180336</v>
      </c>
      <c r="Q39" s="116">
        <f>+VLOOKUP(Tabla1[[#This Row],[concatenar]],IG!$M$3:$W$1908,8,FALSE)</f>
        <v>0</v>
      </c>
      <c r="R39" s="109">
        <f>+VLOOKUP(Tabla1[[#This Row],[concatenar]],IG!$M$3:$W$1908,9,FALSE)</f>
        <v>4</v>
      </c>
      <c r="S39" s="140">
        <f>+VLOOKUP(Tabla1[[#This Row],[concatenar]],IG!$M$3:$W$1908,10,FALSE)</f>
        <v>0</v>
      </c>
      <c r="T39" s="141">
        <f>+VLOOKUP(Tabla1[[#This Row],[concatenar]],IG!$M$3:$W$1908,11,FALSE)</f>
        <v>721344</v>
      </c>
      <c r="U39" s="138" t="s">
        <v>447</v>
      </c>
      <c r="V39" s="142">
        <v>1</v>
      </c>
      <c r="W39" s="138"/>
      <c r="X39" s="30">
        <v>1</v>
      </c>
      <c r="Y39" s="143">
        <f>ROUND(Tabla1[[#This Row],[VALOR UNITARIO SEGUIMIENTO FINANCIERO
2024]]*Tabla1[[#This Row],[MET AFECTADA PORLA GLOSA
RECURSOS 2024]]*Tabla1[[#This Row],[Porcentaje de Glosa]],0)</f>
        <v>0</v>
      </c>
      <c r="Z39" s="65">
        <f>ROUND(Tabla1[[#This Row],[VALOR UNITARIO SEGUIMIENTO FINANCIERO
2025]]*Tabla1[[#This Row],[META AFECTADA PORLA GLOSA
RECURSOS 2025]]*Tabla1[[#This Row],[Porcentaje de Glosa]],0)</f>
        <v>180336</v>
      </c>
      <c r="AA39" s="65">
        <f>ROUND(Tabla1[[#This Row],[VALOR DE LA GLOSA 2024]]+Tabla1[[#This Row],[VALOR DE LA GLOSA 2025]],0)</f>
        <v>180336</v>
      </c>
      <c r="AB39" s="70" t="s">
        <v>563</v>
      </c>
      <c r="AC39" s="30" t="s">
        <v>533</v>
      </c>
      <c r="AD39" s="144">
        <v>0</v>
      </c>
      <c r="AE39" s="138" t="s">
        <v>557</v>
      </c>
      <c r="AF39" s="144">
        <f>ROUND(Tabla1[[#This Row],[VALOR TOTAL DE LA GLOSA]]-Tabla1[[#This Row],[Valor soportado por la Subred]],0)</f>
        <v>180336</v>
      </c>
      <c r="AG39" s="138"/>
      <c r="AH39" s="138"/>
      <c r="AI39" s="144">
        <f>ROUND(Tabla1[[#This Row],[VALOR GLOSA DEFINITIVA]]-Tabla1[[#This Row],[VALOR LEVANTADO EN LIQUIDACION]],0)</f>
        <v>180336</v>
      </c>
    </row>
    <row r="40" spans="2:35" s="33" customFormat="1" ht="87.6" hidden="1" customHeight="1">
      <c r="B40" s="134" t="s">
        <v>439</v>
      </c>
      <c r="C40" s="135">
        <v>1750</v>
      </c>
      <c r="D40" s="134" t="s">
        <v>0</v>
      </c>
      <c r="E40" s="136" t="str">
        <f>+Tabla1[[#This Row],[CODIGO ACTIVIDAD EN PPP Y LINEAMIENTO]]&amp;Tabla1[[#This Row],[ENTORNO/COMPONENTE]]</f>
        <v>1750Vigilancia de la salud ambiental</v>
      </c>
      <c r="F40" s="137" t="str">
        <f>+VLOOKUP(Tabla1[[#This Row],[Columna1]],IG!$D$3:$L$1908,3,FALSE)</f>
        <v>Línea Seguridad química</v>
      </c>
      <c r="G40" s="137" t="str">
        <f>+VLOOKUP(Tabla1[[#This Row],[Columna1]],IG!$D$3:$W$1908,4,FALSE)</f>
        <v>IVC A INDUSTRIA DE LA MADERA DE MENOS DE 20 TRABAJADORES</v>
      </c>
      <c r="H40" s="137" t="str">
        <f>+VLOOKUP(Tabla1[[#This Row],[Columna1]],IG!$D$3:$W$1908,5,FALSE)</f>
        <v>Establecimiento vigilado y controlado</v>
      </c>
      <c r="I40" s="137" t="str">
        <f>+VLOOKUP(Tabla1[[#This Row],[Columna1]],IG!$D$3:$W$1908,6,FALSE)</f>
        <v>VER SIVIGILA</v>
      </c>
      <c r="J40" s="137" t="str">
        <f>+VLOOKUP(Tabla1[[#This Row],[Columna1]],IG!$D$3:$W$1908,7,FALSE)</f>
        <v>VER SIVIGILA</v>
      </c>
      <c r="K40" s="138" t="s">
        <v>42</v>
      </c>
      <c r="L40" s="134" t="s">
        <v>244</v>
      </c>
      <c r="M40" s="136" t="str">
        <f>+Tabla1[[#This Row],[Columna1]]&amp;Tabla1[[#This Row],[LOCALIDAD]]&amp;Tabla1[[#This Row],[MES]]</f>
        <v>1750Vigilancia de la salud ambientalANTONIO NARIÑOD. MARZO 2025</v>
      </c>
      <c r="N40" s="30" t="s">
        <v>555</v>
      </c>
      <c r="O40" s="139">
        <f>+VLOOKUP(Tabla1[[#This Row],[concatenar]],IG!$M$3:$W$1908,2,FALSE)</f>
        <v>0</v>
      </c>
      <c r="P40" s="64">
        <f>+VLOOKUP(Tabla1[[#This Row],[concatenar]],IG!$M$3:$W$1908,3,FALSE)</f>
        <v>75140</v>
      </c>
      <c r="Q40" s="116">
        <f>+VLOOKUP(Tabla1[[#This Row],[concatenar]],IG!$M$3:$W$1908,8,FALSE)</f>
        <v>0</v>
      </c>
      <c r="R40" s="109">
        <f>+VLOOKUP(Tabla1[[#This Row],[concatenar]],IG!$M$3:$W$1908,9,FALSE)</f>
        <v>8</v>
      </c>
      <c r="S40" s="140">
        <f>+VLOOKUP(Tabla1[[#This Row],[concatenar]],IG!$M$3:$W$1908,10,FALSE)</f>
        <v>0</v>
      </c>
      <c r="T40" s="141">
        <f>+VLOOKUP(Tabla1[[#This Row],[concatenar]],IG!$M$3:$W$1908,11,FALSE)</f>
        <v>601120</v>
      </c>
      <c r="U40" s="138" t="s">
        <v>447</v>
      </c>
      <c r="V40" s="142">
        <v>1</v>
      </c>
      <c r="W40" s="138"/>
      <c r="X40" s="30">
        <v>1</v>
      </c>
      <c r="Y40" s="143">
        <f>ROUND(Tabla1[[#This Row],[VALOR UNITARIO SEGUIMIENTO FINANCIERO
2024]]*Tabla1[[#This Row],[MET AFECTADA PORLA GLOSA
RECURSOS 2024]]*Tabla1[[#This Row],[Porcentaje de Glosa]],0)</f>
        <v>0</v>
      </c>
      <c r="Z40" s="65">
        <f>ROUND(Tabla1[[#This Row],[VALOR UNITARIO SEGUIMIENTO FINANCIERO
2025]]*Tabla1[[#This Row],[META AFECTADA PORLA GLOSA
RECURSOS 2025]]*Tabla1[[#This Row],[Porcentaje de Glosa]],0)</f>
        <v>75140</v>
      </c>
      <c r="AA40" s="65">
        <f>ROUND(Tabla1[[#This Row],[VALOR DE LA GLOSA 2024]]+Tabla1[[#This Row],[VALOR DE LA GLOSA 2025]],0)</f>
        <v>75140</v>
      </c>
      <c r="AB40" s="70" t="s">
        <v>564</v>
      </c>
      <c r="AC40" s="30" t="s">
        <v>533</v>
      </c>
      <c r="AD40" s="144">
        <v>0</v>
      </c>
      <c r="AE40" s="138" t="s">
        <v>557</v>
      </c>
      <c r="AF40" s="144">
        <f>ROUND(Tabla1[[#This Row],[VALOR TOTAL DE LA GLOSA]]-Tabla1[[#This Row],[Valor soportado por la Subred]],0)</f>
        <v>75140</v>
      </c>
      <c r="AG40" s="138"/>
      <c r="AH40" s="138"/>
      <c r="AI40" s="144">
        <f>ROUND(Tabla1[[#This Row],[VALOR GLOSA DEFINITIVA]]-Tabla1[[#This Row],[VALOR LEVANTADO EN LIQUIDACION]],0)</f>
        <v>75140</v>
      </c>
    </row>
    <row r="41" spans="2:35" s="33" customFormat="1" ht="87.6" hidden="1" customHeight="1">
      <c r="B41" s="134" t="s">
        <v>439</v>
      </c>
      <c r="C41" s="135">
        <v>1754</v>
      </c>
      <c r="D41" s="134" t="s">
        <v>0</v>
      </c>
      <c r="E41" s="136" t="str">
        <f>+Tabla1[[#This Row],[CODIGO ACTIVIDAD EN PPP Y LINEAMIENTO]]&amp;Tabla1[[#This Row],[ENTORNO/COMPONENTE]]</f>
        <v>1754Vigilancia de la salud ambiental</v>
      </c>
      <c r="F41" s="137" t="str">
        <f>+VLOOKUP(Tabla1[[#This Row],[Columna1]],IG!$D$3:$L$1908,3,FALSE)</f>
        <v>Línea Seguridad química</v>
      </c>
      <c r="G41" s="137" t="str">
        <f>+VLOOKUP(Tabla1[[#This Row],[Columna1]],IG!$D$3:$W$1908,4,FALSE)</f>
        <v>IVC A ESTABLECIMIENTOS QUE UTILICEN COMO MATERIA PRIMA EL METAL DE MENOS DE 20 TRABAJADORES</v>
      </c>
      <c r="H41" s="137" t="str">
        <f>+VLOOKUP(Tabla1[[#This Row],[Columna1]],IG!$D$3:$W$1908,5,FALSE)</f>
        <v>Establecimiento vigilado y controlado</v>
      </c>
      <c r="I41" s="137" t="str">
        <f>+VLOOKUP(Tabla1[[#This Row],[Columna1]],IG!$D$3:$W$1908,6,FALSE)</f>
        <v>VER SIVIGILA</v>
      </c>
      <c r="J41" s="137" t="str">
        <f>+VLOOKUP(Tabla1[[#This Row],[Columna1]],IG!$D$3:$W$1908,7,FALSE)</f>
        <v>VER SIVIGILA</v>
      </c>
      <c r="K41" s="138" t="s">
        <v>42</v>
      </c>
      <c r="L41" s="134" t="s">
        <v>244</v>
      </c>
      <c r="M41" s="136" t="str">
        <f>+Tabla1[[#This Row],[Columna1]]&amp;Tabla1[[#This Row],[LOCALIDAD]]&amp;Tabla1[[#This Row],[MES]]</f>
        <v>1754Vigilancia de la salud ambientalANTONIO NARIÑOD. MARZO 2025</v>
      </c>
      <c r="N41" s="30" t="s">
        <v>555</v>
      </c>
      <c r="O41" s="139">
        <f>+VLOOKUP(Tabla1[[#This Row],[concatenar]],IG!$M$3:$W$1908,2,FALSE)</f>
        <v>0</v>
      </c>
      <c r="P41" s="64">
        <f>+VLOOKUP(Tabla1[[#This Row],[concatenar]],IG!$M$3:$W$1908,3,FALSE)</f>
        <v>75140</v>
      </c>
      <c r="Q41" s="116">
        <f>+VLOOKUP(Tabla1[[#This Row],[concatenar]],IG!$M$3:$W$1908,8,FALSE)</f>
        <v>0</v>
      </c>
      <c r="R41" s="109">
        <f>+VLOOKUP(Tabla1[[#This Row],[concatenar]],IG!$M$3:$W$1908,9,FALSE)</f>
        <v>11</v>
      </c>
      <c r="S41" s="140">
        <f>+VLOOKUP(Tabla1[[#This Row],[concatenar]],IG!$M$3:$W$1908,10,FALSE)</f>
        <v>0</v>
      </c>
      <c r="T41" s="141">
        <f>+VLOOKUP(Tabla1[[#This Row],[concatenar]],IG!$M$3:$W$1908,11,FALSE)</f>
        <v>826540</v>
      </c>
      <c r="U41" s="138" t="s">
        <v>447</v>
      </c>
      <c r="V41" s="142">
        <v>1</v>
      </c>
      <c r="W41" s="138"/>
      <c r="X41" s="30">
        <v>1</v>
      </c>
      <c r="Y41" s="143">
        <f>ROUND(Tabla1[[#This Row],[VALOR UNITARIO SEGUIMIENTO FINANCIERO
2024]]*Tabla1[[#This Row],[MET AFECTADA PORLA GLOSA
RECURSOS 2024]]*Tabla1[[#This Row],[Porcentaje de Glosa]],0)</f>
        <v>0</v>
      </c>
      <c r="Z41" s="65">
        <f>ROUND(Tabla1[[#This Row],[VALOR UNITARIO SEGUIMIENTO FINANCIERO
2025]]*Tabla1[[#This Row],[META AFECTADA PORLA GLOSA
RECURSOS 2025]]*Tabla1[[#This Row],[Porcentaje de Glosa]],0)</f>
        <v>75140</v>
      </c>
      <c r="AA41" s="65">
        <f>ROUND(Tabla1[[#This Row],[VALOR DE LA GLOSA 2024]]+Tabla1[[#This Row],[VALOR DE LA GLOSA 2025]],0)</f>
        <v>75140</v>
      </c>
      <c r="AB41" s="70" t="s">
        <v>565</v>
      </c>
      <c r="AC41" s="30" t="s">
        <v>533</v>
      </c>
      <c r="AD41" s="144">
        <v>0</v>
      </c>
      <c r="AE41" s="138" t="s">
        <v>557</v>
      </c>
      <c r="AF41" s="144">
        <f>ROUND(Tabla1[[#This Row],[VALOR TOTAL DE LA GLOSA]]-Tabla1[[#This Row],[Valor soportado por la Subred]],0)</f>
        <v>75140</v>
      </c>
      <c r="AG41" s="138"/>
      <c r="AH41" s="138"/>
      <c r="AI41" s="144">
        <f>ROUND(Tabla1[[#This Row],[VALOR GLOSA DEFINITIVA]]-Tabla1[[#This Row],[VALOR LEVANTADO EN LIQUIDACION]],0)</f>
        <v>75140</v>
      </c>
    </row>
    <row r="42" spans="2:35" s="33" customFormat="1" ht="87.6" hidden="1" customHeight="1">
      <c r="B42" s="134" t="s">
        <v>439</v>
      </c>
      <c r="C42" s="135">
        <v>1759</v>
      </c>
      <c r="D42" s="134" t="s">
        <v>0</v>
      </c>
      <c r="E42" s="136" t="str">
        <f>+Tabla1[[#This Row],[CODIGO ACTIVIDAD EN PPP Y LINEAMIENTO]]&amp;Tabla1[[#This Row],[ENTORNO/COMPONENTE]]</f>
        <v>1759Vigilancia de la salud ambiental</v>
      </c>
      <c r="F42" s="137" t="str">
        <f>+VLOOKUP(Tabla1[[#This Row],[Columna1]],IG!$D$3:$L$1908,3,FALSE)</f>
        <v>Línea Seguridad química</v>
      </c>
      <c r="G42" s="137" t="str">
        <f>+VLOOKUP(Tabla1[[#This Row],[Columna1]],IG!$D$3:$W$1908,4,FALSE)</f>
        <v>IVC A ESTABLECIMIENTOS DE MANTENIMIENTO AUTOMOTRIZ DE MENOS DE 20 TRABAJADORES</v>
      </c>
      <c r="H42" s="137" t="str">
        <f>+VLOOKUP(Tabla1[[#This Row],[Columna1]],IG!$D$3:$W$1908,5,FALSE)</f>
        <v>Establecimiento vigilado y controlado</v>
      </c>
      <c r="I42" s="137" t="str">
        <f>+VLOOKUP(Tabla1[[#This Row],[Columna1]],IG!$D$3:$W$1908,6,FALSE)</f>
        <v>VER SIVIGILA</v>
      </c>
      <c r="J42" s="137" t="str">
        <f>+VLOOKUP(Tabla1[[#This Row],[Columna1]],IG!$D$3:$W$1908,7,FALSE)</f>
        <v>VER SIVIGILA</v>
      </c>
      <c r="K42" s="138" t="s">
        <v>42</v>
      </c>
      <c r="L42" s="134" t="s">
        <v>244</v>
      </c>
      <c r="M42" s="136" t="str">
        <f>+Tabla1[[#This Row],[Columna1]]&amp;Tabla1[[#This Row],[LOCALIDAD]]&amp;Tabla1[[#This Row],[MES]]</f>
        <v>1759Vigilancia de la salud ambientalANTONIO NARIÑOD. MARZO 2025</v>
      </c>
      <c r="N42" s="30" t="s">
        <v>555</v>
      </c>
      <c r="O42" s="139">
        <f>+VLOOKUP(Tabla1[[#This Row],[concatenar]],IG!$M$3:$W$1908,2,FALSE)</f>
        <v>0</v>
      </c>
      <c r="P42" s="64">
        <f>+VLOOKUP(Tabla1[[#This Row],[concatenar]],IG!$M$3:$W$1908,3,FALSE)</f>
        <v>60112</v>
      </c>
      <c r="Q42" s="116">
        <f>+VLOOKUP(Tabla1[[#This Row],[concatenar]],IG!$M$3:$W$1908,8,FALSE)</f>
        <v>0</v>
      </c>
      <c r="R42" s="109">
        <f>+VLOOKUP(Tabla1[[#This Row],[concatenar]],IG!$M$3:$W$1908,9,FALSE)</f>
        <v>49</v>
      </c>
      <c r="S42" s="140">
        <f>+VLOOKUP(Tabla1[[#This Row],[concatenar]],IG!$M$3:$W$1908,10,FALSE)</f>
        <v>0</v>
      </c>
      <c r="T42" s="141">
        <f>+VLOOKUP(Tabla1[[#This Row],[concatenar]],IG!$M$3:$W$1908,11,FALSE)</f>
        <v>2945488</v>
      </c>
      <c r="U42" s="138" t="s">
        <v>447</v>
      </c>
      <c r="V42" s="142">
        <v>1</v>
      </c>
      <c r="W42" s="138"/>
      <c r="X42" s="30">
        <v>1</v>
      </c>
      <c r="Y42" s="143">
        <f>ROUND(Tabla1[[#This Row],[VALOR UNITARIO SEGUIMIENTO FINANCIERO
2024]]*Tabla1[[#This Row],[MET AFECTADA PORLA GLOSA
RECURSOS 2024]]*Tabla1[[#This Row],[Porcentaje de Glosa]],0)</f>
        <v>0</v>
      </c>
      <c r="Z42" s="65">
        <f>ROUND(Tabla1[[#This Row],[VALOR UNITARIO SEGUIMIENTO FINANCIERO
2025]]*Tabla1[[#This Row],[META AFECTADA PORLA GLOSA
RECURSOS 2025]]*Tabla1[[#This Row],[Porcentaje de Glosa]],0)</f>
        <v>60112</v>
      </c>
      <c r="AA42" s="65">
        <f>ROUND(Tabla1[[#This Row],[VALOR DE LA GLOSA 2024]]+Tabla1[[#This Row],[VALOR DE LA GLOSA 2025]],0)</f>
        <v>60112</v>
      </c>
      <c r="AB42" s="70" t="s">
        <v>566</v>
      </c>
      <c r="AC42" s="30" t="s">
        <v>533</v>
      </c>
      <c r="AD42" s="144">
        <v>0</v>
      </c>
      <c r="AE42" s="138" t="s">
        <v>567</v>
      </c>
      <c r="AF42" s="144">
        <f>ROUND(Tabla1[[#This Row],[VALOR TOTAL DE LA GLOSA]]-Tabla1[[#This Row],[Valor soportado por la Subred]],0)</f>
        <v>60112</v>
      </c>
      <c r="AG42" s="138"/>
      <c r="AH42" s="138"/>
      <c r="AI42" s="144">
        <f>ROUND(Tabla1[[#This Row],[VALOR GLOSA DEFINITIVA]]-Tabla1[[#This Row],[VALOR LEVANTADO EN LIQUIDACION]],0)</f>
        <v>60112</v>
      </c>
    </row>
    <row r="43" spans="2:35" s="33" customFormat="1" ht="87.6" hidden="1" customHeight="1">
      <c r="B43" s="134" t="s">
        <v>439</v>
      </c>
      <c r="C43" s="135">
        <v>4</v>
      </c>
      <c r="D43" s="134" t="s">
        <v>0</v>
      </c>
      <c r="E43" s="136" t="str">
        <f>+Tabla1[[#This Row],[CODIGO ACTIVIDAD EN PPP Y LINEAMIENTO]]&amp;Tabla1[[#This Row],[ENTORNO/COMPONENTE]]</f>
        <v>4Vigilancia de la salud ambiental</v>
      </c>
      <c r="F43" s="137" t="str">
        <f>+VLOOKUP(Tabla1[[#This Row],[Columna1]],IG!$D$3:$L$1908,3,FALSE)</f>
        <v>Línea Seguridad química</v>
      </c>
      <c r="G43" s="137" t="str">
        <f>+VLOOKUP(Tabla1[[#This Row],[Columna1]],IG!$D$3:$W$1908,4,FALSE)</f>
        <v>IVC A ESTABLECIMIENTOS DE ESTÉTICA ORNAMENTAL</v>
      </c>
      <c r="H43" s="137" t="str">
        <f>+VLOOKUP(Tabla1[[#This Row],[Columna1]],IG!$D$3:$W$1908,5,FALSE)</f>
        <v>Establecimiento vigilado y controlado</v>
      </c>
      <c r="I43" s="137" t="str">
        <f>+VLOOKUP(Tabla1[[#This Row],[Columna1]],IG!$D$3:$W$1908,6,FALSE)</f>
        <v>VER SIVIGILA</v>
      </c>
      <c r="J43" s="137" t="str">
        <f>+VLOOKUP(Tabla1[[#This Row],[Columna1]],IG!$D$3:$W$1908,7,FALSE)</f>
        <v>VER SIVIGILA</v>
      </c>
      <c r="K43" s="138" t="s">
        <v>41</v>
      </c>
      <c r="L43" s="134" t="s">
        <v>244</v>
      </c>
      <c r="M43" s="136" t="str">
        <f>+Tabla1[[#This Row],[Columna1]]&amp;Tabla1[[#This Row],[LOCALIDAD]]&amp;Tabla1[[#This Row],[MES]]</f>
        <v>4Vigilancia de la salud ambientalRAFAEL URIBE URIBED. MARZO 2025</v>
      </c>
      <c r="N43" s="30" t="s">
        <v>555</v>
      </c>
      <c r="O43" s="139">
        <f>+VLOOKUP(Tabla1[[#This Row],[concatenar]],IG!$M$3:$W$1908,2,FALSE)</f>
        <v>0</v>
      </c>
      <c r="P43" s="64">
        <f>+VLOOKUP(Tabla1[[#This Row],[concatenar]],IG!$M$3:$W$1908,3,FALSE)</f>
        <v>90168</v>
      </c>
      <c r="Q43" s="116">
        <f>+VLOOKUP(Tabla1[[#This Row],[concatenar]],IG!$M$3:$W$1908,8,FALSE)</f>
        <v>0</v>
      </c>
      <c r="R43" s="109">
        <f>+VLOOKUP(Tabla1[[#This Row],[concatenar]],IG!$M$3:$W$1908,9,FALSE)</f>
        <v>40</v>
      </c>
      <c r="S43" s="140">
        <f>+VLOOKUP(Tabla1[[#This Row],[concatenar]],IG!$M$3:$W$1908,10,FALSE)</f>
        <v>0</v>
      </c>
      <c r="T43" s="141">
        <f>+VLOOKUP(Tabla1[[#This Row],[concatenar]],IG!$M$3:$W$1908,11,FALSE)</f>
        <v>3606720</v>
      </c>
      <c r="U43" s="138" t="s">
        <v>447</v>
      </c>
      <c r="V43" s="142">
        <v>1</v>
      </c>
      <c r="W43" s="138"/>
      <c r="X43" s="30">
        <v>3</v>
      </c>
      <c r="Y43" s="143">
        <f>ROUND(Tabla1[[#This Row],[VALOR UNITARIO SEGUIMIENTO FINANCIERO
2024]]*Tabla1[[#This Row],[MET AFECTADA PORLA GLOSA
RECURSOS 2024]]*Tabla1[[#This Row],[Porcentaje de Glosa]],0)</f>
        <v>0</v>
      </c>
      <c r="Z43" s="65">
        <f>ROUND(Tabla1[[#This Row],[VALOR UNITARIO SEGUIMIENTO FINANCIERO
2025]]*Tabla1[[#This Row],[META AFECTADA PORLA GLOSA
RECURSOS 2025]]*Tabla1[[#This Row],[Porcentaje de Glosa]],0)</f>
        <v>270504</v>
      </c>
      <c r="AA43" s="65">
        <f>ROUND(Tabla1[[#This Row],[VALOR DE LA GLOSA 2024]]+Tabla1[[#This Row],[VALOR DE LA GLOSA 2025]],0)</f>
        <v>270504</v>
      </c>
      <c r="AB43" s="70" t="s">
        <v>568</v>
      </c>
      <c r="AC43" s="30" t="s">
        <v>533</v>
      </c>
      <c r="AD43" s="144">
        <v>0</v>
      </c>
      <c r="AE43" s="138" t="s">
        <v>557</v>
      </c>
      <c r="AF43" s="144">
        <f>ROUND(Tabla1[[#This Row],[VALOR TOTAL DE LA GLOSA]]-Tabla1[[#This Row],[Valor soportado por la Subred]],0)</f>
        <v>270504</v>
      </c>
      <c r="AG43" s="138"/>
      <c r="AH43" s="138"/>
      <c r="AI43" s="144">
        <f>ROUND(Tabla1[[#This Row],[VALOR GLOSA DEFINITIVA]]-Tabla1[[#This Row],[VALOR LEVANTADO EN LIQUIDACION]],0)</f>
        <v>270504</v>
      </c>
    </row>
    <row r="44" spans="2:35" s="33" customFormat="1" ht="87.6" hidden="1" customHeight="1">
      <c r="B44" s="134" t="s">
        <v>439</v>
      </c>
      <c r="C44" s="135">
        <v>1205</v>
      </c>
      <c r="D44" s="134" t="s">
        <v>0</v>
      </c>
      <c r="E44" s="136" t="str">
        <f>+Tabla1[[#This Row],[CODIGO ACTIVIDAD EN PPP Y LINEAMIENTO]]&amp;Tabla1[[#This Row],[ENTORNO/COMPONENTE]]</f>
        <v>1205Vigilancia de la salud ambiental</v>
      </c>
      <c r="F44" s="137" t="str">
        <f>+VLOOKUP(Tabla1[[#This Row],[Columna1]],IG!$D$3:$L$1908,3,FALSE)</f>
        <v>Línea Seguridad química</v>
      </c>
      <c r="G44" s="137" t="str">
        <f>+VLOOKUP(Tabla1[[#This Row],[Columna1]],IG!$D$3:$W$1908,4,FALSE)</f>
        <v>IVC A ESTABLECIMIENTOS DE ESTÉTICA FACIAL Y/O CORPORAL Y ESTÉTICA ORNAMENTAL</v>
      </c>
      <c r="H44" s="137" t="str">
        <f>+VLOOKUP(Tabla1[[#This Row],[Columna1]],IG!$D$3:$W$1908,5,FALSE)</f>
        <v>Establecimiento vigilado y controlado</v>
      </c>
      <c r="I44" s="137" t="str">
        <f>+VLOOKUP(Tabla1[[#This Row],[Columna1]],IG!$D$3:$W$1908,6,FALSE)</f>
        <v>VER SIVIGILA</v>
      </c>
      <c r="J44" s="137" t="str">
        <f>+VLOOKUP(Tabla1[[#This Row],[Columna1]],IG!$D$3:$W$1908,7,FALSE)</f>
        <v>VER SIVIGILA</v>
      </c>
      <c r="K44" s="138" t="s">
        <v>41</v>
      </c>
      <c r="L44" s="134" t="s">
        <v>244</v>
      </c>
      <c r="M44" s="136" t="str">
        <f>+Tabla1[[#This Row],[Columna1]]&amp;Tabla1[[#This Row],[LOCALIDAD]]&amp;Tabla1[[#This Row],[MES]]</f>
        <v>1205Vigilancia de la salud ambientalRAFAEL URIBE URIBED. MARZO 2025</v>
      </c>
      <c r="N44" s="30" t="s">
        <v>555</v>
      </c>
      <c r="O44" s="139">
        <f>+VLOOKUP(Tabla1[[#This Row],[concatenar]],IG!$M$3:$W$1908,2,FALSE)</f>
        <v>0</v>
      </c>
      <c r="P44" s="64">
        <f>+VLOOKUP(Tabla1[[#This Row],[concatenar]],IG!$M$3:$W$1908,3,FALSE)</f>
        <v>180336</v>
      </c>
      <c r="Q44" s="116">
        <f>+VLOOKUP(Tabla1[[#This Row],[concatenar]],IG!$M$3:$W$1908,8,FALSE)</f>
        <v>0</v>
      </c>
      <c r="R44" s="109">
        <f>+VLOOKUP(Tabla1[[#This Row],[concatenar]],IG!$M$3:$W$1908,9,FALSE)</f>
        <v>6</v>
      </c>
      <c r="S44" s="140">
        <f>+VLOOKUP(Tabla1[[#This Row],[concatenar]],IG!$M$3:$W$1908,10,FALSE)</f>
        <v>0</v>
      </c>
      <c r="T44" s="141">
        <f>+VLOOKUP(Tabla1[[#This Row],[concatenar]],IG!$M$3:$W$1908,11,FALSE)</f>
        <v>1082016</v>
      </c>
      <c r="U44" s="138" t="s">
        <v>447</v>
      </c>
      <c r="V44" s="142">
        <v>1</v>
      </c>
      <c r="W44" s="138"/>
      <c r="X44" s="30">
        <v>3</v>
      </c>
      <c r="Y44" s="143">
        <f>ROUND(Tabla1[[#This Row],[VALOR UNITARIO SEGUIMIENTO FINANCIERO
2024]]*Tabla1[[#This Row],[MET AFECTADA PORLA GLOSA
RECURSOS 2024]]*Tabla1[[#This Row],[Porcentaje de Glosa]],0)</f>
        <v>0</v>
      </c>
      <c r="Z44" s="65">
        <f>ROUND(Tabla1[[#This Row],[VALOR UNITARIO SEGUIMIENTO FINANCIERO
2025]]*Tabla1[[#This Row],[META AFECTADA PORLA GLOSA
RECURSOS 2025]]*Tabla1[[#This Row],[Porcentaje de Glosa]],0)</f>
        <v>541008</v>
      </c>
      <c r="AA44" s="65">
        <f>ROUND(Tabla1[[#This Row],[VALOR DE LA GLOSA 2024]]+Tabla1[[#This Row],[VALOR DE LA GLOSA 2025]],0)</f>
        <v>541008</v>
      </c>
      <c r="AB44" s="70" t="s">
        <v>569</v>
      </c>
      <c r="AC44" s="30" t="s">
        <v>533</v>
      </c>
      <c r="AD44" s="144">
        <v>0</v>
      </c>
      <c r="AE44" s="138" t="s">
        <v>557</v>
      </c>
      <c r="AF44" s="144">
        <f>ROUND(Tabla1[[#This Row],[VALOR TOTAL DE LA GLOSA]]-Tabla1[[#This Row],[Valor soportado por la Subred]],0)</f>
        <v>541008</v>
      </c>
      <c r="AG44" s="138"/>
      <c r="AH44" s="138"/>
      <c r="AI44" s="144">
        <f>ROUND(Tabla1[[#This Row],[VALOR GLOSA DEFINITIVA]]-Tabla1[[#This Row],[VALOR LEVANTADO EN LIQUIDACION]],0)</f>
        <v>541008</v>
      </c>
    </row>
    <row r="45" spans="2:35" s="33" customFormat="1" ht="87.6" hidden="1" customHeight="1">
      <c r="B45" s="134" t="s">
        <v>439</v>
      </c>
      <c r="C45" s="135">
        <v>1750</v>
      </c>
      <c r="D45" s="134" t="s">
        <v>0</v>
      </c>
      <c r="E45" s="136" t="str">
        <f>+Tabla1[[#This Row],[CODIGO ACTIVIDAD EN PPP Y LINEAMIENTO]]&amp;Tabla1[[#This Row],[ENTORNO/COMPONENTE]]</f>
        <v>1750Vigilancia de la salud ambiental</v>
      </c>
      <c r="F45" s="137" t="str">
        <f>+VLOOKUP(Tabla1[[#This Row],[Columna1]],IG!$D$3:$L$1908,3,FALSE)</f>
        <v>Línea Seguridad química</v>
      </c>
      <c r="G45" s="137" t="str">
        <f>+VLOOKUP(Tabla1[[#This Row],[Columna1]],IG!$D$3:$W$1908,4,FALSE)</f>
        <v>IVC A INDUSTRIA DE LA MADERA DE MENOS DE 20 TRABAJADORES</v>
      </c>
      <c r="H45" s="137" t="str">
        <f>+VLOOKUP(Tabla1[[#This Row],[Columna1]],IG!$D$3:$W$1908,5,FALSE)</f>
        <v>Establecimiento vigilado y controlado</v>
      </c>
      <c r="I45" s="137" t="str">
        <f>+VLOOKUP(Tabla1[[#This Row],[Columna1]],IG!$D$3:$W$1908,6,FALSE)</f>
        <v>VER SIVIGILA</v>
      </c>
      <c r="J45" s="137" t="str">
        <f>+VLOOKUP(Tabla1[[#This Row],[Columna1]],IG!$D$3:$W$1908,7,FALSE)</f>
        <v>VER SIVIGILA</v>
      </c>
      <c r="K45" s="138" t="s">
        <v>41</v>
      </c>
      <c r="L45" s="134" t="s">
        <v>244</v>
      </c>
      <c r="M45" s="136" t="str">
        <f>+Tabla1[[#This Row],[Columna1]]&amp;Tabla1[[#This Row],[LOCALIDAD]]&amp;Tabla1[[#This Row],[MES]]</f>
        <v>1750Vigilancia de la salud ambientalRAFAEL URIBE URIBED. MARZO 2025</v>
      </c>
      <c r="N45" s="30" t="s">
        <v>555</v>
      </c>
      <c r="O45" s="139">
        <f>+VLOOKUP(Tabla1[[#This Row],[concatenar]],IG!$M$3:$W$1908,2,FALSE)</f>
        <v>0</v>
      </c>
      <c r="P45" s="64">
        <f>+VLOOKUP(Tabla1[[#This Row],[concatenar]],IG!$M$3:$W$1908,3,FALSE)</f>
        <v>75140</v>
      </c>
      <c r="Q45" s="116">
        <f>+VLOOKUP(Tabla1[[#This Row],[concatenar]],IG!$M$3:$W$1908,8,FALSE)</f>
        <v>0</v>
      </c>
      <c r="R45" s="109">
        <f>+VLOOKUP(Tabla1[[#This Row],[concatenar]],IG!$M$3:$W$1908,9,FALSE)</f>
        <v>15</v>
      </c>
      <c r="S45" s="140">
        <f>+VLOOKUP(Tabla1[[#This Row],[concatenar]],IG!$M$3:$W$1908,10,FALSE)</f>
        <v>0</v>
      </c>
      <c r="T45" s="141">
        <f>+VLOOKUP(Tabla1[[#This Row],[concatenar]],IG!$M$3:$W$1908,11,FALSE)</f>
        <v>1127100</v>
      </c>
      <c r="U45" s="138" t="s">
        <v>447</v>
      </c>
      <c r="V45" s="142">
        <v>1</v>
      </c>
      <c r="W45" s="138"/>
      <c r="X45" s="30">
        <v>2</v>
      </c>
      <c r="Y45" s="143">
        <f>ROUND(Tabla1[[#This Row],[VALOR UNITARIO SEGUIMIENTO FINANCIERO
2024]]*Tabla1[[#This Row],[MET AFECTADA PORLA GLOSA
RECURSOS 2024]]*Tabla1[[#This Row],[Porcentaje de Glosa]],0)</f>
        <v>0</v>
      </c>
      <c r="Z45" s="65">
        <f>ROUND(Tabla1[[#This Row],[VALOR UNITARIO SEGUIMIENTO FINANCIERO
2025]]*Tabla1[[#This Row],[META AFECTADA PORLA GLOSA
RECURSOS 2025]]*Tabla1[[#This Row],[Porcentaje de Glosa]],0)</f>
        <v>150280</v>
      </c>
      <c r="AA45" s="65">
        <f>ROUND(Tabla1[[#This Row],[VALOR DE LA GLOSA 2024]]+Tabla1[[#This Row],[VALOR DE LA GLOSA 2025]],0)</f>
        <v>150280</v>
      </c>
      <c r="AB45" s="70" t="s">
        <v>570</v>
      </c>
      <c r="AC45" s="30" t="s">
        <v>533</v>
      </c>
      <c r="AD45" s="144">
        <v>0</v>
      </c>
      <c r="AE45" s="138" t="s">
        <v>557</v>
      </c>
      <c r="AF45" s="144">
        <f>ROUND(Tabla1[[#This Row],[VALOR TOTAL DE LA GLOSA]]-Tabla1[[#This Row],[Valor soportado por la Subred]],0)</f>
        <v>150280</v>
      </c>
      <c r="AG45" s="138"/>
      <c r="AH45" s="138"/>
      <c r="AI45" s="144">
        <f>ROUND(Tabla1[[#This Row],[VALOR GLOSA DEFINITIVA]]-Tabla1[[#This Row],[VALOR LEVANTADO EN LIQUIDACION]],0)</f>
        <v>150280</v>
      </c>
    </row>
    <row r="46" spans="2:35" s="33" customFormat="1" ht="85.5" hidden="1" customHeight="1">
      <c r="B46" s="134" t="s">
        <v>439</v>
      </c>
      <c r="C46" s="135">
        <v>1759</v>
      </c>
      <c r="D46" s="134" t="s">
        <v>0</v>
      </c>
      <c r="E46" s="136" t="str">
        <f>+Tabla1[[#This Row],[CODIGO ACTIVIDAD EN PPP Y LINEAMIENTO]]&amp;Tabla1[[#This Row],[ENTORNO/COMPONENTE]]</f>
        <v>1759Vigilancia de la salud ambiental</v>
      </c>
      <c r="F46" s="137" t="str">
        <f>+VLOOKUP(Tabla1[[#This Row],[Columna1]],IG!$D$3:$L$1908,3,FALSE)</f>
        <v>Línea Seguridad química</v>
      </c>
      <c r="G46" s="137" t="str">
        <f>+VLOOKUP(Tabla1[[#This Row],[Columna1]],IG!$D$3:$W$1908,4,FALSE)</f>
        <v>IVC A ESTABLECIMIENTOS DE MANTENIMIENTO AUTOMOTRIZ DE MENOS DE 20 TRABAJADORES</v>
      </c>
      <c r="H46" s="137" t="str">
        <f>+VLOOKUP(Tabla1[[#This Row],[Columna1]],IG!$D$3:$W$1908,5,FALSE)</f>
        <v>Establecimiento vigilado y controlado</v>
      </c>
      <c r="I46" s="137" t="str">
        <f>+VLOOKUP(Tabla1[[#This Row],[Columna1]],IG!$D$3:$W$1908,6,FALSE)</f>
        <v>VER SIVIGILA</v>
      </c>
      <c r="J46" s="137" t="str">
        <f>+VLOOKUP(Tabla1[[#This Row],[Columna1]],IG!$D$3:$W$1908,7,FALSE)</f>
        <v>VER SIVIGILA</v>
      </c>
      <c r="K46" s="138" t="s">
        <v>41</v>
      </c>
      <c r="L46" s="134" t="s">
        <v>244</v>
      </c>
      <c r="M46" s="136" t="str">
        <f>+Tabla1[[#This Row],[Columna1]]&amp;Tabla1[[#This Row],[LOCALIDAD]]&amp;Tabla1[[#This Row],[MES]]</f>
        <v>1759Vigilancia de la salud ambientalRAFAEL URIBE URIBED. MARZO 2025</v>
      </c>
      <c r="N46" s="30" t="s">
        <v>555</v>
      </c>
      <c r="O46" s="139">
        <f>+VLOOKUP(Tabla1[[#This Row],[concatenar]],IG!$M$3:$W$1908,2,FALSE)</f>
        <v>0</v>
      </c>
      <c r="P46" s="64">
        <f>+VLOOKUP(Tabla1[[#This Row],[concatenar]],IG!$M$3:$W$1908,3,FALSE)</f>
        <v>60112</v>
      </c>
      <c r="Q46" s="116">
        <f>+VLOOKUP(Tabla1[[#This Row],[concatenar]],IG!$M$3:$W$1908,8,FALSE)</f>
        <v>0</v>
      </c>
      <c r="R46" s="109">
        <f>+VLOOKUP(Tabla1[[#This Row],[concatenar]],IG!$M$3:$W$1908,9,FALSE)</f>
        <v>29</v>
      </c>
      <c r="S46" s="140">
        <f>+VLOOKUP(Tabla1[[#This Row],[concatenar]],IG!$M$3:$W$1908,10,FALSE)</f>
        <v>0</v>
      </c>
      <c r="T46" s="141">
        <f>+VLOOKUP(Tabla1[[#This Row],[concatenar]],IG!$M$3:$W$1908,11,FALSE)</f>
        <v>1743248</v>
      </c>
      <c r="U46" s="138" t="s">
        <v>447</v>
      </c>
      <c r="V46" s="142">
        <v>1</v>
      </c>
      <c r="W46" s="138"/>
      <c r="X46" s="30">
        <v>1</v>
      </c>
      <c r="Y46" s="143">
        <f>ROUND(Tabla1[[#This Row],[VALOR UNITARIO SEGUIMIENTO FINANCIERO
2024]]*Tabla1[[#This Row],[MET AFECTADA PORLA GLOSA
RECURSOS 2024]]*Tabla1[[#This Row],[Porcentaje de Glosa]],0)</f>
        <v>0</v>
      </c>
      <c r="Z46" s="65">
        <f>ROUND(Tabla1[[#This Row],[VALOR UNITARIO SEGUIMIENTO FINANCIERO
2025]]*Tabla1[[#This Row],[META AFECTADA PORLA GLOSA
RECURSOS 2025]]*Tabla1[[#This Row],[Porcentaje de Glosa]],0)</f>
        <v>60112</v>
      </c>
      <c r="AA46" s="65">
        <f>ROUND(Tabla1[[#This Row],[VALOR DE LA GLOSA 2024]]+Tabla1[[#This Row],[VALOR DE LA GLOSA 2025]],0)</f>
        <v>60112</v>
      </c>
      <c r="AB46" s="70" t="s">
        <v>571</v>
      </c>
      <c r="AC46" s="30" t="s">
        <v>533</v>
      </c>
      <c r="AD46" s="144">
        <v>0</v>
      </c>
      <c r="AE46" s="138" t="s">
        <v>557</v>
      </c>
      <c r="AF46" s="144">
        <f>ROUND(Tabla1[[#This Row],[VALOR TOTAL DE LA GLOSA]]-Tabla1[[#This Row],[Valor soportado por la Subred]],0)</f>
        <v>60112</v>
      </c>
      <c r="AG46" s="138"/>
      <c r="AH46" s="138"/>
      <c r="AI46" s="144">
        <f>ROUND(Tabla1[[#This Row],[VALOR GLOSA DEFINITIVA]]-Tabla1[[#This Row],[VALOR LEVANTADO EN LIQUIDACION]],0)</f>
        <v>60112</v>
      </c>
    </row>
    <row r="47" spans="2:35" s="33" customFormat="1" ht="87.6" hidden="1" customHeight="1">
      <c r="B47" s="134" t="s">
        <v>439</v>
      </c>
      <c r="C47" s="135">
        <v>4</v>
      </c>
      <c r="D47" s="134" t="s">
        <v>0</v>
      </c>
      <c r="E47" s="136" t="str">
        <f>+Tabla1[[#This Row],[CODIGO ACTIVIDAD EN PPP Y LINEAMIENTO]]&amp;Tabla1[[#This Row],[ENTORNO/COMPONENTE]]</f>
        <v>4Vigilancia de la salud ambiental</v>
      </c>
      <c r="F47" s="137" t="str">
        <f>+VLOOKUP(Tabla1[[#This Row],[Columna1]],IG!$D$3:$L$1908,3,FALSE)</f>
        <v>Línea Seguridad química</v>
      </c>
      <c r="G47" s="137" t="str">
        <f>+VLOOKUP(Tabla1[[#This Row],[Columna1]],IG!$D$3:$W$1908,4,FALSE)</f>
        <v>IVC A ESTABLECIMIENTOS DE ESTÉTICA ORNAMENTAL</v>
      </c>
      <c r="H47" s="137" t="str">
        <f>+VLOOKUP(Tabla1[[#This Row],[Columna1]],IG!$D$3:$W$1908,5,FALSE)</f>
        <v>Establecimiento vigilado y controlado</v>
      </c>
      <c r="I47" s="137" t="str">
        <f>+VLOOKUP(Tabla1[[#This Row],[Columna1]],IG!$D$3:$W$1908,6,FALSE)</f>
        <v>VER SIVIGILA</v>
      </c>
      <c r="J47" s="137" t="str">
        <f>+VLOOKUP(Tabla1[[#This Row],[Columna1]],IG!$D$3:$W$1908,7,FALSE)</f>
        <v>VER SIVIGILA</v>
      </c>
      <c r="K47" s="138" t="s">
        <v>42</v>
      </c>
      <c r="L47" s="134" t="s">
        <v>31</v>
      </c>
      <c r="M47" s="136" t="str">
        <f>+Tabla1[[#This Row],[Columna1]]&amp;Tabla1[[#This Row],[LOCALIDAD]]&amp;Tabla1[[#This Row],[MES]]</f>
        <v>4Vigilancia de la salud ambientalANTONIO NARIÑOC. FEBRERO 2025</v>
      </c>
      <c r="N47" s="30" t="s">
        <v>572</v>
      </c>
      <c r="O47" s="139">
        <f>+VLOOKUP(Tabla1[[#This Row],[concatenar]],IG!$M$3:$W$1908,2,FALSE)</f>
        <v>0</v>
      </c>
      <c r="P47" s="64">
        <f>+VLOOKUP(Tabla1[[#This Row],[concatenar]],IG!$M$3:$W$1908,3,FALSE)</f>
        <v>90168</v>
      </c>
      <c r="Q47" s="116">
        <f>+VLOOKUP(Tabla1[[#This Row],[concatenar]],IG!$M$3:$W$1908,8,FALSE)</f>
        <v>0</v>
      </c>
      <c r="R47" s="109">
        <f>+VLOOKUP(Tabla1[[#This Row],[concatenar]],IG!$M$3:$W$1908,9,FALSE)</f>
        <v>23</v>
      </c>
      <c r="S47" s="140">
        <f>+VLOOKUP(Tabla1[[#This Row],[concatenar]],IG!$M$3:$W$1908,10,FALSE)</f>
        <v>0</v>
      </c>
      <c r="T47" s="141">
        <f>+VLOOKUP(Tabla1[[#This Row],[concatenar]],IG!$M$3:$W$1908,11,FALSE)</f>
        <v>2073864</v>
      </c>
      <c r="U47" s="138" t="s">
        <v>447</v>
      </c>
      <c r="V47" s="142">
        <v>1</v>
      </c>
      <c r="W47" s="138"/>
      <c r="X47" s="30">
        <v>1</v>
      </c>
      <c r="Y47" s="143">
        <f>ROUND(Tabla1[[#This Row],[VALOR UNITARIO SEGUIMIENTO FINANCIERO
2024]]*Tabla1[[#This Row],[MET AFECTADA PORLA GLOSA
RECURSOS 2024]]*Tabla1[[#This Row],[Porcentaje de Glosa]],0)</f>
        <v>0</v>
      </c>
      <c r="Z47" s="65">
        <f>ROUND(Tabla1[[#This Row],[VALOR UNITARIO SEGUIMIENTO FINANCIERO
2025]]*Tabla1[[#This Row],[META AFECTADA PORLA GLOSA
RECURSOS 2025]]*Tabla1[[#This Row],[Porcentaje de Glosa]],0)</f>
        <v>90168</v>
      </c>
      <c r="AA47" s="65">
        <f>ROUND(Tabla1[[#This Row],[VALOR DE LA GLOSA 2024]]+Tabla1[[#This Row],[VALOR DE LA GLOSA 2025]],0)</f>
        <v>90168</v>
      </c>
      <c r="AB47" s="70" t="s">
        <v>573</v>
      </c>
      <c r="AC47" s="30" t="s">
        <v>533</v>
      </c>
      <c r="AD47" s="144">
        <v>0</v>
      </c>
      <c r="AE47" s="138" t="s">
        <v>574</v>
      </c>
      <c r="AF47" s="144">
        <f>ROUND(Tabla1[[#This Row],[VALOR TOTAL DE LA GLOSA]]-Tabla1[[#This Row],[Valor soportado por la Subred]],0)</f>
        <v>90168</v>
      </c>
      <c r="AG47" s="138"/>
      <c r="AH47" s="138"/>
      <c r="AI47" s="144">
        <f>ROUND(Tabla1[[#This Row],[VALOR GLOSA DEFINITIVA]]-Tabla1[[#This Row],[VALOR LEVANTADO EN LIQUIDACION]],0)</f>
        <v>90168</v>
      </c>
    </row>
    <row r="48" spans="2:35" s="33" customFormat="1" ht="87.6" hidden="1" customHeight="1">
      <c r="B48" s="134" t="s">
        <v>439</v>
      </c>
      <c r="C48" s="135">
        <v>1759</v>
      </c>
      <c r="D48" s="134" t="s">
        <v>0</v>
      </c>
      <c r="E48" s="136" t="str">
        <f>+Tabla1[[#This Row],[CODIGO ACTIVIDAD EN PPP Y LINEAMIENTO]]&amp;Tabla1[[#This Row],[ENTORNO/COMPONENTE]]</f>
        <v>1759Vigilancia de la salud ambiental</v>
      </c>
      <c r="F48" s="137" t="str">
        <f>+VLOOKUP(Tabla1[[#This Row],[Columna1]],IG!$D$3:$L$1908,3,FALSE)</f>
        <v>Línea Seguridad química</v>
      </c>
      <c r="G48" s="137" t="str">
        <f>+VLOOKUP(Tabla1[[#This Row],[Columna1]],IG!$D$3:$W$1908,4,FALSE)</f>
        <v>IVC A ESTABLECIMIENTOS DE MANTENIMIENTO AUTOMOTRIZ DE MENOS DE 20 TRABAJADORES</v>
      </c>
      <c r="H48" s="137" t="str">
        <f>+VLOOKUP(Tabla1[[#This Row],[Columna1]],IG!$D$3:$W$1908,5,FALSE)</f>
        <v>Establecimiento vigilado y controlado</v>
      </c>
      <c r="I48" s="137" t="str">
        <f>+VLOOKUP(Tabla1[[#This Row],[Columna1]],IG!$D$3:$W$1908,6,FALSE)</f>
        <v>VER SIVIGILA</v>
      </c>
      <c r="J48" s="137" t="str">
        <f>+VLOOKUP(Tabla1[[#This Row],[Columna1]],IG!$D$3:$W$1908,7,FALSE)</f>
        <v>VER SIVIGILA</v>
      </c>
      <c r="K48" s="138" t="s">
        <v>39</v>
      </c>
      <c r="L48" s="134" t="s">
        <v>31</v>
      </c>
      <c r="M48" s="136" t="str">
        <f>+Tabla1[[#This Row],[Columna1]]&amp;Tabla1[[#This Row],[LOCALIDAD]]&amp;Tabla1[[#This Row],[MES]]</f>
        <v>1759Vigilancia de la salud ambientalMARTIRESC. FEBRERO 2025</v>
      </c>
      <c r="N48" s="30" t="s">
        <v>572</v>
      </c>
      <c r="O48" s="139">
        <f>+VLOOKUP(Tabla1[[#This Row],[concatenar]],IG!$M$3:$W$1908,2,FALSE)</f>
        <v>0</v>
      </c>
      <c r="P48" s="64">
        <f>+VLOOKUP(Tabla1[[#This Row],[concatenar]],IG!$M$3:$W$1908,3,FALSE)</f>
        <v>60112</v>
      </c>
      <c r="Q48" s="116">
        <f>+VLOOKUP(Tabla1[[#This Row],[concatenar]],IG!$M$3:$W$1908,8,FALSE)</f>
        <v>0</v>
      </c>
      <c r="R48" s="109">
        <f>+VLOOKUP(Tabla1[[#This Row],[concatenar]],IG!$M$3:$W$1908,9,FALSE)</f>
        <v>100</v>
      </c>
      <c r="S48" s="140">
        <f>+VLOOKUP(Tabla1[[#This Row],[concatenar]],IG!$M$3:$W$1908,10,FALSE)</f>
        <v>0</v>
      </c>
      <c r="T48" s="141">
        <f>+VLOOKUP(Tabla1[[#This Row],[concatenar]],IG!$M$3:$W$1908,11,FALSE)</f>
        <v>6011200</v>
      </c>
      <c r="U48" s="138" t="s">
        <v>447</v>
      </c>
      <c r="V48" s="142">
        <v>1</v>
      </c>
      <c r="W48" s="138"/>
      <c r="X48" s="30">
        <v>1</v>
      </c>
      <c r="Y48" s="143">
        <f>ROUND(Tabla1[[#This Row],[VALOR UNITARIO SEGUIMIENTO FINANCIERO
2024]]*Tabla1[[#This Row],[MET AFECTADA PORLA GLOSA
RECURSOS 2024]]*Tabla1[[#This Row],[Porcentaje de Glosa]],0)</f>
        <v>0</v>
      </c>
      <c r="Z48" s="65">
        <f>ROUND(Tabla1[[#This Row],[VALOR UNITARIO SEGUIMIENTO FINANCIERO
2025]]*Tabla1[[#This Row],[META AFECTADA PORLA GLOSA
RECURSOS 2025]]*Tabla1[[#This Row],[Porcentaje de Glosa]],0)</f>
        <v>60112</v>
      </c>
      <c r="AA48" s="65">
        <f>ROUND(Tabla1[[#This Row],[VALOR DE LA GLOSA 2024]]+Tabla1[[#This Row],[VALOR DE LA GLOSA 2025]],0)</f>
        <v>60112</v>
      </c>
      <c r="AB48" s="70" t="s">
        <v>575</v>
      </c>
      <c r="AC48" s="30" t="s">
        <v>533</v>
      </c>
      <c r="AD48" s="144">
        <v>0</v>
      </c>
      <c r="AE48" s="138" t="s">
        <v>576</v>
      </c>
      <c r="AF48" s="144">
        <f>ROUND(Tabla1[[#This Row],[VALOR TOTAL DE LA GLOSA]]-Tabla1[[#This Row],[Valor soportado por la Subred]],0)</f>
        <v>60112</v>
      </c>
      <c r="AG48" s="138"/>
      <c r="AH48" s="138"/>
      <c r="AI48" s="144">
        <f>ROUND(Tabla1[[#This Row],[VALOR GLOSA DEFINITIVA]]-Tabla1[[#This Row],[VALOR LEVANTADO EN LIQUIDACION]],0)</f>
        <v>60112</v>
      </c>
    </row>
    <row r="49" spans="2:35" s="33" customFormat="1" ht="87.6" hidden="1" customHeight="1">
      <c r="B49" s="134" t="s">
        <v>439</v>
      </c>
      <c r="C49" s="135">
        <v>1750</v>
      </c>
      <c r="D49" s="134" t="s">
        <v>0</v>
      </c>
      <c r="E49" s="136" t="str">
        <f>+Tabla1[[#This Row],[CODIGO ACTIVIDAD EN PPP Y LINEAMIENTO]]&amp;Tabla1[[#This Row],[ENTORNO/COMPONENTE]]</f>
        <v>1750Vigilancia de la salud ambiental</v>
      </c>
      <c r="F49" s="137" t="str">
        <f>+VLOOKUP(Tabla1[[#This Row],[Columna1]],IG!$D$3:$L$1908,3,FALSE)</f>
        <v>Línea Seguridad química</v>
      </c>
      <c r="G49" s="137" t="str">
        <f>+VLOOKUP(Tabla1[[#This Row],[Columna1]],IG!$D$3:$W$1908,4,FALSE)</f>
        <v>IVC A INDUSTRIA DE LA MADERA DE MENOS DE 20 TRABAJADORES</v>
      </c>
      <c r="H49" s="137" t="str">
        <f>+VLOOKUP(Tabla1[[#This Row],[Columna1]],IG!$D$3:$W$1908,5,FALSE)</f>
        <v>Establecimiento vigilado y controlado</v>
      </c>
      <c r="I49" s="137" t="str">
        <f>+VLOOKUP(Tabla1[[#This Row],[Columna1]],IG!$D$3:$W$1908,6,FALSE)</f>
        <v>VER SIVIGILA</v>
      </c>
      <c r="J49" s="137" t="str">
        <f>+VLOOKUP(Tabla1[[#This Row],[Columna1]],IG!$D$3:$W$1908,7,FALSE)</f>
        <v>VER SIVIGILA</v>
      </c>
      <c r="K49" s="138" t="s">
        <v>41</v>
      </c>
      <c r="L49" s="134" t="s">
        <v>31</v>
      </c>
      <c r="M49" s="136" t="str">
        <f>+Tabla1[[#This Row],[Columna1]]&amp;Tabla1[[#This Row],[LOCALIDAD]]&amp;Tabla1[[#This Row],[MES]]</f>
        <v>1750Vigilancia de la salud ambientalRAFAEL URIBE URIBEC. FEBRERO 2025</v>
      </c>
      <c r="N49" s="30" t="s">
        <v>572</v>
      </c>
      <c r="O49" s="139">
        <f>+VLOOKUP(Tabla1[[#This Row],[concatenar]],IG!$M$3:$W$1908,2,FALSE)</f>
        <v>0</v>
      </c>
      <c r="P49" s="64">
        <f>+VLOOKUP(Tabla1[[#This Row],[concatenar]],IG!$M$3:$W$1908,3,FALSE)</f>
        <v>75140</v>
      </c>
      <c r="Q49" s="116">
        <f>+VLOOKUP(Tabla1[[#This Row],[concatenar]],IG!$M$3:$W$1908,8,FALSE)</f>
        <v>0</v>
      </c>
      <c r="R49" s="109">
        <f>+VLOOKUP(Tabla1[[#This Row],[concatenar]],IG!$M$3:$W$1908,9,FALSE)</f>
        <v>17</v>
      </c>
      <c r="S49" s="140">
        <f>+VLOOKUP(Tabla1[[#This Row],[concatenar]],IG!$M$3:$W$1908,10,FALSE)</f>
        <v>0</v>
      </c>
      <c r="T49" s="141">
        <f>+VLOOKUP(Tabla1[[#This Row],[concatenar]],IG!$M$3:$W$1908,11,FALSE)</f>
        <v>1277380</v>
      </c>
      <c r="U49" s="138" t="s">
        <v>447</v>
      </c>
      <c r="V49" s="142">
        <v>1</v>
      </c>
      <c r="W49" s="138"/>
      <c r="X49" s="30">
        <v>1</v>
      </c>
      <c r="Y49" s="143">
        <f>ROUND(Tabla1[[#This Row],[VALOR UNITARIO SEGUIMIENTO FINANCIERO
2024]]*Tabla1[[#This Row],[MET AFECTADA PORLA GLOSA
RECURSOS 2024]]*Tabla1[[#This Row],[Porcentaje de Glosa]],0)</f>
        <v>0</v>
      </c>
      <c r="Z49" s="65">
        <f>ROUND(Tabla1[[#This Row],[VALOR UNITARIO SEGUIMIENTO FINANCIERO
2025]]*Tabla1[[#This Row],[META AFECTADA PORLA GLOSA
RECURSOS 2025]]*Tabla1[[#This Row],[Porcentaje de Glosa]],0)</f>
        <v>75140</v>
      </c>
      <c r="AA49" s="65">
        <f>ROUND(Tabla1[[#This Row],[VALOR DE LA GLOSA 2024]]+Tabla1[[#This Row],[VALOR DE LA GLOSA 2025]],0)</f>
        <v>75140</v>
      </c>
      <c r="AB49" s="70" t="s">
        <v>577</v>
      </c>
      <c r="AC49" s="30" t="s">
        <v>533</v>
      </c>
      <c r="AD49" s="144">
        <v>0</v>
      </c>
      <c r="AE49" s="138" t="s">
        <v>578</v>
      </c>
      <c r="AF49" s="144">
        <f>ROUND(Tabla1[[#This Row],[VALOR TOTAL DE LA GLOSA]]-Tabla1[[#This Row],[Valor soportado por la Subred]],0)</f>
        <v>75140</v>
      </c>
      <c r="AG49" s="138"/>
      <c r="AH49" s="138"/>
      <c r="AI49" s="144">
        <f>ROUND(Tabla1[[#This Row],[VALOR GLOSA DEFINITIVA]]-Tabla1[[#This Row],[VALOR LEVANTADO EN LIQUIDACION]],0)</f>
        <v>75140</v>
      </c>
    </row>
    <row r="50" spans="2:35" s="33" customFormat="1" ht="87.6" hidden="1" customHeight="1">
      <c r="B50" s="134" t="s">
        <v>439</v>
      </c>
      <c r="C50" s="135">
        <v>1741</v>
      </c>
      <c r="D50" s="134" t="s">
        <v>0</v>
      </c>
      <c r="E50" s="136" t="str">
        <f>+Tabla1[[#This Row],[CODIGO ACTIVIDAD EN PPP Y LINEAMIENTO]]&amp;Tabla1[[#This Row],[ENTORNO/COMPONENTE]]</f>
        <v>1741Vigilancia de la salud ambiental</v>
      </c>
      <c r="F50" s="137" t="str">
        <f>+VLOOKUP(Tabla1[[#This Row],[Columna1]],IG!$D$3:$L$1908,3,FALSE)</f>
        <v>Línea Seguridad química</v>
      </c>
      <c r="G50" s="137" t="str">
        <f>+VLOOKUP(Tabla1[[#This Row],[Columna1]],IG!$D$3:$W$1908,4,FALSE)</f>
        <v>IVC A DEPÓSITOS DE MATERIAL DE CONSTRUCCIÓN DE 20 O MAS TRABAJADORES</v>
      </c>
      <c r="H50" s="137" t="str">
        <f>+VLOOKUP(Tabla1[[#This Row],[Columna1]],IG!$D$3:$W$1908,5,FALSE)</f>
        <v>Establecimiento vigilado y controlado</v>
      </c>
      <c r="I50" s="137" t="str">
        <f>+VLOOKUP(Tabla1[[#This Row],[Columna1]],IG!$D$3:$W$1908,6,FALSE)</f>
        <v>VER SIVIGILA</v>
      </c>
      <c r="J50" s="137" t="str">
        <f>+VLOOKUP(Tabla1[[#This Row],[Columna1]],IG!$D$3:$W$1908,7,FALSE)</f>
        <v>VER SIVIGILA</v>
      </c>
      <c r="K50" s="138" t="s">
        <v>41</v>
      </c>
      <c r="L50" s="134" t="s">
        <v>31</v>
      </c>
      <c r="M50" s="136" t="str">
        <f>+Tabla1[[#This Row],[Columna1]]&amp;Tabla1[[#This Row],[LOCALIDAD]]&amp;Tabla1[[#This Row],[MES]]</f>
        <v>1741Vigilancia de la salud ambientalRAFAEL URIBE URIBEC. FEBRERO 2025</v>
      </c>
      <c r="N50" s="30" t="s">
        <v>572</v>
      </c>
      <c r="O50" s="139">
        <f>+VLOOKUP(Tabla1[[#This Row],[concatenar]],IG!$M$3:$W$1908,2,FALSE)</f>
        <v>0</v>
      </c>
      <c r="P50" s="64">
        <f>+VLOOKUP(Tabla1[[#This Row],[concatenar]],IG!$M$3:$W$1908,3,FALSE)</f>
        <v>198832</v>
      </c>
      <c r="Q50" s="116">
        <f>+VLOOKUP(Tabla1[[#This Row],[concatenar]],IG!$M$3:$W$1908,8,FALSE)</f>
        <v>0</v>
      </c>
      <c r="R50" s="109">
        <f>+VLOOKUP(Tabla1[[#This Row],[concatenar]],IG!$M$3:$W$1908,9,FALSE)</f>
        <v>1</v>
      </c>
      <c r="S50" s="140">
        <f>+VLOOKUP(Tabla1[[#This Row],[concatenar]],IG!$M$3:$W$1908,10,FALSE)</f>
        <v>0</v>
      </c>
      <c r="T50" s="141">
        <f>+VLOOKUP(Tabla1[[#This Row],[concatenar]],IG!$M$3:$W$1908,11,FALSE)</f>
        <v>198832</v>
      </c>
      <c r="U50" s="138" t="s">
        <v>447</v>
      </c>
      <c r="V50" s="142">
        <v>1</v>
      </c>
      <c r="W50" s="138"/>
      <c r="X50" s="30">
        <v>1</v>
      </c>
      <c r="Y50" s="143">
        <f>ROUND(Tabla1[[#This Row],[VALOR UNITARIO SEGUIMIENTO FINANCIERO
2024]]*Tabla1[[#This Row],[MET AFECTADA PORLA GLOSA
RECURSOS 2024]]*Tabla1[[#This Row],[Porcentaje de Glosa]],0)</f>
        <v>0</v>
      </c>
      <c r="Z50" s="65">
        <f>ROUND(Tabla1[[#This Row],[VALOR UNITARIO SEGUIMIENTO FINANCIERO
2025]]*Tabla1[[#This Row],[META AFECTADA PORLA GLOSA
RECURSOS 2025]]*Tabla1[[#This Row],[Porcentaje de Glosa]],0)</f>
        <v>198832</v>
      </c>
      <c r="AA50" s="65">
        <f>ROUND(Tabla1[[#This Row],[VALOR DE LA GLOSA 2024]]+Tabla1[[#This Row],[VALOR DE LA GLOSA 2025]],0)</f>
        <v>198832</v>
      </c>
      <c r="AB50" s="70" t="s">
        <v>579</v>
      </c>
      <c r="AC50" s="30" t="s">
        <v>533</v>
      </c>
      <c r="AD50" s="144">
        <v>0</v>
      </c>
      <c r="AE50" s="138" t="s">
        <v>580</v>
      </c>
      <c r="AF50" s="144">
        <f>ROUND(Tabla1[[#This Row],[VALOR TOTAL DE LA GLOSA]]-Tabla1[[#This Row],[Valor soportado por la Subred]],0)</f>
        <v>198832</v>
      </c>
      <c r="AG50" s="138"/>
      <c r="AH50" s="138"/>
      <c r="AI50" s="144">
        <f>ROUND(Tabla1[[#This Row],[VALOR GLOSA DEFINITIVA]]-Tabla1[[#This Row],[VALOR LEVANTADO EN LIQUIDACION]],0)</f>
        <v>198832</v>
      </c>
    </row>
    <row r="51" spans="2:35" s="33" customFormat="1" ht="87.6" hidden="1" customHeight="1">
      <c r="B51" s="134" t="s">
        <v>439</v>
      </c>
      <c r="C51" s="135">
        <v>24</v>
      </c>
      <c r="D51" s="134" t="s">
        <v>0</v>
      </c>
      <c r="E51" s="136" t="str">
        <f>+Tabla1[[#This Row],[CODIGO ACTIVIDAD EN PPP Y LINEAMIENTO]]&amp;Tabla1[[#This Row],[ENTORNO/COMPONENTE]]</f>
        <v>24Vigilancia de la salud ambiental</v>
      </c>
      <c r="F51" s="137" t="str">
        <f>+VLOOKUP(Tabla1[[#This Row],[Columna1]],IG!$D$3:$L$1908,3,FALSE)</f>
        <v>Línea Seguridad química</v>
      </c>
      <c r="G51" s="137" t="str">
        <f>+VLOOKUP(Tabla1[[#This Row],[Columna1]],IG!$D$3:$W$1908,4,FALSE)</f>
        <v>IVC A TINTORERIAS DE TEXTILES</v>
      </c>
      <c r="H51" s="137" t="str">
        <f>+VLOOKUP(Tabla1[[#This Row],[Columna1]],IG!$D$3:$W$1908,5,FALSE)</f>
        <v>Establecimiento vigilado y controlado</v>
      </c>
      <c r="I51" s="137" t="str">
        <f>+VLOOKUP(Tabla1[[#This Row],[Columna1]],IG!$D$3:$W$1908,6,FALSE)</f>
        <v>VER SIVIGILA</v>
      </c>
      <c r="J51" s="137" t="str">
        <f>+VLOOKUP(Tabla1[[#This Row],[Columna1]],IG!$D$3:$W$1908,7,FALSE)</f>
        <v>VER SIVIGILA</v>
      </c>
      <c r="K51" s="138" t="s">
        <v>41</v>
      </c>
      <c r="L51" s="134" t="s">
        <v>31</v>
      </c>
      <c r="M51" s="136" t="str">
        <f>+Tabla1[[#This Row],[Columna1]]&amp;Tabla1[[#This Row],[LOCALIDAD]]&amp;Tabla1[[#This Row],[MES]]</f>
        <v>24Vigilancia de la salud ambientalRAFAEL URIBE URIBEC. FEBRERO 2025</v>
      </c>
      <c r="N51" s="30" t="s">
        <v>572</v>
      </c>
      <c r="O51" s="139">
        <f>+VLOOKUP(Tabla1[[#This Row],[concatenar]],IG!$M$3:$W$1908,2,FALSE)</f>
        <v>0</v>
      </c>
      <c r="P51" s="64">
        <f>+VLOOKUP(Tabla1[[#This Row],[concatenar]],IG!$M$3:$W$1908,3,FALSE)</f>
        <v>90168</v>
      </c>
      <c r="Q51" s="116">
        <f>+VLOOKUP(Tabla1[[#This Row],[concatenar]],IG!$M$3:$W$1908,8,FALSE)</f>
        <v>0</v>
      </c>
      <c r="R51" s="109">
        <f>+VLOOKUP(Tabla1[[#This Row],[concatenar]],IG!$M$3:$W$1908,9,FALSE)</f>
        <v>1</v>
      </c>
      <c r="S51" s="140">
        <f>+VLOOKUP(Tabla1[[#This Row],[concatenar]],IG!$M$3:$W$1908,10,FALSE)</f>
        <v>0</v>
      </c>
      <c r="T51" s="141">
        <f>+VLOOKUP(Tabla1[[#This Row],[concatenar]],IG!$M$3:$W$1908,11,FALSE)</f>
        <v>90168</v>
      </c>
      <c r="U51" s="138" t="s">
        <v>447</v>
      </c>
      <c r="V51" s="142">
        <v>1</v>
      </c>
      <c r="W51" s="138"/>
      <c r="X51" s="30">
        <v>1</v>
      </c>
      <c r="Y51" s="143">
        <f>ROUND(Tabla1[[#This Row],[VALOR UNITARIO SEGUIMIENTO FINANCIERO
2024]]*Tabla1[[#This Row],[MET AFECTADA PORLA GLOSA
RECURSOS 2024]]*Tabla1[[#This Row],[Porcentaje de Glosa]],0)</f>
        <v>0</v>
      </c>
      <c r="Z51" s="65">
        <f>ROUND(Tabla1[[#This Row],[VALOR UNITARIO SEGUIMIENTO FINANCIERO
2025]]*Tabla1[[#This Row],[META AFECTADA PORLA GLOSA
RECURSOS 2025]]*Tabla1[[#This Row],[Porcentaje de Glosa]],0)</f>
        <v>90168</v>
      </c>
      <c r="AA51" s="65">
        <f>ROUND(Tabla1[[#This Row],[VALOR DE LA GLOSA 2024]]+Tabla1[[#This Row],[VALOR DE LA GLOSA 2025]],0)</f>
        <v>90168</v>
      </c>
      <c r="AB51" s="70" t="s">
        <v>581</v>
      </c>
      <c r="AC51" s="30" t="s">
        <v>533</v>
      </c>
      <c r="AD51" s="144">
        <v>0</v>
      </c>
      <c r="AE51" s="138" t="s">
        <v>578</v>
      </c>
      <c r="AF51" s="144">
        <f>ROUND(Tabla1[[#This Row],[VALOR TOTAL DE LA GLOSA]]-Tabla1[[#This Row],[Valor soportado por la Subred]],0)</f>
        <v>90168</v>
      </c>
      <c r="AG51" s="138"/>
      <c r="AH51" s="138"/>
      <c r="AI51" s="144">
        <f>ROUND(Tabla1[[#This Row],[VALOR GLOSA DEFINITIVA]]-Tabla1[[#This Row],[VALOR LEVANTADO EN LIQUIDACION]],0)</f>
        <v>90168</v>
      </c>
    </row>
    <row r="52" spans="2:35" s="33" customFormat="1" ht="87.6" hidden="1" customHeight="1">
      <c r="B52" s="134" t="s">
        <v>439</v>
      </c>
      <c r="C52" s="135">
        <v>22</v>
      </c>
      <c r="D52" s="134" t="s">
        <v>0</v>
      </c>
      <c r="E52" s="136" t="str">
        <f>+Tabla1[[#This Row],[CODIGO ACTIVIDAD EN PPP Y LINEAMIENTO]]&amp;Tabla1[[#This Row],[ENTORNO/COMPONENTE]]</f>
        <v>22Vigilancia de la salud ambiental</v>
      </c>
      <c r="F52" s="137" t="str">
        <f>+VLOOKUP(Tabla1[[#This Row],[Columna1]],IG!$D$3:$L$1908,3,FALSE)</f>
        <v>Línea Seguridad química</v>
      </c>
      <c r="G52" s="137" t="str">
        <f>+VLOOKUP(Tabla1[[#This Row],[Columna1]],IG!$D$3:$W$1908,4,FALSE)</f>
        <v>IVC A MICROEMPRESAS Y PEQUEÑAS EMPRESAS</v>
      </c>
      <c r="H52" s="137" t="str">
        <f>+VLOOKUP(Tabla1[[#This Row],[Columna1]],IG!$D$3:$W$1908,5,FALSE)</f>
        <v>Establecimiento vigilado y controlado</v>
      </c>
      <c r="I52" s="137" t="str">
        <f>+VLOOKUP(Tabla1[[#This Row],[Columna1]],IG!$D$3:$W$1908,6,FALSE)</f>
        <v>VER SIVIGILA</v>
      </c>
      <c r="J52" s="137" t="str">
        <f>+VLOOKUP(Tabla1[[#This Row],[Columna1]],IG!$D$3:$W$1908,7,FALSE)</f>
        <v>VER SIVIGILA</v>
      </c>
      <c r="K52" s="138" t="s">
        <v>39</v>
      </c>
      <c r="L52" s="134" t="s">
        <v>244</v>
      </c>
      <c r="M52" s="136" t="str">
        <f>+Tabla1[[#This Row],[Columna1]]&amp;Tabla1[[#This Row],[LOCALIDAD]]&amp;Tabla1[[#This Row],[MES]]</f>
        <v>22Vigilancia de la salud ambientalMARTIRESD. MARZO 2025</v>
      </c>
      <c r="N52" s="30" t="s">
        <v>582</v>
      </c>
      <c r="O52" s="139">
        <f>+VLOOKUP(Tabla1[[#This Row],[concatenar]],IG!$M$3:$W$1908,2,FALSE)</f>
        <v>0</v>
      </c>
      <c r="P52" s="64">
        <f>+VLOOKUP(Tabla1[[#This Row],[concatenar]],IG!$M$3:$W$1908,3,FALSE)</f>
        <v>90168</v>
      </c>
      <c r="Q52" s="116">
        <f>+VLOOKUP(Tabla1[[#This Row],[concatenar]],IG!$M$3:$W$1908,8,FALSE)</f>
        <v>0</v>
      </c>
      <c r="R52" s="109">
        <f>+VLOOKUP(Tabla1[[#This Row],[concatenar]],IG!$M$3:$W$1908,9,FALSE)</f>
        <v>181</v>
      </c>
      <c r="S52" s="140">
        <f>+VLOOKUP(Tabla1[[#This Row],[concatenar]],IG!$M$3:$W$1908,10,FALSE)</f>
        <v>0</v>
      </c>
      <c r="T52" s="141">
        <f>+VLOOKUP(Tabla1[[#This Row],[concatenar]],IG!$M$3:$W$1908,11,FALSE)</f>
        <v>16320408</v>
      </c>
      <c r="U52" s="138" t="s">
        <v>447</v>
      </c>
      <c r="V52" s="142">
        <v>1</v>
      </c>
      <c r="W52" s="138"/>
      <c r="X52" s="30">
        <v>5</v>
      </c>
      <c r="Y52" s="143">
        <f>ROUND(Tabla1[[#This Row],[VALOR UNITARIO SEGUIMIENTO FINANCIERO
2024]]*Tabla1[[#This Row],[MET AFECTADA PORLA GLOSA
RECURSOS 2024]]*Tabla1[[#This Row],[Porcentaje de Glosa]],0)</f>
        <v>0</v>
      </c>
      <c r="Z52" s="65">
        <f>ROUND(Tabla1[[#This Row],[VALOR UNITARIO SEGUIMIENTO FINANCIERO
2025]]*Tabla1[[#This Row],[META AFECTADA PORLA GLOSA
RECURSOS 2025]]*Tabla1[[#This Row],[Porcentaje de Glosa]],0)</f>
        <v>450840</v>
      </c>
      <c r="AA52" s="65">
        <f>ROUND(Tabla1[[#This Row],[VALOR DE LA GLOSA 2024]]+Tabla1[[#This Row],[VALOR DE LA GLOSA 2025]],0)</f>
        <v>450840</v>
      </c>
      <c r="AB52" s="70" t="s">
        <v>583</v>
      </c>
      <c r="AC52" s="30" t="s">
        <v>533</v>
      </c>
      <c r="AD52" s="144">
        <v>450840</v>
      </c>
      <c r="AE52" s="138" t="s">
        <v>584</v>
      </c>
      <c r="AF52" s="144">
        <f>ROUND(Tabla1[[#This Row],[VALOR TOTAL DE LA GLOSA]]-Tabla1[[#This Row],[Valor soportado por la Subred]],0)</f>
        <v>0</v>
      </c>
      <c r="AG52" s="138"/>
      <c r="AH52" s="138"/>
      <c r="AI52" s="144">
        <f>ROUND(Tabla1[[#This Row],[VALOR GLOSA DEFINITIVA]]-Tabla1[[#This Row],[VALOR LEVANTADO EN LIQUIDACION]],0)</f>
        <v>0</v>
      </c>
    </row>
    <row r="53" spans="2:35" s="33" customFormat="1" ht="87.6" hidden="1" customHeight="1">
      <c r="B53" s="134" t="s">
        <v>439</v>
      </c>
      <c r="C53" s="135">
        <v>1752</v>
      </c>
      <c r="D53" s="134" t="s">
        <v>0</v>
      </c>
      <c r="E53" s="136" t="str">
        <f>+Tabla1[[#This Row],[CODIGO ACTIVIDAD EN PPP Y LINEAMIENTO]]&amp;Tabla1[[#This Row],[ENTORNO/COMPONENTE]]</f>
        <v>1752Vigilancia de la salud ambiental</v>
      </c>
      <c r="F53" s="137" t="str">
        <f>+VLOOKUP(Tabla1[[#This Row],[Columna1]],IG!$D$3:$L$1908,3,FALSE)</f>
        <v>Línea Seguridad química</v>
      </c>
      <c r="G53" s="137" t="str">
        <f>+VLOOKUP(Tabla1[[#This Row],[Columna1]],IG!$D$3:$W$1908,4,FALSE)</f>
        <v>IVC A INDUSTRIA DEL PLÁSTICO DE MENOS DE 20 TRABAJADORES</v>
      </c>
      <c r="H53" s="137" t="str">
        <f>+VLOOKUP(Tabla1[[#This Row],[Columna1]],IG!$D$3:$W$1908,5,FALSE)</f>
        <v>Establecimiento vigilado y controlado</v>
      </c>
      <c r="I53" s="137" t="str">
        <f>+VLOOKUP(Tabla1[[#This Row],[Columna1]],IG!$D$3:$W$1908,6,FALSE)</f>
        <v>VER SIVIGILA</v>
      </c>
      <c r="J53" s="137" t="str">
        <f>+VLOOKUP(Tabla1[[#This Row],[Columna1]],IG!$D$3:$W$1908,7,FALSE)</f>
        <v>VER SIVIGILA</v>
      </c>
      <c r="K53" s="138" t="s">
        <v>39</v>
      </c>
      <c r="L53" s="134" t="s">
        <v>244</v>
      </c>
      <c r="M53" s="136" t="str">
        <f>+Tabla1[[#This Row],[Columna1]]&amp;Tabla1[[#This Row],[LOCALIDAD]]&amp;Tabla1[[#This Row],[MES]]</f>
        <v>1752Vigilancia de la salud ambientalMARTIRESD. MARZO 2025</v>
      </c>
      <c r="N53" s="30" t="s">
        <v>582</v>
      </c>
      <c r="O53" s="139">
        <f>+VLOOKUP(Tabla1[[#This Row],[concatenar]],IG!$M$3:$W$1908,2,FALSE)</f>
        <v>0</v>
      </c>
      <c r="P53" s="64">
        <f>+VLOOKUP(Tabla1[[#This Row],[concatenar]],IG!$M$3:$W$1908,3,FALSE)</f>
        <v>75140</v>
      </c>
      <c r="Q53" s="116">
        <f>+VLOOKUP(Tabla1[[#This Row],[concatenar]],IG!$M$3:$W$1908,8,FALSE)</f>
        <v>0</v>
      </c>
      <c r="R53" s="109">
        <f>+VLOOKUP(Tabla1[[#This Row],[concatenar]],IG!$M$3:$W$1908,9,FALSE)</f>
        <v>15</v>
      </c>
      <c r="S53" s="140">
        <f>+VLOOKUP(Tabla1[[#This Row],[concatenar]],IG!$M$3:$W$1908,10,FALSE)</f>
        <v>0</v>
      </c>
      <c r="T53" s="141">
        <f>+VLOOKUP(Tabla1[[#This Row],[concatenar]],IG!$M$3:$W$1908,11,FALSE)</f>
        <v>1127100</v>
      </c>
      <c r="U53" s="138" t="s">
        <v>447</v>
      </c>
      <c r="V53" s="142">
        <v>1</v>
      </c>
      <c r="W53" s="138"/>
      <c r="X53" s="30">
        <v>1</v>
      </c>
      <c r="Y53" s="143">
        <f>ROUND(Tabla1[[#This Row],[VALOR UNITARIO SEGUIMIENTO FINANCIERO
2024]]*Tabla1[[#This Row],[MET AFECTADA PORLA GLOSA
RECURSOS 2024]]*Tabla1[[#This Row],[Porcentaje de Glosa]],0)</f>
        <v>0</v>
      </c>
      <c r="Z53" s="65">
        <f>ROUND(Tabla1[[#This Row],[VALOR UNITARIO SEGUIMIENTO FINANCIERO
2025]]*Tabla1[[#This Row],[META AFECTADA PORLA GLOSA
RECURSOS 2025]]*Tabla1[[#This Row],[Porcentaje de Glosa]],0)</f>
        <v>75140</v>
      </c>
      <c r="AA53" s="65">
        <f>ROUND(Tabla1[[#This Row],[VALOR DE LA GLOSA 2024]]+Tabla1[[#This Row],[VALOR DE LA GLOSA 2025]],0)</f>
        <v>75140</v>
      </c>
      <c r="AB53" s="70" t="s">
        <v>585</v>
      </c>
      <c r="AC53" s="30" t="s">
        <v>533</v>
      </c>
      <c r="AD53" s="144">
        <v>0</v>
      </c>
      <c r="AE53" s="138" t="s">
        <v>578</v>
      </c>
      <c r="AF53" s="144">
        <f>ROUND(Tabla1[[#This Row],[VALOR TOTAL DE LA GLOSA]]-Tabla1[[#This Row],[Valor soportado por la Subred]],0)</f>
        <v>75140</v>
      </c>
      <c r="AG53" s="138"/>
      <c r="AH53" s="138"/>
      <c r="AI53" s="144">
        <f>ROUND(Tabla1[[#This Row],[VALOR GLOSA DEFINITIVA]]-Tabla1[[#This Row],[VALOR LEVANTADO EN LIQUIDACION]],0)</f>
        <v>75140</v>
      </c>
    </row>
    <row r="54" spans="2:35" s="33" customFormat="1" ht="87.6" hidden="1" customHeight="1">
      <c r="B54" s="134" t="s">
        <v>439</v>
      </c>
      <c r="C54" s="135">
        <v>1754</v>
      </c>
      <c r="D54" s="134" t="s">
        <v>0</v>
      </c>
      <c r="E54" s="136" t="str">
        <f>+Tabla1[[#This Row],[CODIGO ACTIVIDAD EN PPP Y LINEAMIENTO]]&amp;Tabla1[[#This Row],[ENTORNO/COMPONENTE]]</f>
        <v>1754Vigilancia de la salud ambiental</v>
      </c>
      <c r="F54" s="137" t="str">
        <f>+VLOOKUP(Tabla1[[#This Row],[Columna1]],IG!$D$3:$L$1908,3,FALSE)</f>
        <v>Línea Seguridad química</v>
      </c>
      <c r="G54" s="137" t="str">
        <f>+VLOOKUP(Tabla1[[#This Row],[Columna1]],IG!$D$3:$W$1908,4,FALSE)</f>
        <v>IVC A ESTABLECIMIENTOS QUE UTILICEN COMO MATERIA PRIMA EL METAL DE MENOS DE 20 TRABAJADORES</v>
      </c>
      <c r="H54" s="137" t="str">
        <f>+VLOOKUP(Tabla1[[#This Row],[Columna1]],IG!$D$3:$W$1908,5,FALSE)</f>
        <v>Establecimiento vigilado y controlado</v>
      </c>
      <c r="I54" s="137" t="str">
        <f>+VLOOKUP(Tabla1[[#This Row],[Columna1]],IG!$D$3:$W$1908,6,FALSE)</f>
        <v>VER SIVIGILA</v>
      </c>
      <c r="J54" s="137" t="str">
        <f>+VLOOKUP(Tabla1[[#This Row],[Columna1]],IG!$D$3:$W$1908,7,FALSE)</f>
        <v>VER SIVIGILA</v>
      </c>
      <c r="K54" s="138" t="s">
        <v>39</v>
      </c>
      <c r="L54" s="134" t="s">
        <v>244</v>
      </c>
      <c r="M54" s="136" t="str">
        <f>+Tabla1[[#This Row],[Columna1]]&amp;Tabla1[[#This Row],[LOCALIDAD]]&amp;Tabla1[[#This Row],[MES]]</f>
        <v>1754Vigilancia de la salud ambientalMARTIRESD. MARZO 2025</v>
      </c>
      <c r="N54" s="30" t="s">
        <v>582</v>
      </c>
      <c r="O54" s="139">
        <f>+VLOOKUP(Tabla1[[#This Row],[concatenar]],IG!$M$3:$W$1908,2,FALSE)</f>
        <v>0</v>
      </c>
      <c r="P54" s="64">
        <f>+VLOOKUP(Tabla1[[#This Row],[concatenar]],IG!$M$3:$W$1908,3,FALSE)</f>
        <v>75140</v>
      </c>
      <c r="Q54" s="116">
        <f>+VLOOKUP(Tabla1[[#This Row],[concatenar]],IG!$M$3:$W$1908,8,FALSE)</f>
        <v>0</v>
      </c>
      <c r="R54" s="109">
        <f>+VLOOKUP(Tabla1[[#This Row],[concatenar]],IG!$M$3:$W$1908,9,FALSE)</f>
        <v>89</v>
      </c>
      <c r="S54" s="140">
        <f>+VLOOKUP(Tabla1[[#This Row],[concatenar]],IG!$M$3:$W$1908,10,FALSE)</f>
        <v>0</v>
      </c>
      <c r="T54" s="141">
        <f>+VLOOKUP(Tabla1[[#This Row],[concatenar]],IG!$M$3:$W$1908,11,FALSE)</f>
        <v>6687460</v>
      </c>
      <c r="U54" s="138" t="s">
        <v>447</v>
      </c>
      <c r="V54" s="142">
        <v>1</v>
      </c>
      <c r="W54" s="138"/>
      <c r="X54" s="30">
        <v>2</v>
      </c>
      <c r="Y54" s="143">
        <f>ROUND(Tabla1[[#This Row],[VALOR UNITARIO SEGUIMIENTO FINANCIERO
2024]]*Tabla1[[#This Row],[MET AFECTADA PORLA GLOSA
RECURSOS 2024]]*Tabla1[[#This Row],[Porcentaje de Glosa]],0)</f>
        <v>0</v>
      </c>
      <c r="Z54" s="65">
        <f>ROUND(Tabla1[[#This Row],[VALOR UNITARIO SEGUIMIENTO FINANCIERO
2025]]*Tabla1[[#This Row],[META AFECTADA PORLA GLOSA
RECURSOS 2025]]*Tabla1[[#This Row],[Porcentaje de Glosa]],0)</f>
        <v>150280</v>
      </c>
      <c r="AA54" s="65">
        <f>ROUND(Tabla1[[#This Row],[VALOR DE LA GLOSA 2024]]+Tabla1[[#This Row],[VALOR DE LA GLOSA 2025]],0)</f>
        <v>150280</v>
      </c>
      <c r="AB54" s="70" t="s">
        <v>586</v>
      </c>
      <c r="AC54" s="30" t="s">
        <v>533</v>
      </c>
      <c r="AD54" s="144">
        <v>0</v>
      </c>
      <c r="AE54" s="138" t="s">
        <v>580</v>
      </c>
      <c r="AF54" s="144">
        <f>ROUND(Tabla1[[#This Row],[VALOR TOTAL DE LA GLOSA]]-Tabla1[[#This Row],[Valor soportado por la Subred]],0)</f>
        <v>150280</v>
      </c>
      <c r="AG54" s="138"/>
      <c r="AH54" s="138"/>
      <c r="AI54" s="144">
        <f>ROUND(Tabla1[[#This Row],[VALOR GLOSA DEFINITIVA]]-Tabla1[[#This Row],[VALOR LEVANTADO EN LIQUIDACION]],0)</f>
        <v>150280</v>
      </c>
    </row>
    <row r="55" spans="2:35" s="33" customFormat="1" ht="87.6" hidden="1" customHeight="1">
      <c r="B55" s="134" t="s">
        <v>439</v>
      </c>
      <c r="C55" s="135">
        <v>1759</v>
      </c>
      <c r="D55" s="134" t="s">
        <v>0</v>
      </c>
      <c r="E55" s="136" t="str">
        <f>+Tabla1[[#This Row],[CODIGO ACTIVIDAD EN PPP Y LINEAMIENTO]]&amp;Tabla1[[#This Row],[ENTORNO/COMPONENTE]]</f>
        <v>1759Vigilancia de la salud ambiental</v>
      </c>
      <c r="F55" s="137" t="str">
        <f>+VLOOKUP(Tabla1[[#This Row],[Columna1]],IG!$D$3:$L$1908,3,FALSE)</f>
        <v>Línea Seguridad química</v>
      </c>
      <c r="G55" s="137" t="str">
        <f>+VLOOKUP(Tabla1[[#This Row],[Columna1]],IG!$D$3:$W$1908,4,FALSE)</f>
        <v>IVC A ESTABLECIMIENTOS DE MANTENIMIENTO AUTOMOTRIZ DE MENOS DE 20 TRABAJADORES</v>
      </c>
      <c r="H55" s="137" t="str">
        <f>+VLOOKUP(Tabla1[[#This Row],[Columna1]],IG!$D$3:$W$1908,5,FALSE)</f>
        <v>Establecimiento vigilado y controlado</v>
      </c>
      <c r="I55" s="137" t="str">
        <f>+VLOOKUP(Tabla1[[#This Row],[Columna1]],IG!$D$3:$W$1908,6,FALSE)</f>
        <v>VER SIVIGILA</v>
      </c>
      <c r="J55" s="137" t="str">
        <f>+VLOOKUP(Tabla1[[#This Row],[Columna1]],IG!$D$3:$W$1908,7,FALSE)</f>
        <v>VER SIVIGILA</v>
      </c>
      <c r="K55" s="138" t="s">
        <v>39</v>
      </c>
      <c r="L55" s="134" t="s">
        <v>244</v>
      </c>
      <c r="M55" s="136" t="str">
        <f>+Tabla1[[#This Row],[Columna1]]&amp;Tabla1[[#This Row],[LOCALIDAD]]&amp;Tabla1[[#This Row],[MES]]</f>
        <v>1759Vigilancia de la salud ambientalMARTIRESD. MARZO 2025</v>
      </c>
      <c r="N55" s="30" t="s">
        <v>582</v>
      </c>
      <c r="O55" s="139">
        <f>+VLOOKUP(Tabla1[[#This Row],[concatenar]],IG!$M$3:$W$1908,2,FALSE)</f>
        <v>0</v>
      </c>
      <c r="P55" s="64">
        <f>+VLOOKUP(Tabla1[[#This Row],[concatenar]],IG!$M$3:$W$1908,3,FALSE)</f>
        <v>60112</v>
      </c>
      <c r="Q55" s="116">
        <f>+VLOOKUP(Tabla1[[#This Row],[concatenar]],IG!$M$3:$W$1908,8,FALSE)</f>
        <v>0</v>
      </c>
      <c r="R55" s="109">
        <f>+VLOOKUP(Tabla1[[#This Row],[concatenar]],IG!$M$3:$W$1908,9,FALSE)</f>
        <v>125</v>
      </c>
      <c r="S55" s="140">
        <f>+VLOOKUP(Tabla1[[#This Row],[concatenar]],IG!$M$3:$W$1908,10,FALSE)</f>
        <v>0</v>
      </c>
      <c r="T55" s="141">
        <f>+VLOOKUP(Tabla1[[#This Row],[concatenar]],IG!$M$3:$W$1908,11,FALSE)</f>
        <v>7514000</v>
      </c>
      <c r="U55" s="138" t="s">
        <v>447</v>
      </c>
      <c r="V55" s="142">
        <v>1</v>
      </c>
      <c r="W55" s="138"/>
      <c r="X55" s="30">
        <v>3</v>
      </c>
      <c r="Y55" s="143">
        <f>ROUND(Tabla1[[#This Row],[VALOR UNITARIO SEGUIMIENTO FINANCIERO
2024]]*Tabla1[[#This Row],[MET AFECTADA PORLA GLOSA
RECURSOS 2024]]*Tabla1[[#This Row],[Porcentaje de Glosa]],0)</f>
        <v>0</v>
      </c>
      <c r="Z55" s="65">
        <f>ROUND(Tabla1[[#This Row],[VALOR UNITARIO SEGUIMIENTO FINANCIERO
2025]]*Tabla1[[#This Row],[META AFECTADA PORLA GLOSA
RECURSOS 2025]]*Tabla1[[#This Row],[Porcentaje de Glosa]],0)</f>
        <v>180336</v>
      </c>
      <c r="AA55" s="65">
        <f>ROUND(Tabla1[[#This Row],[VALOR DE LA GLOSA 2024]]+Tabla1[[#This Row],[VALOR DE LA GLOSA 2025]],0)</f>
        <v>180336</v>
      </c>
      <c r="AB55" s="70" t="s">
        <v>587</v>
      </c>
      <c r="AC55" s="30" t="s">
        <v>533</v>
      </c>
      <c r="AD55" s="144">
        <v>120224</v>
      </c>
      <c r="AE55" s="138" t="s">
        <v>588</v>
      </c>
      <c r="AF55" s="144">
        <f>ROUND(Tabla1[[#This Row],[VALOR TOTAL DE LA GLOSA]]-Tabla1[[#This Row],[Valor soportado por la Subred]],0)</f>
        <v>60112</v>
      </c>
      <c r="AG55" s="138"/>
      <c r="AH55" s="138"/>
      <c r="AI55" s="144">
        <f>ROUND(Tabla1[[#This Row],[VALOR GLOSA DEFINITIVA]]-Tabla1[[#This Row],[VALOR LEVANTADO EN LIQUIDACION]],0)</f>
        <v>60112</v>
      </c>
    </row>
    <row r="56" spans="2:35" s="33" customFormat="1" ht="87.6" hidden="1" customHeight="1">
      <c r="B56" s="134" t="s">
        <v>439</v>
      </c>
      <c r="C56" s="135">
        <v>65</v>
      </c>
      <c r="D56" s="134" t="s">
        <v>0</v>
      </c>
      <c r="E56" s="136" t="str">
        <f>+Tabla1[[#This Row],[CODIGO ACTIVIDAD EN PPP Y LINEAMIENTO]]&amp;Tabla1[[#This Row],[ENTORNO/COMPONENTE]]</f>
        <v>65Vigilancia de la salud ambiental</v>
      </c>
      <c r="F56" s="137" t="str">
        <f>+VLOOKUP(Tabla1[[#This Row],[Columna1]],IG!$D$3:$L$1908,3,FALSE)</f>
        <v>Línea medicamentos seguros</v>
      </c>
      <c r="G56" s="137" t="str">
        <f>+VLOOKUP(Tabla1[[#This Row],[Columna1]],IG!$D$3:$W$1908,4,FALSE)</f>
        <v>Visitas de IVC a farmacias droguerías y/o droguerías incluidas las que contratan servicio con instituciones prestadoras de servicios de salud</v>
      </c>
      <c r="H56" s="137" t="str">
        <f>+VLOOKUP(Tabla1[[#This Row],[Columna1]],IG!$D$3:$W$1908,5,FALSE)</f>
        <v>Establecimiento vigilado y controlado</v>
      </c>
      <c r="I56" s="137" t="str">
        <f>+VLOOKUP(Tabla1[[#This Row],[Columna1]],IG!$D$3:$W$1908,6,FALSE)</f>
        <v>VER SIVIGILA</v>
      </c>
      <c r="J56" s="137" t="str">
        <f>+VLOOKUP(Tabla1[[#This Row],[Columna1]],IG!$D$3:$W$1908,7,FALSE)</f>
        <v>VER SIVIGILA</v>
      </c>
      <c r="K56" s="138" t="s">
        <v>41</v>
      </c>
      <c r="L56" s="134" t="s">
        <v>244</v>
      </c>
      <c r="M56" s="136" t="str">
        <f>+Tabla1[[#This Row],[Columna1]]&amp;Tabla1[[#This Row],[LOCALIDAD]]&amp;Tabla1[[#This Row],[MES]]</f>
        <v>65Vigilancia de la salud ambientalRAFAEL URIBE URIBED. MARZO 2025</v>
      </c>
      <c r="N56" s="30" t="s">
        <v>589</v>
      </c>
      <c r="O56" s="139">
        <f>+VLOOKUP(Tabla1[[#This Row],[concatenar]],IG!$M$3:$W$1908,2,FALSE)</f>
        <v>0</v>
      </c>
      <c r="P56" s="64">
        <f>+VLOOKUP(Tabla1[[#This Row],[concatenar]],IG!$M$3:$W$1908,3,FALSE)</f>
        <v>138720</v>
      </c>
      <c r="Q56" s="116">
        <f>+VLOOKUP(Tabla1[[#This Row],[concatenar]],IG!$M$3:$W$1908,8,FALSE)</f>
        <v>0</v>
      </c>
      <c r="R56" s="109">
        <f>+VLOOKUP(Tabla1[[#This Row],[concatenar]],IG!$M$3:$W$1908,9,FALSE)</f>
        <v>28</v>
      </c>
      <c r="S56" s="140">
        <f>+VLOOKUP(Tabla1[[#This Row],[concatenar]],IG!$M$3:$W$1908,10,FALSE)</f>
        <v>0</v>
      </c>
      <c r="T56" s="141">
        <f>+VLOOKUP(Tabla1[[#This Row],[concatenar]],IG!$M$3:$W$1908,11,FALSE)</f>
        <v>3884160</v>
      </c>
      <c r="U56" s="138" t="s">
        <v>447</v>
      </c>
      <c r="V56" s="142">
        <v>1</v>
      </c>
      <c r="W56" s="138"/>
      <c r="X56" s="30">
        <v>1</v>
      </c>
      <c r="Y56" s="143">
        <f>ROUND(Tabla1[[#This Row],[VALOR UNITARIO SEGUIMIENTO FINANCIERO
2024]]*Tabla1[[#This Row],[MET AFECTADA PORLA GLOSA
RECURSOS 2024]]*Tabla1[[#This Row],[Porcentaje de Glosa]],0)</f>
        <v>0</v>
      </c>
      <c r="Z56" s="65">
        <f>ROUND(Tabla1[[#This Row],[VALOR UNITARIO SEGUIMIENTO FINANCIERO
2025]]*Tabla1[[#This Row],[META AFECTADA PORLA GLOSA
RECURSOS 2025]]*Tabla1[[#This Row],[Porcentaje de Glosa]],0)</f>
        <v>138720</v>
      </c>
      <c r="AA56" s="65">
        <f>ROUND(Tabla1[[#This Row],[VALOR DE LA GLOSA 2024]]+Tabla1[[#This Row],[VALOR DE LA GLOSA 2025]],0)</f>
        <v>138720</v>
      </c>
      <c r="AB56" s="70" t="s">
        <v>590</v>
      </c>
      <c r="AC56" s="30" t="s">
        <v>533</v>
      </c>
      <c r="AD56" s="144">
        <v>0</v>
      </c>
      <c r="AE56" s="138" t="s">
        <v>591</v>
      </c>
      <c r="AF56" s="144">
        <f>ROUND(Tabla1[[#This Row],[VALOR TOTAL DE LA GLOSA]]-Tabla1[[#This Row],[Valor soportado por la Subred]],0)</f>
        <v>138720</v>
      </c>
      <c r="AG56" s="138"/>
      <c r="AH56" s="138"/>
      <c r="AI56" s="144">
        <f>ROUND(Tabla1[[#This Row],[VALOR GLOSA DEFINITIVA]]-Tabla1[[#This Row],[VALOR LEVANTADO EN LIQUIDACION]],0)</f>
        <v>138720</v>
      </c>
    </row>
    <row r="57" spans="2:35" s="33" customFormat="1" ht="87.6" hidden="1" customHeight="1">
      <c r="B57" s="134" t="s">
        <v>439</v>
      </c>
      <c r="C57" s="135">
        <v>69</v>
      </c>
      <c r="D57" s="134" t="s">
        <v>0</v>
      </c>
      <c r="E57" s="136" t="str">
        <f>+Tabla1[[#This Row],[CODIGO ACTIVIDAD EN PPP Y LINEAMIENTO]]&amp;Tabla1[[#This Row],[ENTORNO/COMPONENTE]]</f>
        <v>69Vigilancia de la salud ambiental</v>
      </c>
      <c r="F57" s="137" t="str">
        <f>+VLOOKUP(Tabla1[[#This Row],[Columna1]],IG!$D$3:$L$1908,3,FALSE)</f>
        <v>Línea medicamentos seguros</v>
      </c>
      <c r="G57" s="137" t="str">
        <f>+VLOOKUP(Tabla1[[#This Row],[Columna1]],IG!$D$3:$W$1908,4,FALSE)</f>
        <v>Visitas de IVC a distribuidores de cosméticos</v>
      </c>
      <c r="H57" s="137" t="str">
        <f>+VLOOKUP(Tabla1[[#This Row],[Columna1]],IG!$D$3:$W$1908,5,FALSE)</f>
        <v>Establecimiento vigilado y controlado</v>
      </c>
      <c r="I57" s="137" t="str">
        <f>+VLOOKUP(Tabla1[[#This Row],[Columna1]],IG!$D$3:$W$1908,6,FALSE)</f>
        <v>VER SIVIGILA</v>
      </c>
      <c r="J57" s="137" t="str">
        <f>+VLOOKUP(Tabla1[[#This Row],[Columna1]],IG!$D$3:$W$1908,7,FALSE)</f>
        <v>VER SIVIGILA</v>
      </c>
      <c r="K57" s="138" t="s">
        <v>41</v>
      </c>
      <c r="L57" s="134" t="s">
        <v>31</v>
      </c>
      <c r="M57" s="136" t="str">
        <f>+Tabla1[[#This Row],[Columna1]]&amp;Tabla1[[#This Row],[LOCALIDAD]]&amp;Tabla1[[#This Row],[MES]]</f>
        <v>69Vigilancia de la salud ambientalRAFAEL URIBE URIBEC. FEBRERO 2025</v>
      </c>
      <c r="N57" s="30" t="s">
        <v>589</v>
      </c>
      <c r="O57" s="139">
        <f>+VLOOKUP(Tabla1[[#This Row],[concatenar]],IG!$M$3:$W$1908,2,FALSE)</f>
        <v>0</v>
      </c>
      <c r="P57" s="64">
        <f>+VLOOKUP(Tabla1[[#This Row],[concatenar]],IG!$M$3:$W$1908,3,FALSE)</f>
        <v>49130</v>
      </c>
      <c r="Q57" s="116">
        <f>+VLOOKUP(Tabla1[[#This Row],[concatenar]],IG!$M$3:$W$1908,8,FALSE)</f>
        <v>0</v>
      </c>
      <c r="R57" s="109">
        <f>+VLOOKUP(Tabla1[[#This Row],[concatenar]],IG!$M$3:$W$1908,9,FALSE)</f>
        <v>12</v>
      </c>
      <c r="S57" s="140">
        <f>+VLOOKUP(Tabla1[[#This Row],[concatenar]],IG!$M$3:$W$1908,10,FALSE)</f>
        <v>0</v>
      </c>
      <c r="T57" s="141">
        <f>+VLOOKUP(Tabla1[[#This Row],[concatenar]],IG!$M$3:$W$1908,11,FALSE)</f>
        <v>589560</v>
      </c>
      <c r="U57" s="138" t="s">
        <v>447</v>
      </c>
      <c r="V57" s="142">
        <v>1</v>
      </c>
      <c r="W57" s="138"/>
      <c r="X57" s="30">
        <v>1</v>
      </c>
      <c r="Y57" s="143">
        <f>ROUND(Tabla1[[#This Row],[VALOR UNITARIO SEGUIMIENTO FINANCIERO
2024]]*Tabla1[[#This Row],[MET AFECTADA PORLA GLOSA
RECURSOS 2024]]*Tabla1[[#This Row],[Porcentaje de Glosa]],0)</f>
        <v>0</v>
      </c>
      <c r="Z57" s="65">
        <f>ROUND(Tabla1[[#This Row],[VALOR UNITARIO SEGUIMIENTO FINANCIERO
2025]]*Tabla1[[#This Row],[META AFECTADA PORLA GLOSA
RECURSOS 2025]]*Tabla1[[#This Row],[Porcentaje de Glosa]],0)</f>
        <v>49130</v>
      </c>
      <c r="AA57" s="65">
        <f>ROUND(Tabla1[[#This Row],[VALOR DE LA GLOSA 2024]]+Tabla1[[#This Row],[VALOR DE LA GLOSA 2025]],0)</f>
        <v>49130</v>
      </c>
      <c r="AB57" s="70" t="s">
        <v>592</v>
      </c>
      <c r="AC57" s="30" t="s">
        <v>533</v>
      </c>
      <c r="AD57" s="144">
        <v>0</v>
      </c>
      <c r="AE57" s="138" t="s">
        <v>591</v>
      </c>
      <c r="AF57" s="144">
        <f>ROUND(Tabla1[[#This Row],[VALOR TOTAL DE LA GLOSA]]-Tabla1[[#This Row],[Valor soportado por la Subred]],0)</f>
        <v>49130</v>
      </c>
      <c r="AG57" s="138"/>
      <c r="AH57" s="138"/>
      <c r="AI57" s="144">
        <f>ROUND(Tabla1[[#This Row],[VALOR GLOSA DEFINITIVA]]-Tabla1[[#This Row],[VALOR LEVANTADO EN LIQUIDACION]],0)</f>
        <v>49130</v>
      </c>
    </row>
    <row r="58" spans="2:35" s="33" customFormat="1" ht="87.6" hidden="1" customHeight="1">
      <c r="B58" s="134" t="s">
        <v>439</v>
      </c>
      <c r="C58" s="135">
        <v>81</v>
      </c>
      <c r="D58" s="134" t="s">
        <v>0</v>
      </c>
      <c r="E58" s="136" t="str">
        <f>+Tabla1[[#This Row],[CODIGO ACTIVIDAD EN PPP Y LINEAMIENTO]]&amp;Tabla1[[#This Row],[ENTORNO/COMPONENTE]]</f>
        <v>81Vigilancia de la salud ambiental</v>
      </c>
      <c r="F58" s="137" t="str">
        <f>+VLOOKUP(Tabla1[[#This Row],[Columna1]],IG!$D$3:$L$1908,3,FALSE)</f>
        <v>Línea medicamentos seguros</v>
      </c>
      <c r="G58" s="137" t="str">
        <f>+VLOOKUP(Tabla1[[#This Row],[Columna1]],IG!$D$3:$W$1908,4,FALSE)</f>
        <v>Visita de IVC a Ópticas sin consultorio, Óptica con consultorio, Taller óptico y/o y comercializadores de dispositivos médicos sobre medida para la salud visual y ocular</v>
      </c>
      <c r="H58" s="137" t="str">
        <f>+VLOOKUP(Tabla1[[#This Row],[Columna1]],IG!$D$3:$W$1908,5,FALSE)</f>
        <v>Establecimiento vigilado y controlado</v>
      </c>
      <c r="I58" s="137" t="str">
        <f>+VLOOKUP(Tabla1[[#This Row],[Columna1]],IG!$D$3:$W$1908,6,FALSE)</f>
        <v>VER SIVIGILA</v>
      </c>
      <c r="J58" s="137" t="str">
        <f>+VLOOKUP(Tabla1[[#This Row],[Columna1]],IG!$D$3:$W$1908,7,FALSE)</f>
        <v>VER SIVIGILA</v>
      </c>
      <c r="K58" s="138" t="s">
        <v>41</v>
      </c>
      <c r="L58" s="134" t="s">
        <v>244</v>
      </c>
      <c r="M58" s="136" t="str">
        <f>+Tabla1[[#This Row],[Columna1]]&amp;Tabla1[[#This Row],[LOCALIDAD]]&amp;Tabla1[[#This Row],[MES]]</f>
        <v>81Vigilancia de la salud ambientalRAFAEL URIBE URIBED. MARZO 2025</v>
      </c>
      <c r="N58" s="30" t="s">
        <v>589</v>
      </c>
      <c r="O58" s="139">
        <f>+VLOOKUP(Tabla1[[#This Row],[concatenar]],IG!$M$3:$W$1908,2,FALSE)</f>
        <v>0</v>
      </c>
      <c r="P58" s="64">
        <f>+VLOOKUP(Tabla1[[#This Row],[concatenar]],IG!$M$3:$W$1908,3,FALSE)</f>
        <v>194208</v>
      </c>
      <c r="Q58" s="116">
        <f>+VLOOKUP(Tabla1[[#This Row],[concatenar]],IG!$M$3:$W$1908,8,FALSE)</f>
        <v>0</v>
      </c>
      <c r="R58" s="109">
        <f>+VLOOKUP(Tabla1[[#This Row],[concatenar]],IG!$M$3:$W$1908,9,FALSE)</f>
        <v>20</v>
      </c>
      <c r="S58" s="140">
        <f>+VLOOKUP(Tabla1[[#This Row],[concatenar]],IG!$M$3:$W$1908,10,FALSE)</f>
        <v>0</v>
      </c>
      <c r="T58" s="141">
        <f>+VLOOKUP(Tabla1[[#This Row],[concatenar]],IG!$M$3:$W$1908,11,FALSE)</f>
        <v>3884160</v>
      </c>
      <c r="U58" s="138" t="s">
        <v>447</v>
      </c>
      <c r="V58" s="142">
        <v>1</v>
      </c>
      <c r="W58" s="138"/>
      <c r="X58" s="30">
        <v>1</v>
      </c>
      <c r="Y58" s="143">
        <f>ROUND(Tabla1[[#This Row],[VALOR UNITARIO SEGUIMIENTO FINANCIERO
2024]]*Tabla1[[#This Row],[MET AFECTADA PORLA GLOSA
RECURSOS 2024]]*Tabla1[[#This Row],[Porcentaje de Glosa]],0)</f>
        <v>0</v>
      </c>
      <c r="Z58" s="65">
        <f>ROUND(Tabla1[[#This Row],[VALOR UNITARIO SEGUIMIENTO FINANCIERO
2025]]*Tabla1[[#This Row],[META AFECTADA PORLA GLOSA
RECURSOS 2025]]*Tabla1[[#This Row],[Porcentaje de Glosa]],0)</f>
        <v>194208</v>
      </c>
      <c r="AA58" s="65">
        <f>ROUND(Tabla1[[#This Row],[VALOR DE LA GLOSA 2024]]+Tabla1[[#This Row],[VALOR DE LA GLOSA 2025]],0)</f>
        <v>194208</v>
      </c>
      <c r="AB58" s="70" t="s">
        <v>593</v>
      </c>
      <c r="AC58" s="30" t="s">
        <v>594</v>
      </c>
      <c r="AD58" s="144">
        <v>0</v>
      </c>
      <c r="AE58" s="138" t="s">
        <v>591</v>
      </c>
      <c r="AF58" s="144">
        <f>ROUND(Tabla1[[#This Row],[VALOR TOTAL DE LA GLOSA]]-Tabla1[[#This Row],[Valor soportado por la Subred]],0)</f>
        <v>194208</v>
      </c>
      <c r="AG58" s="138"/>
      <c r="AH58" s="138"/>
      <c r="AI58" s="144">
        <f>ROUND(Tabla1[[#This Row],[VALOR GLOSA DEFINITIVA]]-Tabla1[[#This Row],[VALOR LEVANTADO EN LIQUIDACION]],0)</f>
        <v>194208</v>
      </c>
    </row>
    <row r="59" spans="2:35" s="33" customFormat="1" ht="87.6" hidden="1" customHeight="1">
      <c r="B59" s="134" t="s">
        <v>439</v>
      </c>
      <c r="C59" s="135">
        <v>1162</v>
      </c>
      <c r="D59" s="134" t="s">
        <v>0</v>
      </c>
      <c r="E59" s="136" t="str">
        <f>+Tabla1[[#This Row],[CODIGO ACTIVIDAD EN PPP Y LINEAMIENTO]]&amp;Tabla1[[#This Row],[ENTORNO/COMPONENTE]]</f>
        <v>1162Vigilancia de la salud ambiental</v>
      </c>
      <c r="F59" s="137" t="str">
        <f>+VLOOKUP(Tabla1[[#This Row],[Columna1]],IG!$D$3:$L$1908,3,FALSE)</f>
        <v>Línea medicamentos seguros</v>
      </c>
      <c r="G59" s="137" t="str">
        <f>+VLOOKUP(Tabla1[[#This Row],[Columna1]],IG!$D$3:$W$1908,4,FALSE)</f>
        <v>Visitas de IVC a Ópticas sin consultorio, con consultorio, Taller óptico y/o comercializadores de dispositivos médicos sobre medida para la salud visual y ocular. Intervención de la Subred Centro Orie</v>
      </c>
      <c r="H59" s="137" t="str">
        <f>+VLOOKUP(Tabla1[[#This Row],[Columna1]],IG!$D$3:$W$1908,5,FALSE)</f>
        <v>Establecimiento vigilado y controlado</v>
      </c>
      <c r="I59" s="137" t="str">
        <f>+VLOOKUP(Tabla1[[#This Row],[Columna1]],IG!$D$3:$W$1908,6,FALSE)</f>
        <v>VER SIVIGILA</v>
      </c>
      <c r="J59" s="137" t="str">
        <f>+VLOOKUP(Tabla1[[#This Row],[Columna1]],IG!$D$3:$W$1908,7,FALSE)</f>
        <v>VER SIVIGILA</v>
      </c>
      <c r="K59" s="138" t="s">
        <v>42</v>
      </c>
      <c r="L59" s="134" t="s">
        <v>31</v>
      </c>
      <c r="M59" s="136" t="str">
        <f>+Tabla1[[#This Row],[Columna1]]&amp;Tabla1[[#This Row],[LOCALIDAD]]&amp;Tabla1[[#This Row],[MES]]</f>
        <v>1162Vigilancia de la salud ambientalANTONIO NARIÑOC. FEBRERO 2025</v>
      </c>
      <c r="N59" s="30" t="s">
        <v>589</v>
      </c>
      <c r="O59" s="139">
        <f>+VLOOKUP(Tabla1[[#This Row],[concatenar]],IG!$M$3:$W$1908,2,FALSE)</f>
        <v>0</v>
      </c>
      <c r="P59" s="64">
        <f>+VLOOKUP(Tabla1[[#This Row],[concatenar]],IG!$M$3:$W$1908,3,FALSE)</f>
        <v>194208</v>
      </c>
      <c r="Q59" s="116">
        <f>+VLOOKUP(Tabla1[[#This Row],[concatenar]],IG!$M$3:$W$1908,8,FALSE)</f>
        <v>0</v>
      </c>
      <c r="R59" s="109">
        <f>+VLOOKUP(Tabla1[[#This Row],[concatenar]],IG!$M$3:$W$1908,9,FALSE)</f>
        <v>20</v>
      </c>
      <c r="S59" s="140">
        <f>+VLOOKUP(Tabla1[[#This Row],[concatenar]],IG!$M$3:$W$1908,10,FALSE)</f>
        <v>0</v>
      </c>
      <c r="T59" s="141">
        <f>+VLOOKUP(Tabla1[[#This Row],[concatenar]],IG!$M$3:$W$1908,11,FALSE)</f>
        <v>3884160</v>
      </c>
      <c r="U59" s="138" t="s">
        <v>447</v>
      </c>
      <c r="V59" s="142">
        <v>1</v>
      </c>
      <c r="W59" s="138"/>
      <c r="X59" s="30">
        <v>1</v>
      </c>
      <c r="Y59" s="143">
        <f>ROUND(Tabla1[[#This Row],[VALOR UNITARIO SEGUIMIENTO FINANCIERO
2024]]*Tabla1[[#This Row],[MET AFECTADA PORLA GLOSA
RECURSOS 2024]]*Tabla1[[#This Row],[Porcentaje de Glosa]],0)</f>
        <v>0</v>
      </c>
      <c r="Z59" s="65">
        <f>ROUND(Tabla1[[#This Row],[VALOR UNITARIO SEGUIMIENTO FINANCIERO
2025]]*Tabla1[[#This Row],[META AFECTADA PORLA GLOSA
RECURSOS 2025]]*Tabla1[[#This Row],[Porcentaje de Glosa]],0)</f>
        <v>194208</v>
      </c>
      <c r="AA59" s="65">
        <f>ROUND(Tabla1[[#This Row],[VALOR DE LA GLOSA 2024]]+Tabla1[[#This Row],[VALOR DE LA GLOSA 2025]],0)</f>
        <v>194208</v>
      </c>
      <c r="AB59" s="70" t="s">
        <v>595</v>
      </c>
      <c r="AC59" s="30" t="s">
        <v>594</v>
      </c>
      <c r="AD59" s="144">
        <v>0</v>
      </c>
      <c r="AE59" s="138" t="s">
        <v>591</v>
      </c>
      <c r="AF59" s="144">
        <f>ROUND(Tabla1[[#This Row],[VALOR TOTAL DE LA GLOSA]]-Tabla1[[#This Row],[Valor soportado por la Subred]],0)</f>
        <v>194208</v>
      </c>
      <c r="AG59" s="138"/>
      <c r="AH59" s="138"/>
      <c r="AI59" s="144">
        <f>ROUND(Tabla1[[#This Row],[VALOR GLOSA DEFINITIVA]]-Tabla1[[#This Row],[VALOR LEVANTADO EN LIQUIDACION]],0)</f>
        <v>194208</v>
      </c>
    </row>
    <row r="60" spans="2:35" s="33" customFormat="1" ht="87.6" hidden="1" customHeight="1">
      <c r="B60" s="134" t="s">
        <v>439</v>
      </c>
      <c r="C60" s="135">
        <v>69</v>
      </c>
      <c r="D60" s="134" t="s">
        <v>0</v>
      </c>
      <c r="E60" s="136" t="str">
        <f>+Tabla1[[#This Row],[CODIGO ACTIVIDAD EN PPP Y LINEAMIENTO]]&amp;Tabla1[[#This Row],[ENTORNO/COMPONENTE]]</f>
        <v>69Vigilancia de la salud ambiental</v>
      </c>
      <c r="F60" s="137" t="str">
        <f>+VLOOKUP(Tabla1[[#This Row],[Columna1]],IG!$D$3:$L$1908,3,FALSE)</f>
        <v>Línea medicamentos seguros</v>
      </c>
      <c r="G60" s="137" t="str">
        <f>+VLOOKUP(Tabla1[[#This Row],[Columna1]],IG!$D$3:$W$1908,4,FALSE)</f>
        <v>Visitas de IVC a distribuidores de cosméticos</v>
      </c>
      <c r="H60" s="137" t="str">
        <f>+VLOOKUP(Tabla1[[#This Row],[Columna1]],IG!$D$3:$W$1908,5,FALSE)</f>
        <v>Establecimiento vigilado y controlado</v>
      </c>
      <c r="I60" s="137" t="str">
        <f>+VLOOKUP(Tabla1[[#This Row],[Columna1]],IG!$D$3:$W$1908,6,FALSE)</f>
        <v>VER SIVIGILA</v>
      </c>
      <c r="J60" s="137" t="str">
        <f>+VLOOKUP(Tabla1[[#This Row],[Columna1]],IG!$D$3:$W$1908,7,FALSE)</f>
        <v>VER SIVIGILA</v>
      </c>
      <c r="K60" s="138" t="s">
        <v>40</v>
      </c>
      <c r="L60" s="134" t="s">
        <v>31</v>
      </c>
      <c r="M60" s="136" t="str">
        <f>+Tabla1[[#This Row],[Columna1]]&amp;Tabla1[[#This Row],[LOCALIDAD]]&amp;Tabla1[[#This Row],[MES]]</f>
        <v>69Vigilancia de la salud ambientalSAN CRISTOBALC. FEBRERO 2025</v>
      </c>
      <c r="N60" s="30" t="s">
        <v>596</v>
      </c>
      <c r="O60" s="139">
        <f>+VLOOKUP(Tabla1[[#This Row],[concatenar]],IG!$M$3:$W$1908,2,FALSE)</f>
        <v>0</v>
      </c>
      <c r="P60" s="64">
        <f>+VLOOKUP(Tabla1[[#This Row],[concatenar]],IG!$M$3:$W$1908,3,FALSE)</f>
        <v>49130</v>
      </c>
      <c r="Q60" s="116">
        <f>+VLOOKUP(Tabla1[[#This Row],[concatenar]],IG!$M$3:$W$1908,8,FALSE)</f>
        <v>0</v>
      </c>
      <c r="R60" s="109">
        <f>+VLOOKUP(Tabla1[[#This Row],[concatenar]],IG!$M$3:$W$1908,9,FALSE)</f>
        <v>11</v>
      </c>
      <c r="S60" s="140">
        <f>+VLOOKUP(Tabla1[[#This Row],[concatenar]],IG!$M$3:$W$1908,10,FALSE)</f>
        <v>0</v>
      </c>
      <c r="T60" s="141">
        <f>+VLOOKUP(Tabla1[[#This Row],[concatenar]],IG!$M$3:$W$1908,11,FALSE)</f>
        <v>540430</v>
      </c>
      <c r="U60" s="138" t="s">
        <v>447</v>
      </c>
      <c r="V60" s="142">
        <v>1</v>
      </c>
      <c r="W60" s="138"/>
      <c r="X60" s="30">
        <v>1</v>
      </c>
      <c r="Y60" s="143">
        <f>ROUND(Tabla1[[#This Row],[VALOR UNITARIO SEGUIMIENTO FINANCIERO
2024]]*Tabla1[[#This Row],[MET AFECTADA PORLA GLOSA
RECURSOS 2024]]*Tabla1[[#This Row],[Porcentaje de Glosa]],0)</f>
        <v>0</v>
      </c>
      <c r="Z60" s="65">
        <f>ROUND(Tabla1[[#This Row],[VALOR UNITARIO SEGUIMIENTO FINANCIERO
2025]]*Tabla1[[#This Row],[META AFECTADA PORLA GLOSA
RECURSOS 2025]]*Tabla1[[#This Row],[Porcentaje de Glosa]],0)</f>
        <v>49130</v>
      </c>
      <c r="AA60" s="65">
        <f>ROUND(Tabla1[[#This Row],[VALOR DE LA GLOSA 2024]]+Tabla1[[#This Row],[VALOR DE LA GLOSA 2025]],0)</f>
        <v>49130</v>
      </c>
      <c r="AB60" s="70" t="s">
        <v>597</v>
      </c>
      <c r="AC60" s="30" t="s">
        <v>533</v>
      </c>
      <c r="AD60" s="144">
        <v>0</v>
      </c>
      <c r="AE60" s="138" t="s">
        <v>591</v>
      </c>
      <c r="AF60" s="144">
        <f>ROUND(Tabla1[[#This Row],[VALOR TOTAL DE LA GLOSA]]-Tabla1[[#This Row],[Valor soportado por la Subred]],0)</f>
        <v>49130</v>
      </c>
      <c r="AG60" s="138"/>
      <c r="AH60" s="138"/>
      <c r="AI60" s="144">
        <f>ROUND(Tabla1[[#This Row],[VALOR GLOSA DEFINITIVA]]-Tabla1[[#This Row],[VALOR LEVANTADO EN LIQUIDACION]],0)</f>
        <v>49130</v>
      </c>
    </row>
    <row r="61" spans="2:35" s="33" customFormat="1" ht="87.6" hidden="1" customHeight="1">
      <c r="B61" s="134" t="s">
        <v>439</v>
      </c>
      <c r="C61" s="135">
        <v>81</v>
      </c>
      <c r="D61" s="134" t="s">
        <v>0</v>
      </c>
      <c r="E61" s="136" t="str">
        <f>+Tabla1[[#This Row],[CODIGO ACTIVIDAD EN PPP Y LINEAMIENTO]]&amp;Tabla1[[#This Row],[ENTORNO/COMPONENTE]]</f>
        <v>81Vigilancia de la salud ambiental</v>
      </c>
      <c r="F61" s="137" t="str">
        <f>+VLOOKUP(Tabla1[[#This Row],[Columna1]],IG!$D$3:$L$1908,3,FALSE)</f>
        <v>Línea medicamentos seguros</v>
      </c>
      <c r="G61" s="137" t="str">
        <f>+VLOOKUP(Tabla1[[#This Row],[Columna1]],IG!$D$3:$W$1908,4,FALSE)</f>
        <v>Visita de IVC a Ópticas sin consultorio, Óptica con consultorio, Taller óptico y/o y comercializadores de dispositivos médicos sobre medida para la salud visual y ocular</v>
      </c>
      <c r="H61" s="137" t="str">
        <f>+VLOOKUP(Tabla1[[#This Row],[Columna1]],IG!$D$3:$W$1908,5,FALSE)</f>
        <v>Establecimiento vigilado y controlado</v>
      </c>
      <c r="I61" s="137" t="str">
        <f>+VLOOKUP(Tabla1[[#This Row],[Columna1]],IG!$D$3:$W$1908,6,FALSE)</f>
        <v>VER SIVIGILA</v>
      </c>
      <c r="J61" s="137" t="str">
        <f>+VLOOKUP(Tabla1[[#This Row],[Columna1]],IG!$D$3:$W$1908,7,FALSE)</f>
        <v>VER SIVIGILA</v>
      </c>
      <c r="K61" s="138" t="s">
        <v>38</v>
      </c>
      <c r="L61" s="134" t="s">
        <v>31</v>
      </c>
      <c r="M61" s="136" t="str">
        <f>+Tabla1[[#This Row],[Columna1]]&amp;Tabla1[[#This Row],[LOCALIDAD]]&amp;Tabla1[[#This Row],[MES]]</f>
        <v>81Vigilancia de la salud ambientalSANTA FEC. FEBRERO 2025</v>
      </c>
      <c r="N61" s="30" t="s">
        <v>596</v>
      </c>
      <c r="O61" s="139">
        <f>+VLOOKUP(Tabla1[[#This Row],[concatenar]],IG!$M$3:$W$1908,2,FALSE)</f>
        <v>0</v>
      </c>
      <c r="P61" s="64">
        <f>+VLOOKUP(Tabla1[[#This Row],[concatenar]],IG!$M$3:$W$1908,3,FALSE)</f>
        <v>194208</v>
      </c>
      <c r="Q61" s="116">
        <f>+VLOOKUP(Tabla1[[#This Row],[concatenar]],IG!$M$3:$W$1908,8,FALSE)</f>
        <v>0</v>
      </c>
      <c r="R61" s="109">
        <f>+VLOOKUP(Tabla1[[#This Row],[concatenar]],IG!$M$3:$W$1908,9,FALSE)</f>
        <v>70</v>
      </c>
      <c r="S61" s="140">
        <f>+VLOOKUP(Tabla1[[#This Row],[concatenar]],IG!$M$3:$W$1908,10,FALSE)</f>
        <v>0</v>
      </c>
      <c r="T61" s="141">
        <f>+VLOOKUP(Tabla1[[#This Row],[concatenar]],IG!$M$3:$W$1908,11,FALSE)</f>
        <v>13594560</v>
      </c>
      <c r="U61" s="138" t="s">
        <v>447</v>
      </c>
      <c r="V61" s="142">
        <v>1</v>
      </c>
      <c r="W61" s="138"/>
      <c r="X61" s="30">
        <v>1</v>
      </c>
      <c r="Y61" s="143">
        <f>ROUND(Tabla1[[#This Row],[VALOR UNITARIO SEGUIMIENTO FINANCIERO
2024]]*Tabla1[[#This Row],[MET AFECTADA PORLA GLOSA
RECURSOS 2024]]*Tabla1[[#This Row],[Porcentaje de Glosa]],0)</f>
        <v>0</v>
      </c>
      <c r="Z61" s="65">
        <f>ROUND(Tabla1[[#This Row],[VALOR UNITARIO SEGUIMIENTO FINANCIERO
2025]]*Tabla1[[#This Row],[META AFECTADA PORLA GLOSA
RECURSOS 2025]]*Tabla1[[#This Row],[Porcentaje de Glosa]],0)</f>
        <v>194208</v>
      </c>
      <c r="AA61" s="65">
        <f>ROUND(Tabla1[[#This Row],[VALOR DE LA GLOSA 2024]]+Tabla1[[#This Row],[VALOR DE LA GLOSA 2025]],0)</f>
        <v>194208</v>
      </c>
      <c r="AB61" s="70" t="s">
        <v>598</v>
      </c>
      <c r="AC61" s="30" t="s">
        <v>594</v>
      </c>
      <c r="AD61" s="144">
        <v>0</v>
      </c>
      <c r="AE61" s="138" t="s">
        <v>591</v>
      </c>
      <c r="AF61" s="144">
        <f>ROUND(Tabla1[[#This Row],[VALOR TOTAL DE LA GLOSA]]-Tabla1[[#This Row],[Valor soportado por la Subred]],0)</f>
        <v>194208</v>
      </c>
      <c r="AG61" s="138"/>
      <c r="AH61" s="138"/>
      <c r="AI61" s="144">
        <f>ROUND(Tabla1[[#This Row],[VALOR GLOSA DEFINITIVA]]-Tabla1[[#This Row],[VALOR LEVANTADO EN LIQUIDACION]],0)</f>
        <v>194208</v>
      </c>
    </row>
    <row r="62" spans="2:35" s="33" customFormat="1" ht="87.6" hidden="1" customHeight="1">
      <c r="B62" s="134" t="s">
        <v>439</v>
      </c>
      <c r="C62" s="135">
        <v>81</v>
      </c>
      <c r="D62" s="134" t="s">
        <v>0</v>
      </c>
      <c r="E62" s="136" t="str">
        <f>+Tabla1[[#This Row],[CODIGO ACTIVIDAD EN PPP Y LINEAMIENTO]]&amp;Tabla1[[#This Row],[ENTORNO/COMPONENTE]]</f>
        <v>81Vigilancia de la salud ambiental</v>
      </c>
      <c r="F62" s="137" t="str">
        <f>+VLOOKUP(Tabla1[[#This Row],[Columna1]],IG!$D$3:$L$1908,3,FALSE)</f>
        <v>Línea medicamentos seguros</v>
      </c>
      <c r="G62" s="137" t="str">
        <f>+VLOOKUP(Tabla1[[#This Row],[Columna1]],IG!$D$3:$W$1908,4,FALSE)</f>
        <v>Visita de IVC a Ópticas sin consultorio, Óptica con consultorio, Taller óptico y/o y comercializadores de dispositivos médicos sobre medida para la salud visual y ocular</v>
      </c>
      <c r="H62" s="137" t="str">
        <f>+VLOOKUP(Tabla1[[#This Row],[Columna1]],IG!$D$3:$W$1908,5,FALSE)</f>
        <v>Establecimiento vigilado y controlado</v>
      </c>
      <c r="I62" s="137" t="str">
        <f>+VLOOKUP(Tabla1[[#This Row],[Columna1]],IG!$D$3:$W$1908,6,FALSE)</f>
        <v>VER SIVIGILA</v>
      </c>
      <c r="J62" s="137" t="str">
        <f>+VLOOKUP(Tabla1[[#This Row],[Columna1]],IG!$D$3:$W$1908,7,FALSE)</f>
        <v>VER SIVIGILA</v>
      </c>
      <c r="K62" s="138" t="s">
        <v>38</v>
      </c>
      <c r="L62" s="134" t="s">
        <v>244</v>
      </c>
      <c r="M62" s="136" t="str">
        <f>+Tabla1[[#This Row],[Columna1]]&amp;Tabla1[[#This Row],[LOCALIDAD]]&amp;Tabla1[[#This Row],[MES]]</f>
        <v>81Vigilancia de la salud ambientalSANTA FED. MARZO 2025</v>
      </c>
      <c r="N62" s="30" t="s">
        <v>596</v>
      </c>
      <c r="O62" s="139">
        <f>+VLOOKUP(Tabla1[[#This Row],[concatenar]],IG!$M$3:$W$1908,2,FALSE)</f>
        <v>0</v>
      </c>
      <c r="P62" s="64">
        <f>+VLOOKUP(Tabla1[[#This Row],[concatenar]],IG!$M$3:$W$1908,3,FALSE)</f>
        <v>194208</v>
      </c>
      <c r="Q62" s="116">
        <f>+VLOOKUP(Tabla1[[#This Row],[concatenar]],IG!$M$3:$W$1908,8,FALSE)</f>
        <v>0</v>
      </c>
      <c r="R62" s="109">
        <f>+VLOOKUP(Tabla1[[#This Row],[concatenar]],IG!$M$3:$W$1908,9,FALSE)</f>
        <v>68</v>
      </c>
      <c r="S62" s="140">
        <f>+VLOOKUP(Tabla1[[#This Row],[concatenar]],IG!$M$3:$W$1908,10,FALSE)</f>
        <v>0</v>
      </c>
      <c r="T62" s="141">
        <f>+VLOOKUP(Tabla1[[#This Row],[concatenar]],IG!$M$3:$W$1908,11,FALSE)</f>
        <v>13206144</v>
      </c>
      <c r="U62" s="138" t="s">
        <v>447</v>
      </c>
      <c r="V62" s="142">
        <v>1</v>
      </c>
      <c r="W62" s="138"/>
      <c r="X62" s="30">
        <v>2</v>
      </c>
      <c r="Y62" s="143">
        <f>ROUND(Tabla1[[#This Row],[VALOR UNITARIO SEGUIMIENTO FINANCIERO
2024]]*Tabla1[[#This Row],[MET AFECTADA PORLA GLOSA
RECURSOS 2024]]*Tabla1[[#This Row],[Porcentaje de Glosa]],0)</f>
        <v>0</v>
      </c>
      <c r="Z62" s="65">
        <f>ROUND(Tabla1[[#This Row],[VALOR UNITARIO SEGUIMIENTO FINANCIERO
2025]]*Tabla1[[#This Row],[META AFECTADA PORLA GLOSA
RECURSOS 2025]]*Tabla1[[#This Row],[Porcentaje de Glosa]],0)</f>
        <v>388416</v>
      </c>
      <c r="AA62" s="65">
        <f>ROUND(Tabla1[[#This Row],[VALOR DE LA GLOSA 2024]]+Tabla1[[#This Row],[VALOR DE LA GLOSA 2025]],0)</f>
        <v>388416</v>
      </c>
      <c r="AB62" s="70" t="s">
        <v>599</v>
      </c>
      <c r="AC62" s="30" t="s">
        <v>594</v>
      </c>
      <c r="AD62" s="144">
        <v>0</v>
      </c>
      <c r="AE62" s="138" t="s">
        <v>591</v>
      </c>
      <c r="AF62" s="144">
        <f>ROUND(Tabla1[[#This Row],[VALOR TOTAL DE LA GLOSA]]-Tabla1[[#This Row],[Valor soportado por la Subred]],0)</f>
        <v>388416</v>
      </c>
      <c r="AG62" s="138"/>
      <c r="AH62" s="138"/>
      <c r="AI62" s="144">
        <f>ROUND(Tabla1[[#This Row],[VALOR GLOSA DEFINITIVA]]-Tabla1[[#This Row],[VALOR LEVANTADO EN LIQUIDACION]],0)</f>
        <v>388416</v>
      </c>
    </row>
    <row r="63" spans="2:35" s="33" customFormat="1" ht="87.6" hidden="1" customHeight="1">
      <c r="B63" s="134" t="s">
        <v>439</v>
      </c>
      <c r="C63" s="135">
        <v>1067</v>
      </c>
      <c r="D63" s="134" t="s">
        <v>0</v>
      </c>
      <c r="E63" s="136" t="str">
        <f>+Tabla1[[#This Row],[CODIGO ACTIVIDAD EN PPP Y LINEAMIENTO]]&amp;Tabla1[[#This Row],[ENTORNO/COMPONENTE]]</f>
        <v>1067Vigilancia de la salud ambiental</v>
      </c>
      <c r="F63" s="137" t="str">
        <f>+VLOOKUP(Tabla1[[#This Row],[Columna1]],IG!$D$3:$L$1908,3,FALSE)</f>
        <v>Aspectos administrativos</v>
      </c>
      <c r="G63" s="137" t="str">
        <f>+VLOOKUP(Tabla1[[#This Row],[Columna1]],IG!$D$3:$W$1908,4,FALSE)</f>
        <v>Técnico Sisvea</v>
      </c>
      <c r="H63" s="137" t="str">
        <f>+VLOOKUP(Tabla1[[#This Row],[Columna1]],IG!$D$3:$W$1908,5,FALSE)</f>
        <v>Gestión de vigilancia de la Salud Ambiental</v>
      </c>
      <c r="I63" s="137" t="str">
        <f>+VLOOKUP(Tabla1[[#This Row],[Columna1]],IG!$D$3:$W$1908,6,FALSE)</f>
        <v>VER SIVIGILA</v>
      </c>
      <c r="J63" s="137" t="str">
        <f>+VLOOKUP(Tabla1[[#This Row],[Columna1]],IG!$D$3:$W$1908,7,FALSE)</f>
        <v>VER SIVIGILA</v>
      </c>
      <c r="K63" s="138" t="s">
        <v>39</v>
      </c>
      <c r="L63" s="134" t="s">
        <v>31</v>
      </c>
      <c r="M63" s="136" t="str">
        <f>+Tabla1[[#This Row],[Columna1]]&amp;Tabla1[[#This Row],[LOCALIDAD]]&amp;Tabla1[[#This Row],[MES]]</f>
        <v>1067Vigilancia de la salud ambientalMARTIRESC. FEBRERO 2025</v>
      </c>
      <c r="N63" s="30" t="s">
        <v>600</v>
      </c>
      <c r="O63" s="139">
        <f>+VLOOKUP(Tabla1[[#This Row],[concatenar]],IG!$M$3:$W$1908,2,FALSE)</f>
        <v>0</v>
      </c>
      <c r="P63" s="64">
        <f>+VLOOKUP(Tabla1[[#This Row],[concatenar]],IG!$M$3:$W$1908,3,FALSE)</f>
        <v>3616139</v>
      </c>
      <c r="Q63" s="116">
        <f>+VLOOKUP(Tabla1[[#This Row],[concatenar]],IG!$M$3:$W$1908,8,FALSE)</f>
        <v>0</v>
      </c>
      <c r="R63" s="109">
        <f>+VLOOKUP(Tabla1[[#This Row],[concatenar]],IG!$M$3:$W$1908,9,FALSE)</f>
        <v>3</v>
      </c>
      <c r="S63" s="140">
        <f>+VLOOKUP(Tabla1[[#This Row],[concatenar]],IG!$M$3:$W$1908,10,FALSE)</f>
        <v>0</v>
      </c>
      <c r="T63" s="141">
        <f>+VLOOKUP(Tabla1[[#This Row],[concatenar]],IG!$M$3:$W$1908,11,FALSE)</f>
        <v>10848417</v>
      </c>
      <c r="U63" s="138" t="s">
        <v>456</v>
      </c>
      <c r="V63" s="142">
        <v>1</v>
      </c>
      <c r="W63" s="138"/>
      <c r="X63" s="30">
        <v>0.7765030603082459</v>
      </c>
      <c r="Y63" s="143">
        <f>ROUND(Tabla1[[#This Row],[VALOR UNITARIO SEGUIMIENTO FINANCIERO
2024]]*Tabla1[[#This Row],[MET AFECTADA PORLA GLOSA
RECURSOS 2024]]*Tabla1[[#This Row],[Porcentaje de Glosa]],0)</f>
        <v>0</v>
      </c>
      <c r="Z63" s="65">
        <f>ROUND(Tabla1[[#This Row],[VALOR UNITARIO SEGUIMIENTO FINANCIERO
2025]]*Tabla1[[#This Row],[META AFECTADA PORLA GLOSA
RECURSOS 2025]]*Tabla1[[#This Row],[Porcentaje de Glosa]],0)</f>
        <v>2807943</v>
      </c>
      <c r="AA63" s="65">
        <f>ROUND(Tabla1[[#This Row],[VALOR DE LA GLOSA 2024]]+Tabla1[[#This Row],[VALOR DE LA GLOSA 2025]],0)</f>
        <v>2807943</v>
      </c>
      <c r="AB63" s="70" t="s">
        <v>601</v>
      </c>
      <c r="AC63" s="30" t="s">
        <v>533</v>
      </c>
      <c r="AD63" s="144">
        <v>0</v>
      </c>
      <c r="AE63" s="138" t="s">
        <v>602</v>
      </c>
      <c r="AF63" s="144">
        <f>ROUND(Tabla1[[#This Row],[VALOR TOTAL DE LA GLOSA]]-Tabla1[[#This Row],[Valor soportado por la Subred]],0)</f>
        <v>2807943</v>
      </c>
      <c r="AG63" s="138"/>
      <c r="AH63" s="138"/>
      <c r="AI63" s="144">
        <f>ROUND(Tabla1[[#This Row],[VALOR GLOSA DEFINITIVA]]-Tabla1[[#This Row],[VALOR LEVANTADO EN LIQUIDACION]],0)</f>
        <v>2807943</v>
      </c>
    </row>
    <row r="64" spans="2:35" s="33" customFormat="1" ht="87.6" hidden="1" customHeight="1">
      <c r="B64" s="134" t="s">
        <v>439</v>
      </c>
      <c r="C64" s="135">
        <v>1067</v>
      </c>
      <c r="D64" s="134" t="s">
        <v>0</v>
      </c>
      <c r="E64" s="136" t="str">
        <f>+Tabla1[[#This Row],[CODIGO ACTIVIDAD EN PPP Y LINEAMIENTO]]&amp;Tabla1[[#This Row],[ENTORNO/COMPONENTE]]</f>
        <v>1067Vigilancia de la salud ambiental</v>
      </c>
      <c r="F64" s="137" t="str">
        <f>+VLOOKUP(Tabla1[[#This Row],[Columna1]],IG!$D$3:$L$1908,3,FALSE)</f>
        <v>Aspectos administrativos</v>
      </c>
      <c r="G64" s="137" t="str">
        <f>+VLOOKUP(Tabla1[[#This Row],[Columna1]],IG!$D$3:$W$1908,4,FALSE)</f>
        <v>Técnico Sisvea</v>
      </c>
      <c r="H64" s="137" t="str">
        <f>+VLOOKUP(Tabla1[[#This Row],[Columna1]],IG!$D$3:$W$1908,5,FALSE)</f>
        <v>Gestión de vigilancia de la Salud Ambiental</v>
      </c>
      <c r="I64" s="137" t="str">
        <f>+VLOOKUP(Tabla1[[#This Row],[Columna1]],IG!$D$3:$W$1908,6,FALSE)</f>
        <v>VER SIVIGILA</v>
      </c>
      <c r="J64" s="137" t="str">
        <f>+VLOOKUP(Tabla1[[#This Row],[Columna1]],IG!$D$3:$W$1908,7,FALSE)</f>
        <v>VER SIVIGILA</v>
      </c>
      <c r="K64" s="138" t="s">
        <v>39</v>
      </c>
      <c r="L64" s="134" t="s">
        <v>244</v>
      </c>
      <c r="M64" s="136" t="str">
        <f>+Tabla1[[#This Row],[Columna1]]&amp;Tabla1[[#This Row],[LOCALIDAD]]&amp;Tabla1[[#This Row],[MES]]</f>
        <v>1067Vigilancia de la salud ambientalMARTIRESD. MARZO 2025</v>
      </c>
      <c r="N64" s="30" t="s">
        <v>600</v>
      </c>
      <c r="O64" s="139">
        <f>+VLOOKUP(Tabla1[[#This Row],[concatenar]],IG!$M$3:$W$1908,2,FALSE)</f>
        <v>0</v>
      </c>
      <c r="P64" s="64">
        <f>+VLOOKUP(Tabla1[[#This Row],[concatenar]],IG!$M$3:$W$1908,3,FALSE)</f>
        <v>3616139</v>
      </c>
      <c r="Q64" s="116">
        <f>+VLOOKUP(Tabla1[[#This Row],[concatenar]],IG!$M$3:$W$1908,8,FALSE)</f>
        <v>0</v>
      </c>
      <c r="R64" s="109">
        <f>+VLOOKUP(Tabla1[[#This Row],[concatenar]],IG!$M$3:$W$1908,9,FALSE)</f>
        <v>3</v>
      </c>
      <c r="S64" s="140">
        <f>+VLOOKUP(Tabla1[[#This Row],[concatenar]],IG!$M$3:$W$1908,10,FALSE)</f>
        <v>0</v>
      </c>
      <c r="T64" s="141">
        <f>+VLOOKUP(Tabla1[[#This Row],[concatenar]],IG!$M$3:$W$1908,11,FALSE)</f>
        <v>10848417</v>
      </c>
      <c r="U64" s="138" t="s">
        <v>456</v>
      </c>
      <c r="V64" s="142">
        <v>1</v>
      </c>
      <c r="W64" s="138"/>
      <c r="X64" s="30">
        <v>0.38745192040460835</v>
      </c>
      <c r="Y64" s="143">
        <f>ROUND(Tabla1[[#This Row],[VALOR UNITARIO SEGUIMIENTO FINANCIERO
2024]]*Tabla1[[#This Row],[MET AFECTADA PORLA GLOSA
RECURSOS 2024]]*Tabla1[[#This Row],[Porcentaje de Glosa]],0)</f>
        <v>0</v>
      </c>
      <c r="Z64" s="65">
        <f>ROUND(Tabla1[[#This Row],[VALOR UNITARIO SEGUIMIENTO FINANCIERO
2025]]*Tabla1[[#This Row],[META AFECTADA PORLA GLOSA
RECURSOS 2025]]*Tabla1[[#This Row],[Porcentaje de Glosa]],0)</f>
        <v>1401080</v>
      </c>
      <c r="AA64" s="65">
        <f>ROUND(Tabla1[[#This Row],[VALOR DE LA GLOSA 2024]]+Tabla1[[#This Row],[VALOR DE LA GLOSA 2025]],0)</f>
        <v>1401080</v>
      </c>
      <c r="AB64" s="70" t="s">
        <v>603</v>
      </c>
      <c r="AC64" s="30" t="s">
        <v>533</v>
      </c>
      <c r="AD64" s="144">
        <v>0</v>
      </c>
      <c r="AE64" s="138" t="s">
        <v>604</v>
      </c>
      <c r="AF64" s="144">
        <f>ROUND(Tabla1[[#This Row],[VALOR TOTAL DE LA GLOSA]]-Tabla1[[#This Row],[Valor soportado por la Subred]],0)</f>
        <v>1401080</v>
      </c>
      <c r="AG64" s="138"/>
      <c r="AH64" s="138"/>
      <c r="AI64" s="144">
        <f>ROUND(Tabla1[[#This Row],[VALOR GLOSA DEFINITIVA]]-Tabla1[[#This Row],[VALOR LEVANTADO EN LIQUIDACION]],0)</f>
        <v>1401080</v>
      </c>
    </row>
    <row r="65" spans="2:35" s="33" customFormat="1" ht="87.6" hidden="1" customHeight="1">
      <c r="B65" s="134" t="s">
        <v>439</v>
      </c>
      <c r="C65" s="135">
        <v>1063</v>
      </c>
      <c r="D65" s="134" t="s">
        <v>0</v>
      </c>
      <c r="E65" s="136" t="str">
        <f>+Tabla1[[#This Row],[CODIGO ACTIVIDAD EN PPP Y LINEAMIENTO]]&amp;Tabla1[[#This Row],[ENTORNO/COMPONENTE]]</f>
        <v>1063Vigilancia de la salud ambiental</v>
      </c>
      <c r="F65" s="137" t="str">
        <f>+VLOOKUP(Tabla1[[#This Row],[Columna1]],IG!$D$3:$L$1908,3,FALSE)</f>
        <v>Aspectos administrativos</v>
      </c>
      <c r="G65" s="137" t="str">
        <f>+VLOOKUP(Tabla1[[#This Row],[Columna1]],IG!$D$3:$W$1908,4,FALSE)</f>
        <v>Digitador Sisvea</v>
      </c>
      <c r="H65" s="137" t="str">
        <f>+VLOOKUP(Tabla1[[#This Row],[Columna1]],IG!$D$3:$W$1908,5,FALSE)</f>
        <v>Gestión de vigilancia de la Salud Ambiental</v>
      </c>
      <c r="I65" s="137" t="str">
        <f>+VLOOKUP(Tabla1[[#This Row],[Columna1]],IG!$D$3:$W$1908,6,FALSE)</f>
        <v>VER SIVIGILA</v>
      </c>
      <c r="J65" s="137" t="str">
        <f>+VLOOKUP(Tabla1[[#This Row],[Columna1]],IG!$D$3:$W$1908,7,FALSE)</f>
        <v>VER SIVIGILA</v>
      </c>
      <c r="K65" s="138" t="s">
        <v>39</v>
      </c>
      <c r="L65" s="134" t="s">
        <v>31</v>
      </c>
      <c r="M65" s="136" t="str">
        <f>+Tabla1[[#This Row],[Columna1]]&amp;Tabla1[[#This Row],[LOCALIDAD]]&amp;Tabla1[[#This Row],[MES]]</f>
        <v>1063Vigilancia de la salud ambientalMARTIRESC. FEBRERO 2025</v>
      </c>
      <c r="N65" s="30" t="s">
        <v>600</v>
      </c>
      <c r="O65" s="139">
        <f>+VLOOKUP(Tabla1[[#This Row],[concatenar]],IG!$M$3:$W$1908,2,FALSE)</f>
        <v>0</v>
      </c>
      <c r="P65" s="64">
        <f>+VLOOKUP(Tabla1[[#This Row],[concatenar]],IG!$M$3:$W$1908,3,FALSE)</f>
        <v>2552457</v>
      </c>
      <c r="Q65" s="116">
        <f>+VLOOKUP(Tabla1[[#This Row],[concatenar]],IG!$M$3:$W$1908,8,FALSE)</f>
        <v>0</v>
      </c>
      <c r="R65" s="109">
        <f>+VLOOKUP(Tabla1[[#This Row],[concatenar]],IG!$M$3:$W$1908,9,FALSE)</f>
        <v>12</v>
      </c>
      <c r="S65" s="140">
        <f>+VLOOKUP(Tabla1[[#This Row],[concatenar]],IG!$M$3:$W$1908,10,FALSE)</f>
        <v>0</v>
      </c>
      <c r="T65" s="141">
        <f>+VLOOKUP(Tabla1[[#This Row],[concatenar]],IG!$M$3:$W$1908,11,FALSE)</f>
        <v>30629484</v>
      </c>
      <c r="U65" s="138" t="s">
        <v>459</v>
      </c>
      <c r="V65" s="142">
        <v>0.5</v>
      </c>
      <c r="W65" s="138"/>
      <c r="X65" s="30">
        <v>2.9522906752199938</v>
      </c>
      <c r="Y65" s="143">
        <f>ROUND(Tabla1[[#This Row],[VALOR UNITARIO SEGUIMIENTO FINANCIERO
2024]]*Tabla1[[#This Row],[MET AFECTADA PORLA GLOSA
RECURSOS 2024]]*Tabla1[[#This Row],[Porcentaje de Glosa]],0)</f>
        <v>0</v>
      </c>
      <c r="Z65" s="65">
        <f>ROUND(Tabla1[[#This Row],[VALOR UNITARIO SEGUIMIENTO FINANCIERO
2025]]*Tabla1[[#This Row],[META AFECTADA PORLA GLOSA
RECURSOS 2025]]*Tabla1[[#This Row],[Porcentaje de Glosa]],0)</f>
        <v>3767798</v>
      </c>
      <c r="AA65" s="65">
        <f>ROUND(Tabla1[[#This Row],[VALOR DE LA GLOSA 2024]]+Tabla1[[#This Row],[VALOR DE LA GLOSA 2025]],0)</f>
        <v>3767798</v>
      </c>
      <c r="AB65" s="70" t="s">
        <v>605</v>
      </c>
      <c r="AC65" s="30" t="s">
        <v>533</v>
      </c>
      <c r="AD65" s="144">
        <v>0</v>
      </c>
      <c r="AE65" s="138" t="s">
        <v>606</v>
      </c>
      <c r="AF65" s="144">
        <f>ROUND(Tabla1[[#This Row],[VALOR TOTAL DE LA GLOSA]]-Tabla1[[#This Row],[Valor soportado por la Subred]],0)</f>
        <v>3767798</v>
      </c>
      <c r="AG65" s="138"/>
      <c r="AH65" s="138"/>
      <c r="AI65" s="144">
        <f>ROUND(Tabla1[[#This Row],[VALOR GLOSA DEFINITIVA]]-Tabla1[[#This Row],[VALOR LEVANTADO EN LIQUIDACION]],0)</f>
        <v>3767798</v>
      </c>
    </row>
    <row r="66" spans="2:35" s="33" customFormat="1" ht="87.6" hidden="1" customHeight="1">
      <c r="B66" s="134" t="s">
        <v>439</v>
      </c>
      <c r="C66" s="135">
        <v>1063</v>
      </c>
      <c r="D66" s="134" t="s">
        <v>0</v>
      </c>
      <c r="E66" s="136" t="str">
        <f>+Tabla1[[#This Row],[CODIGO ACTIVIDAD EN PPP Y LINEAMIENTO]]&amp;Tabla1[[#This Row],[ENTORNO/COMPONENTE]]</f>
        <v>1063Vigilancia de la salud ambiental</v>
      </c>
      <c r="F66" s="137" t="str">
        <f>+VLOOKUP(Tabla1[[#This Row],[Columna1]],IG!$D$3:$L$1908,3,FALSE)</f>
        <v>Aspectos administrativos</v>
      </c>
      <c r="G66" s="137" t="str">
        <f>+VLOOKUP(Tabla1[[#This Row],[Columna1]],IG!$D$3:$W$1908,4,FALSE)</f>
        <v>Digitador Sisvea</v>
      </c>
      <c r="H66" s="137" t="str">
        <f>+VLOOKUP(Tabla1[[#This Row],[Columna1]],IG!$D$3:$W$1908,5,FALSE)</f>
        <v>Gestión de vigilancia de la Salud Ambiental</v>
      </c>
      <c r="I66" s="137" t="str">
        <f>+VLOOKUP(Tabla1[[#This Row],[Columna1]],IG!$D$3:$W$1908,6,FALSE)</f>
        <v>VER SIVIGILA</v>
      </c>
      <c r="J66" s="137" t="str">
        <f>+VLOOKUP(Tabla1[[#This Row],[Columna1]],IG!$D$3:$W$1908,7,FALSE)</f>
        <v>VER SIVIGILA</v>
      </c>
      <c r="K66" s="138" t="s">
        <v>39</v>
      </c>
      <c r="L66" s="134" t="s">
        <v>244</v>
      </c>
      <c r="M66" s="136" t="str">
        <f>+Tabla1[[#This Row],[Columna1]]&amp;Tabla1[[#This Row],[LOCALIDAD]]&amp;Tabla1[[#This Row],[MES]]</f>
        <v>1063Vigilancia de la salud ambientalMARTIRESD. MARZO 2025</v>
      </c>
      <c r="N66" s="30" t="s">
        <v>600</v>
      </c>
      <c r="O66" s="139">
        <f>+VLOOKUP(Tabla1[[#This Row],[concatenar]],IG!$M$3:$W$1908,2,FALSE)</f>
        <v>0</v>
      </c>
      <c r="P66" s="64">
        <f>+VLOOKUP(Tabla1[[#This Row],[concatenar]],IG!$M$3:$W$1908,3,FALSE)</f>
        <v>2552457</v>
      </c>
      <c r="Q66" s="116">
        <f>+VLOOKUP(Tabla1[[#This Row],[concatenar]],IG!$M$3:$W$1908,8,FALSE)</f>
        <v>0</v>
      </c>
      <c r="R66" s="109">
        <f>+VLOOKUP(Tabla1[[#This Row],[concatenar]],IG!$M$3:$W$1908,9,FALSE)</f>
        <v>12</v>
      </c>
      <c r="S66" s="140">
        <f>+VLOOKUP(Tabla1[[#This Row],[concatenar]],IG!$M$3:$W$1908,10,FALSE)</f>
        <v>0</v>
      </c>
      <c r="T66" s="141">
        <f>+VLOOKUP(Tabla1[[#This Row],[concatenar]],IG!$M$3:$W$1908,11,FALSE)</f>
        <v>30629484</v>
      </c>
      <c r="U66" s="138" t="s">
        <v>459</v>
      </c>
      <c r="V66" s="142">
        <v>0.5</v>
      </c>
      <c r="W66" s="138"/>
      <c r="X66" s="30">
        <v>2.4570149467748132</v>
      </c>
      <c r="Y66" s="143">
        <f>ROUND(Tabla1[[#This Row],[VALOR UNITARIO SEGUIMIENTO FINANCIERO
2024]]*Tabla1[[#This Row],[MET AFECTADA PORLA GLOSA
RECURSOS 2024]]*Tabla1[[#This Row],[Porcentaje de Glosa]],0)</f>
        <v>0</v>
      </c>
      <c r="Z66" s="65">
        <f>ROUND(Tabla1[[#This Row],[VALOR UNITARIO SEGUIMIENTO FINANCIERO
2025]]*Tabla1[[#This Row],[META AFECTADA PORLA GLOSA
RECURSOS 2025]]*Tabla1[[#This Row],[Porcentaje de Glosa]],0)</f>
        <v>3135713</v>
      </c>
      <c r="AA66" s="65">
        <f>ROUND(Tabla1[[#This Row],[VALOR DE LA GLOSA 2024]]+Tabla1[[#This Row],[VALOR DE LA GLOSA 2025]],0)</f>
        <v>3135713</v>
      </c>
      <c r="AB66" s="70" t="s">
        <v>607</v>
      </c>
      <c r="AC66" s="30" t="s">
        <v>533</v>
      </c>
      <c r="AD66" s="144">
        <v>0</v>
      </c>
      <c r="AE66" s="138" t="s">
        <v>606</v>
      </c>
      <c r="AF66" s="144">
        <f>ROUND(Tabla1[[#This Row],[VALOR TOTAL DE LA GLOSA]]-Tabla1[[#This Row],[Valor soportado por la Subred]],0)</f>
        <v>3135713</v>
      </c>
      <c r="AG66" s="138"/>
      <c r="AH66" s="138"/>
      <c r="AI66" s="144">
        <f>ROUND(Tabla1[[#This Row],[VALOR GLOSA DEFINITIVA]]-Tabla1[[#This Row],[VALOR LEVANTADO EN LIQUIDACION]],0)</f>
        <v>3135713</v>
      </c>
    </row>
    <row r="67" spans="2:35" s="33" customFormat="1" ht="87.6" hidden="1" customHeight="1">
      <c r="B67" s="134" t="s">
        <v>439</v>
      </c>
      <c r="C67" s="135">
        <v>1066</v>
      </c>
      <c r="D67" s="134" t="s">
        <v>0</v>
      </c>
      <c r="E67" s="136" t="str">
        <f>+Tabla1[[#This Row],[CODIGO ACTIVIDAD EN PPP Y LINEAMIENTO]]&amp;Tabla1[[#This Row],[ENTORNO/COMPONENTE]]</f>
        <v>1066Vigilancia de la salud ambiental</v>
      </c>
      <c r="F67" s="137" t="str">
        <f>+VLOOKUP(Tabla1[[#This Row],[Columna1]],IG!$D$3:$L$1908,3,FALSE)</f>
        <v>Aspectos administrativos</v>
      </c>
      <c r="G67" s="137" t="str">
        <f>+VLOOKUP(Tabla1[[#This Row],[Columna1]],IG!$D$3:$W$1908,4,FALSE)</f>
        <v>Referencia de la Vigilancia de la Salud Ambiental</v>
      </c>
      <c r="H67" s="137" t="str">
        <f>+VLOOKUP(Tabla1[[#This Row],[Columna1]],IG!$D$3:$W$1908,5,FALSE)</f>
        <v>Gestión de vigilancia de la Salud Ambiental</v>
      </c>
      <c r="I67" s="137" t="str">
        <f>+VLOOKUP(Tabla1[[#This Row],[Columna1]],IG!$D$3:$W$1908,6,FALSE)</f>
        <v>VER SIVIGILA</v>
      </c>
      <c r="J67" s="137" t="str">
        <f>+VLOOKUP(Tabla1[[#This Row],[Columna1]],IG!$D$3:$W$1908,7,FALSE)</f>
        <v>VER SIVIGILA</v>
      </c>
      <c r="K67" s="138" t="s">
        <v>40</v>
      </c>
      <c r="L67" s="134" t="s">
        <v>31</v>
      </c>
      <c r="M67" s="136" t="str">
        <f>+Tabla1[[#This Row],[Columna1]]&amp;Tabla1[[#This Row],[LOCALIDAD]]&amp;Tabla1[[#This Row],[MES]]</f>
        <v>1066Vigilancia de la salud ambientalSAN CRISTOBALC. FEBRERO 2025</v>
      </c>
      <c r="N67" s="30" t="s">
        <v>600</v>
      </c>
      <c r="O67" s="139">
        <f>+VLOOKUP(Tabla1[[#This Row],[concatenar]],IG!$M$3:$W$1908,2,FALSE)</f>
        <v>0</v>
      </c>
      <c r="P67" s="64">
        <f>+VLOOKUP(Tabla1[[#This Row],[concatenar]],IG!$M$3:$W$1908,3,FALSE)</f>
        <v>8933599</v>
      </c>
      <c r="Q67" s="116">
        <f>+VLOOKUP(Tabla1[[#This Row],[concatenar]],IG!$M$3:$W$1908,8,FALSE)</f>
        <v>0</v>
      </c>
      <c r="R67" s="109">
        <f>+VLOOKUP(Tabla1[[#This Row],[concatenar]],IG!$M$3:$W$1908,9,FALSE)</f>
        <v>1</v>
      </c>
      <c r="S67" s="140">
        <f>+VLOOKUP(Tabla1[[#This Row],[concatenar]],IG!$M$3:$W$1908,10,FALSE)</f>
        <v>0</v>
      </c>
      <c r="T67" s="141">
        <f>+VLOOKUP(Tabla1[[#This Row],[concatenar]],IG!$M$3:$W$1908,11,FALSE)</f>
        <v>8933599</v>
      </c>
      <c r="U67" s="138" t="s">
        <v>476</v>
      </c>
      <c r="V67" s="142">
        <v>0.05</v>
      </c>
      <c r="W67" s="138"/>
      <c r="X67" s="30">
        <v>1</v>
      </c>
      <c r="Y67" s="143">
        <f>ROUND(Tabla1[[#This Row],[VALOR UNITARIO SEGUIMIENTO FINANCIERO
2024]]*Tabla1[[#This Row],[MET AFECTADA PORLA GLOSA
RECURSOS 2024]]*Tabla1[[#This Row],[Porcentaje de Glosa]],0)</f>
        <v>0</v>
      </c>
      <c r="Z67" s="65">
        <f>ROUND(Tabla1[[#This Row],[VALOR UNITARIO SEGUIMIENTO FINANCIERO
2025]]*Tabla1[[#This Row],[META AFECTADA PORLA GLOSA
RECURSOS 2025]]*Tabla1[[#This Row],[Porcentaje de Glosa]],0)</f>
        <v>446680</v>
      </c>
      <c r="AA67" s="65">
        <f>ROUND(Tabla1[[#This Row],[VALOR DE LA GLOSA 2024]]+Tabla1[[#This Row],[VALOR DE LA GLOSA 2025]],0)</f>
        <v>446680</v>
      </c>
      <c r="AB67" s="70" t="s">
        <v>608</v>
      </c>
      <c r="AC67" s="30" t="s">
        <v>609</v>
      </c>
      <c r="AD67" s="144">
        <v>0</v>
      </c>
      <c r="AE67" s="138" t="s">
        <v>610</v>
      </c>
      <c r="AF67" s="144">
        <f>ROUND(Tabla1[[#This Row],[VALOR TOTAL DE LA GLOSA]]-Tabla1[[#This Row],[Valor soportado por la Subred]],0)</f>
        <v>446680</v>
      </c>
      <c r="AG67" s="138"/>
      <c r="AH67" s="138"/>
      <c r="AI67" s="144">
        <f>ROUND(Tabla1[[#This Row],[VALOR GLOSA DEFINITIVA]]-Tabla1[[#This Row],[VALOR LEVANTADO EN LIQUIDACION]],0)</f>
        <v>446680</v>
      </c>
    </row>
    <row r="68" spans="2:35" s="33" customFormat="1" ht="87.6" hidden="1" customHeight="1">
      <c r="B68" s="134" t="s">
        <v>439</v>
      </c>
      <c r="C68" s="135">
        <v>1066</v>
      </c>
      <c r="D68" s="134" t="s">
        <v>0</v>
      </c>
      <c r="E68" s="136" t="str">
        <f>+Tabla1[[#This Row],[CODIGO ACTIVIDAD EN PPP Y LINEAMIENTO]]&amp;Tabla1[[#This Row],[ENTORNO/COMPONENTE]]</f>
        <v>1066Vigilancia de la salud ambiental</v>
      </c>
      <c r="F68" s="137" t="str">
        <f>+VLOOKUP(Tabla1[[#This Row],[Columna1]],IG!$D$3:$L$1908,3,FALSE)</f>
        <v>Aspectos administrativos</v>
      </c>
      <c r="G68" s="137" t="str">
        <f>+VLOOKUP(Tabla1[[#This Row],[Columna1]],IG!$D$3:$W$1908,4,FALSE)</f>
        <v>Referencia de la Vigilancia de la Salud Ambiental</v>
      </c>
      <c r="H68" s="137" t="str">
        <f>+VLOOKUP(Tabla1[[#This Row],[Columna1]],IG!$D$3:$W$1908,5,FALSE)</f>
        <v>Gestión de vigilancia de la Salud Ambiental</v>
      </c>
      <c r="I68" s="137" t="str">
        <f>+VLOOKUP(Tabla1[[#This Row],[Columna1]],IG!$D$3:$W$1908,6,FALSE)</f>
        <v>VER SIVIGILA</v>
      </c>
      <c r="J68" s="137" t="str">
        <f>+VLOOKUP(Tabla1[[#This Row],[Columna1]],IG!$D$3:$W$1908,7,FALSE)</f>
        <v>VER SIVIGILA</v>
      </c>
      <c r="K68" s="138" t="s">
        <v>40</v>
      </c>
      <c r="L68" s="134" t="s">
        <v>244</v>
      </c>
      <c r="M68" s="136" t="str">
        <f>+Tabla1[[#This Row],[Columna1]]&amp;Tabla1[[#This Row],[LOCALIDAD]]&amp;Tabla1[[#This Row],[MES]]</f>
        <v>1066Vigilancia de la salud ambientalSAN CRISTOBALD. MARZO 2025</v>
      </c>
      <c r="N68" s="30" t="s">
        <v>600</v>
      </c>
      <c r="O68" s="139">
        <f>+VLOOKUP(Tabla1[[#This Row],[concatenar]],IG!$M$3:$W$1908,2,FALSE)</f>
        <v>0</v>
      </c>
      <c r="P68" s="64">
        <f>+VLOOKUP(Tabla1[[#This Row],[concatenar]],IG!$M$3:$W$1908,3,FALSE)</f>
        <v>8933599</v>
      </c>
      <c r="Q68" s="116">
        <f>+VLOOKUP(Tabla1[[#This Row],[concatenar]],IG!$M$3:$W$1908,8,FALSE)</f>
        <v>0</v>
      </c>
      <c r="R68" s="109">
        <f>+VLOOKUP(Tabla1[[#This Row],[concatenar]],IG!$M$3:$W$1908,9,FALSE)</f>
        <v>1</v>
      </c>
      <c r="S68" s="140">
        <f>+VLOOKUP(Tabla1[[#This Row],[concatenar]],IG!$M$3:$W$1908,10,FALSE)</f>
        <v>0</v>
      </c>
      <c r="T68" s="141">
        <f>+VLOOKUP(Tabla1[[#This Row],[concatenar]],IG!$M$3:$W$1908,11,FALSE)</f>
        <v>8933599</v>
      </c>
      <c r="U68" s="138" t="s">
        <v>476</v>
      </c>
      <c r="V68" s="142">
        <v>0.05</v>
      </c>
      <c r="W68" s="138"/>
      <c r="X68" s="30">
        <v>1</v>
      </c>
      <c r="Y68" s="143">
        <f>ROUND(Tabla1[[#This Row],[VALOR UNITARIO SEGUIMIENTO FINANCIERO
2024]]*Tabla1[[#This Row],[MET AFECTADA PORLA GLOSA
RECURSOS 2024]]*Tabla1[[#This Row],[Porcentaje de Glosa]],0)</f>
        <v>0</v>
      </c>
      <c r="Z68" s="65">
        <f>ROUND(Tabla1[[#This Row],[VALOR UNITARIO SEGUIMIENTO FINANCIERO
2025]]*Tabla1[[#This Row],[META AFECTADA PORLA GLOSA
RECURSOS 2025]]*Tabla1[[#This Row],[Porcentaje de Glosa]],0)</f>
        <v>446680</v>
      </c>
      <c r="AA68" s="65">
        <f>ROUND(Tabla1[[#This Row],[VALOR DE LA GLOSA 2024]]+Tabla1[[#This Row],[VALOR DE LA GLOSA 2025]],0)</f>
        <v>446680</v>
      </c>
      <c r="AB68" s="70" t="s">
        <v>611</v>
      </c>
      <c r="AC68" s="30" t="s">
        <v>609</v>
      </c>
      <c r="AD68" s="144">
        <v>446680</v>
      </c>
      <c r="AE68" s="138" t="s">
        <v>612</v>
      </c>
      <c r="AF68" s="144">
        <f>ROUND(Tabla1[[#This Row],[VALOR TOTAL DE LA GLOSA]]-Tabla1[[#This Row],[Valor soportado por la Subred]],0)</f>
        <v>0</v>
      </c>
      <c r="AG68" s="138"/>
      <c r="AH68" s="138"/>
      <c r="AI68" s="144">
        <f>ROUND(Tabla1[[#This Row],[VALOR GLOSA DEFINITIVA]]-Tabla1[[#This Row],[VALOR LEVANTADO EN LIQUIDACION]],0)</f>
        <v>0</v>
      </c>
    </row>
    <row r="69" spans="2:35" s="33" customFormat="1" ht="87.6" hidden="1" customHeight="1">
      <c r="B69" s="134" t="s">
        <v>439</v>
      </c>
      <c r="C69" s="135">
        <v>1108</v>
      </c>
      <c r="D69" s="134" t="s">
        <v>0</v>
      </c>
      <c r="E69" s="136" t="str">
        <f>+Tabla1[[#This Row],[CODIGO ACTIVIDAD EN PPP Y LINEAMIENTO]]&amp;Tabla1[[#This Row],[ENTORNO/COMPONENTE]]</f>
        <v>1108Vigilancia de la salud ambiental</v>
      </c>
      <c r="F69" s="137" t="str">
        <f>+VLOOKUP(Tabla1[[#This Row],[Columna1]],IG!$D$3:$L$1908,3,FALSE)</f>
        <v>Línea eventos transmisibles de origen zoonótico</v>
      </c>
      <c r="G69" s="137" t="str">
        <f>+VLOOKUP(Tabla1[[#This Row],[Columna1]],IG!$D$3:$W$1908,4,FALSE)</f>
        <v>Vacunación antirrábica canina y felina</v>
      </c>
      <c r="H69" s="137" t="str">
        <f>+VLOOKUP(Tabla1[[#This Row],[Columna1]],IG!$D$3:$W$1908,5,FALSE)</f>
        <v>Prevención y Control de enfermedades zoonóticas</v>
      </c>
      <c r="I69" s="137" t="str">
        <f>+VLOOKUP(Tabla1[[#This Row],[Columna1]],IG!$D$3:$W$1908,6,FALSE)</f>
        <v>VER SIVIGILA</v>
      </c>
      <c r="J69" s="137" t="str">
        <f>+VLOOKUP(Tabla1[[#This Row],[Columna1]],IG!$D$3:$W$1908,7,FALSE)</f>
        <v>VER SIVIGILA</v>
      </c>
      <c r="K69" s="138" t="s">
        <v>40</v>
      </c>
      <c r="L69" s="134" t="s">
        <v>31</v>
      </c>
      <c r="M69" s="136" t="str">
        <f>+Tabla1[[#This Row],[Columna1]]&amp;Tabla1[[#This Row],[LOCALIDAD]]&amp;Tabla1[[#This Row],[MES]]</f>
        <v>1108Vigilancia de la salud ambientalSAN CRISTOBALC. FEBRERO 2025</v>
      </c>
      <c r="N69" s="30" t="s">
        <v>613</v>
      </c>
      <c r="O69" s="139">
        <f>+VLOOKUP(Tabla1[[#This Row],[concatenar]],IG!$M$3:$W$1908,2,FALSE)</f>
        <v>0</v>
      </c>
      <c r="P69" s="64">
        <f>+VLOOKUP(Tabla1[[#This Row],[concatenar]],IG!$M$3:$W$1908,3,FALSE)</f>
        <v>3931</v>
      </c>
      <c r="Q69" s="116">
        <f>+VLOOKUP(Tabla1[[#This Row],[concatenar]],IG!$M$3:$W$1908,8,FALSE)</f>
        <v>0</v>
      </c>
      <c r="R69" s="109">
        <f>+VLOOKUP(Tabla1[[#This Row],[concatenar]],IG!$M$3:$W$1908,9,FALSE)</f>
        <v>3071</v>
      </c>
      <c r="S69" s="140">
        <f>+VLOOKUP(Tabla1[[#This Row],[concatenar]],IG!$M$3:$W$1908,10,FALSE)</f>
        <v>0</v>
      </c>
      <c r="T69" s="141">
        <f>+VLOOKUP(Tabla1[[#This Row],[concatenar]],IG!$M$3:$W$1908,11,FALSE)</f>
        <v>12072101</v>
      </c>
      <c r="U69" s="138" t="s">
        <v>447</v>
      </c>
      <c r="V69" s="142">
        <v>1</v>
      </c>
      <c r="W69" s="138"/>
      <c r="X69" s="30">
        <v>12</v>
      </c>
      <c r="Y69" s="143">
        <f>ROUND(Tabla1[[#This Row],[VALOR UNITARIO SEGUIMIENTO FINANCIERO
2024]]*Tabla1[[#This Row],[MET AFECTADA PORLA GLOSA
RECURSOS 2024]]*Tabla1[[#This Row],[Porcentaje de Glosa]],0)</f>
        <v>0</v>
      </c>
      <c r="Z69" s="65">
        <f>ROUND(Tabla1[[#This Row],[VALOR UNITARIO SEGUIMIENTO FINANCIERO
2025]]*Tabla1[[#This Row],[META AFECTADA PORLA GLOSA
RECURSOS 2025]]*Tabla1[[#This Row],[Porcentaje de Glosa]],0)</f>
        <v>47172</v>
      </c>
      <c r="AA69" s="65">
        <f>ROUND(Tabla1[[#This Row],[VALOR DE LA GLOSA 2024]]+Tabla1[[#This Row],[VALOR DE LA GLOSA 2025]],0)</f>
        <v>47172</v>
      </c>
      <c r="AB69" s="70" t="s">
        <v>614</v>
      </c>
      <c r="AC69" s="30" t="s">
        <v>533</v>
      </c>
      <c r="AD69" s="144">
        <v>0</v>
      </c>
      <c r="AE69" s="138" t="s">
        <v>615</v>
      </c>
      <c r="AF69" s="144">
        <f>ROUND(Tabla1[[#This Row],[VALOR TOTAL DE LA GLOSA]]-Tabla1[[#This Row],[Valor soportado por la Subred]],0)</f>
        <v>47172</v>
      </c>
      <c r="AG69" s="138"/>
      <c r="AH69" s="138"/>
      <c r="AI69" s="144">
        <f>ROUND(Tabla1[[#This Row],[VALOR GLOSA DEFINITIVA]]-Tabla1[[#This Row],[VALOR LEVANTADO EN LIQUIDACION]],0)</f>
        <v>47172</v>
      </c>
    </row>
    <row r="70" spans="2:35" s="33" customFormat="1" ht="87.6" hidden="1" customHeight="1">
      <c r="B70" s="134" t="s">
        <v>439</v>
      </c>
      <c r="C70" s="135">
        <v>2395</v>
      </c>
      <c r="D70" s="134" t="s">
        <v>0</v>
      </c>
      <c r="E70" s="136" t="str">
        <f>+Tabla1[[#This Row],[CODIGO ACTIVIDAD EN PPP Y LINEAMIENTO]]&amp;Tabla1[[#This Row],[ENTORNO/COMPONENTE]]</f>
        <v>2395Vigilancia de la salud ambiental</v>
      </c>
      <c r="F70" s="137" t="str">
        <f>+VLOOKUP(Tabla1[[#This Row],[Columna1]],IG!$D$3:$L$1908,3,FALSE)</f>
        <v>Línea eventos transmisibles de origen zoonótico</v>
      </c>
      <c r="G70" s="137" t="str">
        <f>+VLOOKUP(Tabla1[[#This Row],[Columna1]],IG!$D$3:$W$1908,4,FALSE)</f>
        <v>Seguimiento al animal agresor</v>
      </c>
      <c r="H70" s="137" t="str">
        <f>+VLOOKUP(Tabla1[[#This Row],[Columna1]],IG!$D$3:$W$1908,5,FALSE)</f>
        <v>Prevención y Control de enfermedades zoonóticas</v>
      </c>
      <c r="I70" s="137" t="str">
        <f>+VLOOKUP(Tabla1[[#This Row],[Columna1]],IG!$D$3:$W$1908,6,FALSE)</f>
        <v>VER SIVIGILA</v>
      </c>
      <c r="J70" s="137" t="str">
        <f>+VLOOKUP(Tabla1[[#This Row],[Columna1]],IG!$D$3:$W$1908,7,FALSE)</f>
        <v>VER SIVIGILA</v>
      </c>
      <c r="K70" s="138" t="s">
        <v>30</v>
      </c>
      <c r="L70" s="134" t="s">
        <v>31</v>
      </c>
      <c r="M70" s="136" t="str">
        <f>+Tabla1[[#This Row],[Columna1]]&amp;Tabla1[[#This Row],[LOCALIDAD]]&amp;Tabla1[[#This Row],[MES]]</f>
        <v>2395Vigilancia de la salud ambientalCANDELARIAC. FEBRERO 2025</v>
      </c>
      <c r="N70" s="30" t="s">
        <v>613</v>
      </c>
      <c r="O70" s="139">
        <f>+VLOOKUP(Tabla1[[#This Row],[concatenar]],IG!$M$3:$W$1908,2,FALSE)</f>
        <v>0</v>
      </c>
      <c r="P70" s="64">
        <f>+VLOOKUP(Tabla1[[#This Row],[concatenar]],IG!$M$3:$W$1908,3,FALSE)</f>
        <v>180339</v>
      </c>
      <c r="Q70" s="116">
        <f>+VLOOKUP(Tabla1[[#This Row],[concatenar]],IG!$M$3:$W$1908,8,FALSE)</f>
        <v>0</v>
      </c>
      <c r="R70" s="109">
        <f>+VLOOKUP(Tabla1[[#This Row],[concatenar]],IG!$M$3:$W$1908,9,FALSE)</f>
        <v>125</v>
      </c>
      <c r="S70" s="140">
        <f>+VLOOKUP(Tabla1[[#This Row],[concatenar]],IG!$M$3:$W$1908,10,FALSE)</f>
        <v>0</v>
      </c>
      <c r="T70" s="141">
        <f>+VLOOKUP(Tabla1[[#This Row],[concatenar]],IG!$M$3:$W$1908,11,FALSE)</f>
        <v>22542375</v>
      </c>
      <c r="U70" s="138" t="s">
        <v>447</v>
      </c>
      <c r="V70" s="142">
        <v>1</v>
      </c>
      <c r="W70" s="138"/>
      <c r="X70" s="30">
        <v>19</v>
      </c>
      <c r="Y70" s="143">
        <f>ROUND(Tabla1[[#This Row],[VALOR UNITARIO SEGUIMIENTO FINANCIERO
2024]]*Tabla1[[#This Row],[MET AFECTADA PORLA GLOSA
RECURSOS 2024]]*Tabla1[[#This Row],[Porcentaje de Glosa]],0)</f>
        <v>0</v>
      </c>
      <c r="Z70" s="65">
        <f>ROUND(Tabla1[[#This Row],[VALOR UNITARIO SEGUIMIENTO FINANCIERO
2025]]*Tabla1[[#This Row],[META AFECTADA PORLA GLOSA
RECURSOS 2025]]*Tabla1[[#This Row],[Porcentaje de Glosa]],0)</f>
        <v>3426441</v>
      </c>
      <c r="AA70" s="65">
        <f>ROUND(Tabla1[[#This Row],[VALOR DE LA GLOSA 2024]]+Tabla1[[#This Row],[VALOR DE LA GLOSA 2025]],0)</f>
        <v>3426441</v>
      </c>
      <c r="AB70" s="70" t="s">
        <v>616</v>
      </c>
      <c r="AC70" s="30" t="s">
        <v>533</v>
      </c>
      <c r="AD70" s="144">
        <v>0</v>
      </c>
      <c r="AE70" s="138" t="s">
        <v>615</v>
      </c>
      <c r="AF70" s="144">
        <f>ROUND(Tabla1[[#This Row],[VALOR TOTAL DE LA GLOSA]]-Tabla1[[#This Row],[Valor soportado por la Subred]],0)</f>
        <v>3426441</v>
      </c>
      <c r="AG70" s="138"/>
      <c r="AH70" s="138"/>
      <c r="AI70" s="144">
        <f>ROUND(Tabla1[[#This Row],[VALOR GLOSA DEFINITIVA]]-Tabla1[[#This Row],[VALOR LEVANTADO EN LIQUIDACION]],0)</f>
        <v>3426441</v>
      </c>
    </row>
    <row r="71" spans="2:35" s="33" customFormat="1" ht="87.6" hidden="1" customHeight="1">
      <c r="B71" s="134" t="s">
        <v>439</v>
      </c>
      <c r="C71" s="135">
        <v>1736</v>
      </c>
      <c r="D71" s="134" t="s">
        <v>0</v>
      </c>
      <c r="E71" s="136" t="str">
        <f>+Tabla1[[#This Row],[CODIGO ACTIVIDAD EN PPP Y LINEAMIENTO]]&amp;Tabla1[[#This Row],[ENTORNO/COMPONENTE]]</f>
        <v>1736Vigilancia de la salud ambiental</v>
      </c>
      <c r="F71" s="137" t="str">
        <f>+VLOOKUP(Tabla1[[#This Row],[Columna1]],IG!$D$3:$L$1908,3,FALSE)</f>
        <v>Línea eventos transmisibles de origen zoonótico</v>
      </c>
      <c r="G71" s="137" t="str">
        <f>+VLOOKUP(Tabla1[[#This Row],[Columna1]],IG!$D$3:$W$1908,4,FALSE)</f>
        <v>Vigilancia integrada de la rabia</v>
      </c>
      <c r="H71" s="137" t="str">
        <f>+VLOOKUP(Tabla1[[#This Row],[Columna1]],IG!$D$3:$W$1908,5,FALSE)</f>
        <v>Prevención y Control de enfermedades zoonóticas</v>
      </c>
      <c r="I71" s="137" t="str">
        <f>+VLOOKUP(Tabla1[[#This Row],[Columna1]],IG!$D$3:$W$1908,6,FALSE)</f>
        <v>VER SIVIGILA</v>
      </c>
      <c r="J71" s="137" t="str">
        <f>+VLOOKUP(Tabla1[[#This Row],[Columna1]],IG!$D$3:$W$1908,7,FALSE)</f>
        <v>VER SIVIGILA</v>
      </c>
      <c r="K71" s="138" t="s">
        <v>30</v>
      </c>
      <c r="L71" s="134" t="s">
        <v>31</v>
      </c>
      <c r="M71" s="136" t="str">
        <f>+Tabla1[[#This Row],[Columna1]]&amp;Tabla1[[#This Row],[LOCALIDAD]]&amp;Tabla1[[#This Row],[MES]]</f>
        <v>1736Vigilancia de la salud ambientalCANDELARIAC. FEBRERO 2025</v>
      </c>
      <c r="N71" s="30" t="s">
        <v>613</v>
      </c>
      <c r="O71" s="139">
        <f>+VLOOKUP(Tabla1[[#This Row],[concatenar]],IG!$M$3:$W$1908,2,FALSE)</f>
        <v>0</v>
      </c>
      <c r="P71" s="64">
        <f>+VLOOKUP(Tabla1[[#This Row],[concatenar]],IG!$M$3:$W$1908,3,FALSE)</f>
        <v>5530386</v>
      </c>
      <c r="Q71" s="116">
        <f>+VLOOKUP(Tabla1[[#This Row],[concatenar]],IG!$M$3:$W$1908,8,FALSE)</f>
        <v>0</v>
      </c>
      <c r="R71" s="109">
        <f>+VLOOKUP(Tabla1[[#This Row],[concatenar]],IG!$M$3:$W$1908,9,FALSE)</f>
        <v>2</v>
      </c>
      <c r="S71" s="140">
        <f>+VLOOKUP(Tabla1[[#This Row],[concatenar]],IG!$M$3:$W$1908,10,FALSE)</f>
        <v>0</v>
      </c>
      <c r="T71" s="141">
        <f>+VLOOKUP(Tabla1[[#This Row],[concatenar]],IG!$M$3:$W$1908,11,FALSE)</f>
        <v>11060772</v>
      </c>
      <c r="U71" s="138" t="s">
        <v>447</v>
      </c>
      <c r="V71" s="142">
        <v>1</v>
      </c>
      <c r="W71" s="138"/>
      <c r="X71" s="30">
        <v>4.3478339499999998E-2</v>
      </c>
      <c r="Y71" s="143">
        <f>ROUND(Tabla1[[#This Row],[VALOR UNITARIO SEGUIMIENTO FINANCIERO
2024]]*Tabla1[[#This Row],[MET AFECTADA PORLA GLOSA
RECURSOS 2024]]*Tabla1[[#This Row],[Porcentaje de Glosa]],0)</f>
        <v>0</v>
      </c>
      <c r="Z71" s="65">
        <f>ROUND(Tabla1[[#This Row],[VALOR UNITARIO SEGUIMIENTO FINANCIERO
2025]]*Tabla1[[#This Row],[META AFECTADA PORLA GLOSA
RECURSOS 2025]]*Tabla1[[#This Row],[Porcentaje de Glosa]],0)</f>
        <v>240452</v>
      </c>
      <c r="AA71" s="65">
        <f>ROUND(Tabla1[[#This Row],[VALOR DE LA GLOSA 2024]]+Tabla1[[#This Row],[VALOR DE LA GLOSA 2025]],0)</f>
        <v>240452</v>
      </c>
      <c r="AB71" s="70" t="s">
        <v>617</v>
      </c>
      <c r="AC71" s="30" t="s">
        <v>533</v>
      </c>
      <c r="AD71" s="144">
        <v>0</v>
      </c>
      <c r="AE71" s="138" t="s">
        <v>615</v>
      </c>
      <c r="AF71" s="144">
        <f>ROUND(Tabla1[[#This Row],[VALOR TOTAL DE LA GLOSA]]-Tabla1[[#This Row],[Valor soportado por la Subred]],0)</f>
        <v>240452</v>
      </c>
      <c r="AG71" s="138"/>
      <c r="AH71" s="138"/>
      <c r="AI71" s="144">
        <f>ROUND(Tabla1[[#This Row],[VALOR GLOSA DEFINITIVA]]-Tabla1[[#This Row],[VALOR LEVANTADO EN LIQUIDACION]],0)</f>
        <v>240452</v>
      </c>
    </row>
    <row r="72" spans="2:35" s="33" customFormat="1" ht="87.6" hidden="1" customHeight="1">
      <c r="B72" s="134" t="s">
        <v>439</v>
      </c>
      <c r="C72" s="135">
        <v>2395</v>
      </c>
      <c r="D72" s="134" t="s">
        <v>0</v>
      </c>
      <c r="E72" s="136" t="str">
        <f>+Tabla1[[#This Row],[CODIGO ACTIVIDAD EN PPP Y LINEAMIENTO]]&amp;Tabla1[[#This Row],[ENTORNO/COMPONENTE]]</f>
        <v>2395Vigilancia de la salud ambiental</v>
      </c>
      <c r="F72" s="137" t="str">
        <f>+VLOOKUP(Tabla1[[#This Row],[Columna1]],IG!$D$3:$L$1908,3,FALSE)</f>
        <v>Línea eventos transmisibles de origen zoonótico</v>
      </c>
      <c r="G72" s="137" t="str">
        <f>+VLOOKUP(Tabla1[[#This Row],[Columna1]],IG!$D$3:$W$1908,4,FALSE)</f>
        <v>Seguimiento al animal agresor</v>
      </c>
      <c r="H72" s="137" t="str">
        <f>+VLOOKUP(Tabla1[[#This Row],[Columna1]],IG!$D$3:$W$1908,5,FALSE)</f>
        <v>Prevención y Control de enfermedades zoonóticas</v>
      </c>
      <c r="I72" s="137" t="str">
        <f>+VLOOKUP(Tabla1[[#This Row],[Columna1]],IG!$D$3:$W$1908,6,FALSE)</f>
        <v>VER SIVIGILA</v>
      </c>
      <c r="J72" s="137" t="str">
        <f>+VLOOKUP(Tabla1[[#This Row],[Columna1]],IG!$D$3:$W$1908,7,FALSE)</f>
        <v>VER SIVIGILA</v>
      </c>
      <c r="K72" s="138" t="s">
        <v>30</v>
      </c>
      <c r="L72" s="134" t="s">
        <v>244</v>
      </c>
      <c r="M72" s="136" t="str">
        <f>+Tabla1[[#This Row],[Columna1]]&amp;Tabla1[[#This Row],[LOCALIDAD]]&amp;Tabla1[[#This Row],[MES]]</f>
        <v>2395Vigilancia de la salud ambientalCANDELARIAD. MARZO 2025</v>
      </c>
      <c r="N72" s="30" t="s">
        <v>613</v>
      </c>
      <c r="O72" s="139">
        <f>+VLOOKUP(Tabla1[[#This Row],[concatenar]],IG!$M$3:$W$1908,2,FALSE)</f>
        <v>0</v>
      </c>
      <c r="P72" s="64">
        <f>+VLOOKUP(Tabla1[[#This Row],[concatenar]],IG!$M$3:$W$1908,3,FALSE)</f>
        <v>180339</v>
      </c>
      <c r="Q72" s="116">
        <f>+VLOOKUP(Tabla1[[#This Row],[concatenar]],IG!$M$3:$W$1908,8,FALSE)</f>
        <v>0</v>
      </c>
      <c r="R72" s="109">
        <f>+VLOOKUP(Tabla1[[#This Row],[concatenar]],IG!$M$3:$W$1908,9,FALSE)</f>
        <v>125</v>
      </c>
      <c r="S72" s="140">
        <f>+VLOOKUP(Tabla1[[#This Row],[concatenar]],IG!$M$3:$W$1908,10,FALSE)</f>
        <v>0</v>
      </c>
      <c r="T72" s="141">
        <f>+VLOOKUP(Tabla1[[#This Row],[concatenar]],IG!$M$3:$W$1908,11,FALSE)</f>
        <v>22542375</v>
      </c>
      <c r="U72" s="138" t="s">
        <v>447</v>
      </c>
      <c r="V72" s="142">
        <v>1</v>
      </c>
      <c r="W72" s="138"/>
      <c r="X72" s="30">
        <v>6.25</v>
      </c>
      <c r="Y72" s="143">
        <f>ROUND(Tabla1[[#This Row],[VALOR UNITARIO SEGUIMIENTO FINANCIERO
2024]]*Tabla1[[#This Row],[MET AFECTADA PORLA GLOSA
RECURSOS 2024]]*Tabla1[[#This Row],[Porcentaje de Glosa]],0)</f>
        <v>0</v>
      </c>
      <c r="Z72" s="65">
        <f>ROUND(Tabla1[[#This Row],[VALOR UNITARIO SEGUIMIENTO FINANCIERO
2025]]*Tabla1[[#This Row],[META AFECTADA PORLA GLOSA
RECURSOS 2025]]*Tabla1[[#This Row],[Porcentaje de Glosa]],0)</f>
        <v>1127119</v>
      </c>
      <c r="AA72" s="65">
        <f>ROUND(Tabla1[[#This Row],[VALOR DE LA GLOSA 2024]]+Tabla1[[#This Row],[VALOR DE LA GLOSA 2025]],0)</f>
        <v>1127119</v>
      </c>
      <c r="AB72" s="70" t="s">
        <v>618</v>
      </c>
      <c r="AC72" s="30" t="s">
        <v>533</v>
      </c>
      <c r="AD72" s="144">
        <v>0</v>
      </c>
      <c r="AE72" s="138" t="s">
        <v>615</v>
      </c>
      <c r="AF72" s="144">
        <f>ROUND(Tabla1[[#This Row],[VALOR TOTAL DE LA GLOSA]]-Tabla1[[#This Row],[Valor soportado por la Subred]],0)</f>
        <v>1127119</v>
      </c>
      <c r="AG72" s="138"/>
      <c r="AH72" s="138"/>
      <c r="AI72" s="144">
        <f>ROUND(Tabla1[[#This Row],[VALOR GLOSA DEFINITIVA]]-Tabla1[[#This Row],[VALOR LEVANTADO EN LIQUIDACION]],0)</f>
        <v>1127119</v>
      </c>
    </row>
    <row r="73" spans="2:35" s="33" customFormat="1" ht="87.6" hidden="1" customHeight="1">
      <c r="B73" s="134" t="s">
        <v>439</v>
      </c>
      <c r="C73" s="135">
        <v>1736</v>
      </c>
      <c r="D73" s="134" t="s">
        <v>0</v>
      </c>
      <c r="E73" s="136" t="str">
        <f>+Tabla1[[#This Row],[CODIGO ACTIVIDAD EN PPP Y LINEAMIENTO]]&amp;Tabla1[[#This Row],[ENTORNO/COMPONENTE]]</f>
        <v>1736Vigilancia de la salud ambiental</v>
      </c>
      <c r="F73" s="137" t="str">
        <f>+VLOOKUP(Tabla1[[#This Row],[Columna1]],IG!$D$3:$L$1908,3,FALSE)</f>
        <v>Línea eventos transmisibles de origen zoonótico</v>
      </c>
      <c r="G73" s="137" t="str">
        <f>+VLOOKUP(Tabla1[[#This Row],[Columna1]],IG!$D$3:$W$1908,4,FALSE)</f>
        <v>Vigilancia integrada de la rabia</v>
      </c>
      <c r="H73" s="137" t="str">
        <f>+VLOOKUP(Tabla1[[#This Row],[Columna1]],IG!$D$3:$W$1908,5,FALSE)</f>
        <v>Prevención y Control de enfermedades zoonóticas</v>
      </c>
      <c r="I73" s="137" t="str">
        <f>+VLOOKUP(Tabla1[[#This Row],[Columna1]],IG!$D$3:$W$1908,6,FALSE)</f>
        <v>VER SIVIGILA</v>
      </c>
      <c r="J73" s="137" t="str">
        <f>+VLOOKUP(Tabla1[[#This Row],[Columna1]],IG!$D$3:$W$1908,7,FALSE)</f>
        <v>VER SIVIGILA</v>
      </c>
      <c r="K73" s="138" t="s">
        <v>30</v>
      </c>
      <c r="L73" s="134" t="s">
        <v>244</v>
      </c>
      <c r="M73" s="136" t="str">
        <f>+Tabla1[[#This Row],[Columna1]]&amp;Tabla1[[#This Row],[LOCALIDAD]]&amp;Tabla1[[#This Row],[MES]]</f>
        <v>1736Vigilancia de la salud ambientalCANDELARIAD. MARZO 2025</v>
      </c>
      <c r="N73" s="30" t="s">
        <v>613</v>
      </c>
      <c r="O73" s="139">
        <f>+VLOOKUP(Tabla1[[#This Row],[concatenar]],IG!$M$3:$W$1908,2,FALSE)</f>
        <v>0</v>
      </c>
      <c r="P73" s="64">
        <f>+VLOOKUP(Tabla1[[#This Row],[concatenar]],IG!$M$3:$W$1908,3,FALSE)</f>
        <v>5530386</v>
      </c>
      <c r="Q73" s="116">
        <f>+VLOOKUP(Tabla1[[#This Row],[concatenar]],IG!$M$3:$W$1908,8,FALSE)</f>
        <v>0</v>
      </c>
      <c r="R73" s="109">
        <f>+VLOOKUP(Tabla1[[#This Row],[concatenar]],IG!$M$3:$W$1908,9,FALSE)</f>
        <v>2</v>
      </c>
      <c r="S73" s="140">
        <f>+VLOOKUP(Tabla1[[#This Row],[concatenar]],IG!$M$3:$W$1908,10,FALSE)</f>
        <v>0</v>
      </c>
      <c r="T73" s="141">
        <f>+VLOOKUP(Tabla1[[#This Row],[concatenar]],IG!$M$3:$W$1908,11,FALSE)</f>
        <v>11060772</v>
      </c>
      <c r="U73" s="138" t="s">
        <v>447</v>
      </c>
      <c r="V73" s="142">
        <v>1</v>
      </c>
      <c r="W73" s="138"/>
      <c r="X73" s="30">
        <v>3.2608754599999998E-2</v>
      </c>
      <c r="Y73" s="143">
        <f>ROUND(Tabla1[[#This Row],[VALOR UNITARIO SEGUIMIENTO FINANCIERO
2024]]*Tabla1[[#This Row],[MET AFECTADA PORLA GLOSA
RECURSOS 2024]]*Tabla1[[#This Row],[Porcentaje de Glosa]],0)</f>
        <v>0</v>
      </c>
      <c r="Z73" s="65">
        <f>ROUND(Tabla1[[#This Row],[VALOR UNITARIO SEGUIMIENTO FINANCIERO
2025]]*Tabla1[[#This Row],[META AFECTADA PORLA GLOSA
RECURSOS 2025]]*Tabla1[[#This Row],[Porcentaje de Glosa]],0)</f>
        <v>180339</v>
      </c>
      <c r="AA73" s="65">
        <f>ROUND(Tabla1[[#This Row],[VALOR DE LA GLOSA 2024]]+Tabla1[[#This Row],[VALOR DE LA GLOSA 2025]],0)</f>
        <v>180339</v>
      </c>
      <c r="AB73" s="70" t="s">
        <v>619</v>
      </c>
      <c r="AC73" s="30" t="s">
        <v>533</v>
      </c>
      <c r="AD73" s="144">
        <v>0</v>
      </c>
      <c r="AE73" s="138" t="s">
        <v>615</v>
      </c>
      <c r="AF73" s="144">
        <f>ROUND(Tabla1[[#This Row],[VALOR TOTAL DE LA GLOSA]]-Tabla1[[#This Row],[Valor soportado por la Subred]],0)</f>
        <v>180339</v>
      </c>
      <c r="AG73" s="138"/>
      <c r="AH73" s="138"/>
      <c r="AI73" s="144">
        <f>ROUND(Tabla1[[#This Row],[VALOR GLOSA DEFINITIVA]]-Tabla1[[#This Row],[VALOR LEVANTADO EN LIQUIDACION]],0)</f>
        <v>180339</v>
      </c>
    </row>
    <row r="74" spans="2:35" s="33" customFormat="1" ht="87.6" hidden="1" customHeight="1">
      <c r="B74" s="134" t="s">
        <v>439</v>
      </c>
      <c r="C74" s="135">
        <v>1013</v>
      </c>
      <c r="D74" s="134" t="s">
        <v>0</v>
      </c>
      <c r="E74" s="136" t="str">
        <f>+Tabla1[[#This Row],[CODIGO ACTIVIDAD EN PPP Y LINEAMIENTO]]&amp;Tabla1[[#This Row],[ENTORNO/COMPONENTE]]</f>
        <v>1013Vigilancia de la salud ambiental</v>
      </c>
      <c r="F74" s="137" t="str">
        <f>+VLOOKUP(Tabla1[[#This Row],[Columna1]],IG!$D$3:$L$1908,3,FALSE)</f>
        <v>Línea eventos transmisibles de origen zoonótico</v>
      </c>
      <c r="G74" s="137" t="str">
        <f>+VLOOKUP(Tabla1[[#This Row],[Columna1]],IG!$D$3:$W$1908,4,FALSE)</f>
        <v>IVC a establecimientos médico veterinarios</v>
      </c>
      <c r="H74" s="137" t="str">
        <f>+VLOOKUP(Tabla1[[#This Row],[Columna1]],IG!$D$3:$W$1908,5,FALSE)</f>
        <v>Establecimiento vigilado y controlado</v>
      </c>
      <c r="I74" s="137" t="str">
        <f>+VLOOKUP(Tabla1[[#This Row],[Columna1]],IG!$D$3:$W$1908,6,FALSE)</f>
        <v>VER SIVIGILA</v>
      </c>
      <c r="J74" s="137" t="str">
        <f>+VLOOKUP(Tabla1[[#This Row],[Columna1]],IG!$D$3:$W$1908,7,FALSE)</f>
        <v>VER SIVIGILA</v>
      </c>
      <c r="K74" s="138" t="s">
        <v>41</v>
      </c>
      <c r="L74" s="134" t="s">
        <v>31</v>
      </c>
      <c r="M74" s="136" t="str">
        <f>+Tabla1[[#This Row],[Columna1]]&amp;Tabla1[[#This Row],[LOCALIDAD]]&amp;Tabla1[[#This Row],[MES]]</f>
        <v>1013Vigilancia de la salud ambientalRAFAEL URIBE URIBEC. FEBRERO 2025</v>
      </c>
      <c r="N74" s="30" t="s">
        <v>620</v>
      </c>
      <c r="O74" s="139">
        <f>+VLOOKUP(Tabla1[[#This Row],[concatenar]],IG!$M$3:$W$1908,2,FALSE)</f>
        <v>0</v>
      </c>
      <c r="P74" s="64">
        <f>+VLOOKUP(Tabla1[[#This Row],[concatenar]],IG!$M$3:$W$1908,3,FALSE)</f>
        <v>120224</v>
      </c>
      <c r="Q74" s="116">
        <f>+VLOOKUP(Tabla1[[#This Row],[concatenar]],IG!$M$3:$W$1908,8,FALSE)</f>
        <v>0</v>
      </c>
      <c r="R74" s="109">
        <f>+VLOOKUP(Tabla1[[#This Row],[concatenar]],IG!$M$3:$W$1908,9,FALSE)</f>
        <v>14</v>
      </c>
      <c r="S74" s="140">
        <f>+VLOOKUP(Tabla1[[#This Row],[concatenar]],IG!$M$3:$W$1908,10,FALSE)</f>
        <v>0</v>
      </c>
      <c r="T74" s="141">
        <f>+VLOOKUP(Tabla1[[#This Row],[concatenar]],IG!$M$3:$W$1908,11,FALSE)</f>
        <v>1683136</v>
      </c>
      <c r="U74" s="138" t="s">
        <v>447</v>
      </c>
      <c r="V74" s="142">
        <v>1</v>
      </c>
      <c r="W74" s="138"/>
      <c r="X74" s="30">
        <v>1</v>
      </c>
      <c r="Y74" s="143">
        <f>ROUND(Tabla1[[#This Row],[VALOR UNITARIO SEGUIMIENTO FINANCIERO
2024]]*Tabla1[[#This Row],[MET AFECTADA PORLA GLOSA
RECURSOS 2024]]*Tabla1[[#This Row],[Porcentaje de Glosa]],0)</f>
        <v>0</v>
      </c>
      <c r="Z74" s="65">
        <f>ROUND(Tabla1[[#This Row],[VALOR UNITARIO SEGUIMIENTO FINANCIERO
2025]]*Tabla1[[#This Row],[META AFECTADA PORLA GLOSA
RECURSOS 2025]]*Tabla1[[#This Row],[Porcentaje de Glosa]],0)</f>
        <v>120224</v>
      </c>
      <c r="AA74" s="65">
        <f>ROUND(Tabla1[[#This Row],[VALOR DE LA GLOSA 2024]]+Tabla1[[#This Row],[VALOR DE LA GLOSA 2025]],0)</f>
        <v>120224</v>
      </c>
      <c r="AB74" s="70" t="s">
        <v>621</v>
      </c>
      <c r="AC74" s="30" t="s">
        <v>533</v>
      </c>
      <c r="AD74" s="144">
        <v>0</v>
      </c>
      <c r="AE74" s="138" t="s">
        <v>615</v>
      </c>
      <c r="AF74" s="144">
        <f>ROUND(Tabla1[[#This Row],[VALOR TOTAL DE LA GLOSA]]-Tabla1[[#This Row],[Valor soportado por la Subred]],0)</f>
        <v>120224</v>
      </c>
      <c r="AG74" s="138"/>
      <c r="AH74" s="138"/>
      <c r="AI74" s="144">
        <f>ROUND(Tabla1[[#This Row],[VALOR GLOSA DEFINITIVA]]-Tabla1[[#This Row],[VALOR LEVANTADO EN LIQUIDACION]],0)</f>
        <v>120224</v>
      </c>
    </row>
    <row r="75" spans="2:35" s="33" customFormat="1" ht="87.6" hidden="1" customHeight="1">
      <c r="B75" s="134" t="s">
        <v>439</v>
      </c>
      <c r="C75" s="135">
        <v>2390</v>
      </c>
      <c r="D75" s="134" t="s">
        <v>0</v>
      </c>
      <c r="E75" s="136" t="str">
        <f>+Tabla1[[#This Row],[CODIGO ACTIVIDAD EN PPP Y LINEAMIENTO]]&amp;Tabla1[[#This Row],[ENTORNO/COMPONENTE]]</f>
        <v>2390Vigilancia de la salud ambiental</v>
      </c>
      <c r="F75" s="137" t="str">
        <f>+VLOOKUP(Tabla1[[#This Row],[Columna1]],IG!$D$3:$L$1908,3,FALSE)</f>
        <v>Línea eventos transmisibles de origen zoonótico</v>
      </c>
      <c r="G75" s="137" t="str">
        <f>+VLOOKUP(Tabla1[[#This Row],[Columna1]],IG!$D$3:$W$1908,4,FALSE)</f>
        <v>Visita para verificación sanitaria de caninos de manejo especial</v>
      </c>
      <c r="H75" s="137" t="str">
        <f>+VLOOKUP(Tabla1[[#This Row],[Columna1]],IG!$D$3:$W$1908,5,FALSE)</f>
        <v>Inspección en Viviendas</v>
      </c>
      <c r="I75" s="137" t="str">
        <f>+VLOOKUP(Tabla1[[#This Row],[Columna1]],IG!$D$3:$W$1908,6,FALSE)</f>
        <v>VER SIVIGILA</v>
      </c>
      <c r="J75" s="137" t="str">
        <f>+VLOOKUP(Tabla1[[#This Row],[Columna1]],IG!$D$3:$W$1908,7,FALSE)</f>
        <v>VER SIVIGILA</v>
      </c>
      <c r="K75" s="138" t="s">
        <v>30</v>
      </c>
      <c r="L75" s="134" t="s">
        <v>244</v>
      </c>
      <c r="M75" s="136" t="str">
        <f>+Tabla1[[#This Row],[Columna1]]&amp;Tabla1[[#This Row],[LOCALIDAD]]&amp;Tabla1[[#This Row],[MES]]</f>
        <v>2390Vigilancia de la salud ambientalCANDELARIAD. MARZO 2025</v>
      </c>
      <c r="N75" s="30" t="s">
        <v>620</v>
      </c>
      <c r="O75" s="139">
        <f>+VLOOKUP(Tabla1[[#This Row],[concatenar]],IG!$M$3:$W$1908,2,FALSE)</f>
        <v>0</v>
      </c>
      <c r="P75" s="64">
        <f>+VLOOKUP(Tabla1[[#This Row],[concatenar]],IG!$M$3:$W$1908,3,FALSE)</f>
        <v>60113</v>
      </c>
      <c r="Q75" s="116">
        <f>+VLOOKUP(Tabla1[[#This Row],[concatenar]],IG!$M$3:$W$1908,8,FALSE)</f>
        <v>0</v>
      </c>
      <c r="R75" s="109">
        <f>+VLOOKUP(Tabla1[[#This Row],[concatenar]],IG!$M$3:$W$1908,9,FALSE)</f>
        <v>40</v>
      </c>
      <c r="S75" s="140">
        <f>+VLOOKUP(Tabla1[[#This Row],[concatenar]],IG!$M$3:$W$1908,10,FALSE)</f>
        <v>0</v>
      </c>
      <c r="T75" s="141">
        <f>+VLOOKUP(Tabla1[[#This Row],[concatenar]],IG!$M$3:$W$1908,11,FALSE)</f>
        <v>2404520</v>
      </c>
      <c r="U75" s="138" t="s">
        <v>447</v>
      </c>
      <c r="V75" s="142">
        <v>1</v>
      </c>
      <c r="W75" s="138"/>
      <c r="X75" s="30">
        <v>5</v>
      </c>
      <c r="Y75" s="143">
        <f>ROUND(Tabla1[[#This Row],[VALOR UNITARIO SEGUIMIENTO FINANCIERO
2024]]*Tabla1[[#This Row],[MET AFECTADA PORLA GLOSA
RECURSOS 2024]]*Tabla1[[#This Row],[Porcentaje de Glosa]],0)</f>
        <v>0</v>
      </c>
      <c r="Z75" s="65">
        <f>ROUND(Tabla1[[#This Row],[VALOR UNITARIO SEGUIMIENTO FINANCIERO
2025]]*Tabla1[[#This Row],[META AFECTADA PORLA GLOSA
RECURSOS 2025]]*Tabla1[[#This Row],[Porcentaje de Glosa]],0)</f>
        <v>300565</v>
      </c>
      <c r="AA75" s="65">
        <f>ROUND(Tabla1[[#This Row],[VALOR DE LA GLOSA 2024]]+Tabla1[[#This Row],[VALOR DE LA GLOSA 2025]],0)</f>
        <v>300565</v>
      </c>
      <c r="AB75" s="70" t="s">
        <v>622</v>
      </c>
      <c r="AC75" s="30" t="s">
        <v>533</v>
      </c>
      <c r="AD75" s="144">
        <v>0</v>
      </c>
      <c r="AE75" s="138" t="s">
        <v>615</v>
      </c>
      <c r="AF75" s="144">
        <f>ROUND(Tabla1[[#This Row],[VALOR TOTAL DE LA GLOSA]]-Tabla1[[#This Row],[Valor soportado por la Subred]],0)</f>
        <v>300565</v>
      </c>
      <c r="AG75" s="138"/>
      <c r="AH75" s="138"/>
      <c r="AI75" s="144">
        <f>ROUND(Tabla1[[#This Row],[VALOR GLOSA DEFINITIVA]]-Tabla1[[#This Row],[VALOR LEVANTADO EN LIQUIDACION]],0)</f>
        <v>300565</v>
      </c>
    </row>
    <row r="76" spans="2:35" s="33" customFormat="1" ht="87.6" hidden="1" customHeight="1">
      <c r="B76" s="134" t="s">
        <v>439</v>
      </c>
      <c r="C76" s="135">
        <v>31</v>
      </c>
      <c r="D76" s="134" t="s">
        <v>0</v>
      </c>
      <c r="E76" s="136" t="str">
        <f>+Tabla1[[#This Row],[CODIGO ACTIVIDAD EN PPP Y LINEAMIENTO]]&amp;Tabla1[[#This Row],[ENTORNO/COMPONENTE]]</f>
        <v>31Vigilancia de la salud ambiental</v>
      </c>
      <c r="F76" s="137" t="str">
        <f>+VLOOKUP(Tabla1[[#This Row],[Columna1]],IG!$D$3:$L$1908,3,FALSE)</f>
        <v>Línea Calidad de Agua y Saneamiento básico</v>
      </c>
      <c r="G76" s="137" t="str">
        <f>+VLOOKUP(Tabla1[[#This Row],[Columna1]],IG!$D$3:$W$1908,4,FALSE)</f>
        <v>Bodegas de almacenamiento de material reciclable y similares</v>
      </c>
      <c r="H76" s="137" t="str">
        <f>+VLOOKUP(Tabla1[[#This Row],[Columna1]],IG!$D$3:$W$1908,5,FALSE)</f>
        <v>Establecimiento vigilado y controlado</v>
      </c>
      <c r="I76" s="137" t="str">
        <f>+VLOOKUP(Tabla1[[#This Row],[Columna1]],IG!$D$3:$W$1908,6,FALSE)</f>
        <v>VER SIVIGILA</v>
      </c>
      <c r="J76" s="137" t="str">
        <f>+VLOOKUP(Tabla1[[#This Row],[Columna1]],IG!$D$3:$W$1908,7,FALSE)</f>
        <v>VER SIVIGILA</v>
      </c>
      <c r="K76" s="138" t="s">
        <v>39</v>
      </c>
      <c r="L76" s="134" t="s">
        <v>31</v>
      </c>
      <c r="M76" s="136" t="str">
        <f>+Tabla1[[#This Row],[Columna1]]&amp;Tabla1[[#This Row],[LOCALIDAD]]&amp;Tabla1[[#This Row],[MES]]</f>
        <v>31Vigilancia de la salud ambientalMARTIRESC. FEBRERO 2025</v>
      </c>
      <c r="N76" s="30" t="s">
        <v>623</v>
      </c>
      <c r="O76" s="139">
        <f>+VLOOKUP(Tabla1[[#This Row],[concatenar]],IG!$M$3:$W$1908,2,FALSE)</f>
        <v>0</v>
      </c>
      <c r="P76" s="64">
        <f>+VLOOKUP(Tabla1[[#This Row],[concatenar]],IG!$M$3:$W$1908,3,FALSE)</f>
        <v>90168</v>
      </c>
      <c r="Q76" s="116">
        <f>+VLOOKUP(Tabla1[[#This Row],[concatenar]],IG!$M$3:$W$1908,8,FALSE)</f>
        <v>0</v>
      </c>
      <c r="R76" s="109">
        <f>+VLOOKUP(Tabla1[[#This Row],[concatenar]],IG!$M$3:$W$1908,9,FALSE)</f>
        <v>12</v>
      </c>
      <c r="S76" s="140">
        <f>+VLOOKUP(Tabla1[[#This Row],[concatenar]],IG!$M$3:$W$1908,10,FALSE)</f>
        <v>0</v>
      </c>
      <c r="T76" s="141">
        <f>+VLOOKUP(Tabla1[[#This Row],[concatenar]],IG!$M$3:$W$1908,11,FALSE)</f>
        <v>1082016</v>
      </c>
      <c r="U76" s="138" t="s">
        <v>447</v>
      </c>
      <c r="V76" s="142">
        <v>1</v>
      </c>
      <c r="W76" s="138"/>
      <c r="X76" s="30">
        <v>1</v>
      </c>
      <c r="Y76" s="143">
        <f>ROUND(Tabla1[[#This Row],[VALOR UNITARIO SEGUIMIENTO FINANCIERO
2024]]*Tabla1[[#This Row],[MET AFECTADA PORLA GLOSA
RECURSOS 2024]]*Tabla1[[#This Row],[Porcentaje de Glosa]],0)</f>
        <v>0</v>
      </c>
      <c r="Z76" s="65">
        <f>ROUND(Tabla1[[#This Row],[VALOR UNITARIO SEGUIMIENTO FINANCIERO
2025]]*Tabla1[[#This Row],[META AFECTADA PORLA GLOSA
RECURSOS 2025]]*Tabla1[[#This Row],[Porcentaje de Glosa]],0)</f>
        <v>90168</v>
      </c>
      <c r="AA76" s="65">
        <f>ROUND(Tabla1[[#This Row],[VALOR DE LA GLOSA 2024]]+Tabla1[[#This Row],[VALOR DE LA GLOSA 2025]],0)</f>
        <v>90168</v>
      </c>
      <c r="AB76" s="70" t="s">
        <v>624</v>
      </c>
      <c r="AC76" s="30" t="s">
        <v>533</v>
      </c>
      <c r="AD76" s="144">
        <v>0</v>
      </c>
      <c r="AE76" s="138" t="s">
        <v>534</v>
      </c>
      <c r="AF76" s="144">
        <f>ROUND(Tabla1[[#This Row],[VALOR TOTAL DE LA GLOSA]]-Tabla1[[#This Row],[Valor soportado por la Subred]],0)</f>
        <v>90168</v>
      </c>
      <c r="AG76" s="138"/>
      <c r="AH76" s="138"/>
      <c r="AI76" s="144">
        <f>ROUND(Tabla1[[#This Row],[VALOR GLOSA DEFINITIVA]]-Tabla1[[#This Row],[VALOR LEVANTADO EN LIQUIDACION]],0)</f>
        <v>90168</v>
      </c>
    </row>
    <row r="77" spans="2:35" s="33" customFormat="1" ht="87.6" hidden="1" customHeight="1">
      <c r="B77" s="134" t="s">
        <v>439</v>
      </c>
      <c r="C77" s="135">
        <v>2018</v>
      </c>
      <c r="D77" s="134" t="s">
        <v>0</v>
      </c>
      <c r="E77" s="136" t="str">
        <f>+Tabla1[[#This Row],[CODIGO ACTIVIDAD EN PPP Y LINEAMIENTO]]&amp;Tabla1[[#This Row],[ENTORNO/COMPONENTE]]</f>
        <v>2018Vigilancia de la salud ambiental</v>
      </c>
      <c r="F77" s="137" t="str">
        <f>+VLOOKUP(Tabla1[[#This Row],[Columna1]],IG!$D$3:$L$1908,3,FALSE)</f>
        <v>Línea Calidad de Agua y Saneamiento básico</v>
      </c>
      <c r="G77" s="137" t="str">
        <f>+VLOOKUP(Tabla1[[#This Row],[Columna1]],IG!$D$3:$W$1908,4,FALSE)</f>
        <v>Establecimientos comerciales saneamiento básico</v>
      </c>
      <c r="H77" s="137" t="str">
        <f>+VLOOKUP(Tabla1[[#This Row],[Columna1]],IG!$D$3:$W$1908,5,FALSE)</f>
        <v>Establecimiento vigilado y controlado</v>
      </c>
      <c r="I77" s="137" t="str">
        <f>+VLOOKUP(Tabla1[[#This Row],[Columna1]],IG!$D$3:$W$1908,6,FALSE)</f>
        <v>VER SIVIGILA</v>
      </c>
      <c r="J77" s="137" t="str">
        <f>+VLOOKUP(Tabla1[[#This Row],[Columna1]],IG!$D$3:$W$1908,7,FALSE)</f>
        <v>VER SIVIGILA</v>
      </c>
      <c r="K77" s="138" t="s">
        <v>39</v>
      </c>
      <c r="L77" s="134" t="s">
        <v>31</v>
      </c>
      <c r="M77" s="136" t="str">
        <f>+Tabla1[[#This Row],[Columna1]]&amp;Tabla1[[#This Row],[LOCALIDAD]]&amp;Tabla1[[#This Row],[MES]]</f>
        <v>2018Vigilancia de la salud ambientalMARTIRESC. FEBRERO 2025</v>
      </c>
      <c r="N77" s="30" t="s">
        <v>623</v>
      </c>
      <c r="O77" s="139">
        <f>+VLOOKUP(Tabla1[[#This Row],[concatenar]],IG!$M$3:$W$1908,2,FALSE)</f>
        <v>0</v>
      </c>
      <c r="P77" s="64">
        <f>+VLOOKUP(Tabla1[[#This Row],[concatenar]],IG!$M$3:$W$1908,3,FALSE)</f>
        <v>39304</v>
      </c>
      <c r="Q77" s="116">
        <f>+VLOOKUP(Tabla1[[#This Row],[concatenar]],IG!$M$3:$W$1908,8,FALSE)</f>
        <v>0</v>
      </c>
      <c r="R77" s="109">
        <f>+VLOOKUP(Tabla1[[#This Row],[concatenar]],IG!$M$3:$W$1908,9,FALSE)</f>
        <v>290</v>
      </c>
      <c r="S77" s="140">
        <f>+VLOOKUP(Tabla1[[#This Row],[concatenar]],IG!$M$3:$W$1908,10,FALSE)</f>
        <v>0</v>
      </c>
      <c r="T77" s="141">
        <f>+VLOOKUP(Tabla1[[#This Row],[concatenar]],IG!$M$3:$W$1908,11,FALSE)</f>
        <v>11398160</v>
      </c>
      <c r="U77" s="138" t="s">
        <v>447</v>
      </c>
      <c r="V77" s="142">
        <v>1</v>
      </c>
      <c r="W77" s="138"/>
      <c r="X77" s="30">
        <v>2</v>
      </c>
      <c r="Y77" s="143">
        <f>ROUND(Tabla1[[#This Row],[VALOR UNITARIO SEGUIMIENTO FINANCIERO
2024]]*Tabla1[[#This Row],[MET AFECTADA PORLA GLOSA
RECURSOS 2024]]*Tabla1[[#This Row],[Porcentaje de Glosa]],0)</f>
        <v>0</v>
      </c>
      <c r="Z77" s="65">
        <f>ROUND(Tabla1[[#This Row],[VALOR UNITARIO SEGUIMIENTO FINANCIERO
2025]]*Tabla1[[#This Row],[META AFECTADA PORLA GLOSA
RECURSOS 2025]]*Tabla1[[#This Row],[Porcentaje de Glosa]],0)</f>
        <v>78608</v>
      </c>
      <c r="AA77" s="65">
        <f>ROUND(Tabla1[[#This Row],[VALOR DE LA GLOSA 2024]]+Tabla1[[#This Row],[VALOR DE LA GLOSA 2025]],0)</f>
        <v>78608</v>
      </c>
      <c r="AB77" s="70" t="s">
        <v>625</v>
      </c>
      <c r="AC77" s="30" t="s">
        <v>533</v>
      </c>
      <c r="AD77" s="144">
        <v>0</v>
      </c>
      <c r="AE77" s="138" t="s">
        <v>534</v>
      </c>
      <c r="AF77" s="144">
        <f>ROUND(Tabla1[[#This Row],[VALOR TOTAL DE LA GLOSA]]-Tabla1[[#This Row],[Valor soportado por la Subred]],0)</f>
        <v>78608</v>
      </c>
      <c r="AG77" s="138"/>
      <c r="AH77" s="138"/>
      <c r="AI77" s="144">
        <f>ROUND(Tabla1[[#This Row],[VALOR GLOSA DEFINITIVA]]-Tabla1[[#This Row],[VALOR LEVANTADO EN LIQUIDACION]],0)</f>
        <v>78608</v>
      </c>
    </row>
    <row r="78" spans="2:35" s="33" customFormat="1" ht="87.6" hidden="1" customHeight="1">
      <c r="B78" s="134" t="s">
        <v>439</v>
      </c>
      <c r="C78" s="135">
        <v>2018</v>
      </c>
      <c r="D78" s="134" t="s">
        <v>0</v>
      </c>
      <c r="E78" s="136" t="str">
        <f>+Tabla1[[#This Row],[CODIGO ACTIVIDAD EN PPP Y LINEAMIENTO]]&amp;Tabla1[[#This Row],[ENTORNO/COMPONENTE]]</f>
        <v>2018Vigilancia de la salud ambiental</v>
      </c>
      <c r="F78" s="137" t="str">
        <f>+VLOOKUP(Tabla1[[#This Row],[Columna1]],IG!$D$3:$L$1908,3,FALSE)</f>
        <v>Línea Calidad de Agua y Saneamiento básico</v>
      </c>
      <c r="G78" s="137" t="str">
        <f>+VLOOKUP(Tabla1[[#This Row],[Columna1]],IG!$D$3:$W$1908,4,FALSE)</f>
        <v>Establecimientos comerciales saneamiento básico</v>
      </c>
      <c r="H78" s="137" t="str">
        <f>+VLOOKUP(Tabla1[[#This Row],[Columna1]],IG!$D$3:$W$1908,5,FALSE)</f>
        <v>Establecimiento vigilado y controlado</v>
      </c>
      <c r="I78" s="137" t="str">
        <f>+VLOOKUP(Tabla1[[#This Row],[Columna1]],IG!$D$3:$W$1908,6,FALSE)</f>
        <v>VER SIVIGILA</v>
      </c>
      <c r="J78" s="137" t="str">
        <f>+VLOOKUP(Tabla1[[#This Row],[Columna1]],IG!$D$3:$W$1908,7,FALSE)</f>
        <v>VER SIVIGILA</v>
      </c>
      <c r="K78" s="138" t="s">
        <v>30</v>
      </c>
      <c r="L78" s="134" t="s">
        <v>31</v>
      </c>
      <c r="M78" s="136" t="str">
        <f>+Tabla1[[#This Row],[Columna1]]&amp;Tabla1[[#This Row],[LOCALIDAD]]&amp;Tabla1[[#This Row],[MES]]</f>
        <v>2018Vigilancia de la salud ambientalCANDELARIAC. FEBRERO 2025</v>
      </c>
      <c r="N78" s="30" t="s">
        <v>626</v>
      </c>
      <c r="O78" s="139">
        <f>+VLOOKUP(Tabla1[[#This Row],[concatenar]],IG!$M$3:$W$1908,2,FALSE)</f>
        <v>0</v>
      </c>
      <c r="P78" s="64">
        <f>+VLOOKUP(Tabla1[[#This Row],[concatenar]],IG!$M$3:$W$1908,3,FALSE)</f>
        <v>39304</v>
      </c>
      <c r="Q78" s="116">
        <f>+VLOOKUP(Tabla1[[#This Row],[concatenar]],IG!$M$3:$W$1908,8,FALSE)</f>
        <v>0</v>
      </c>
      <c r="R78" s="109">
        <f>+VLOOKUP(Tabla1[[#This Row],[concatenar]],IG!$M$3:$W$1908,9,FALSE)</f>
        <v>55</v>
      </c>
      <c r="S78" s="140">
        <f>+VLOOKUP(Tabla1[[#This Row],[concatenar]],IG!$M$3:$W$1908,10,FALSE)</f>
        <v>0</v>
      </c>
      <c r="T78" s="141">
        <f>+VLOOKUP(Tabla1[[#This Row],[concatenar]],IG!$M$3:$W$1908,11,FALSE)</f>
        <v>2161720</v>
      </c>
      <c r="U78" s="138" t="s">
        <v>447</v>
      </c>
      <c r="V78" s="142">
        <v>1</v>
      </c>
      <c r="W78" s="138"/>
      <c r="X78" s="30">
        <v>1</v>
      </c>
      <c r="Y78" s="143">
        <f>ROUND(Tabla1[[#This Row],[VALOR UNITARIO SEGUIMIENTO FINANCIERO
2024]]*Tabla1[[#This Row],[MET AFECTADA PORLA GLOSA
RECURSOS 2024]]*Tabla1[[#This Row],[Porcentaje de Glosa]],0)</f>
        <v>0</v>
      </c>
      <c r="Z78" s="65">
        <f>ROUND(Tabla1[[#This Row],[VALOR UNITARIO SEGUIMIENTO FINANCIERO
2025]]*Tabla1[[#This Row],[META AFECTADA PORLA GLOSA
RECURSOS 2025]]*Tabla1[[#This Row],[Porcentaje de Glosa]],0)</f>
        <v>39304</v>
      </c>
      <c r="AA78" s="65">
        <f>ROUND(Tabla1[[#This Row],[VALOR DE LA GLOSA 2024]]+Tabla1[[#This Row],[VALOR DE LA GLOSA 2025]],0)</f>
        <v>39304</v>
      </c>
      <c r="AB78" s="70" t="s">
        <v>627</v>
      </c>
      <c r="AC78" s="30" t="s">
        <v>533</v>
      </c>
      <c r="AD78" s="144">
        <v>0</v>
      </c>
      <c r="AE78" s="138" t="s">
        <v>628</v>
      </c>
      <c r="AF78" s="144">
        <f>ROUND(Tabla1[[#This Row],[VALOR TOTAL DE LA GLOSA]]-Tabla1[[#This Row],[Valor soportado por la Subred]],0)</f>
        <v>39304</v>
      </c>
      <c r="AG78" s="138"/>
      <c r="AH78" s="138"/>
      <c r="AI78" s="144">
        <f>ROUND(Tabla1[[#This Row],[VALOR GLOSA DEFINITIVA]]-Tabla1[[#This Row],[VALOR LEVANTADO EN LIQUIDACION]],0)</f>
        <v>39304</v>
      </c>
    </row>
    <row r="79" spans="2:35" s="33" customFormat="1" ht="87.6" hidden="1" customHeight="1">
      <c r="B79" s="134" t="s">
        <v>439</v>
      </c>
      <c r="C79" s="135">
        <v>2018</v>
      </c>
      <c r="D79" s="134" t="s">
        <v>0</v>
      </c>
      <c r="E79" s="136" t="str">
        <f>+Tabla1[[#This Row],[CODIGO ACTIVIDAD EN PPP Y LINEAMIENTO]]&amp;Tabla1[[#This Row],[ENTORNO/COMPONENTE]]</f>
        <v>2018Vigilancia de la salud ambiental</v>
      </c>
      <c r="F79" s="137" t="str">
        <f>+VLOOKUP(Tabla1[[#This Row],[Columna1]],IG!$D$3:$L$1908,3,FALSE)</f>
        <v>Línea Calidad de Agua y Saneamiento básico</v>
      </c>
      <c r="G79" s="137" t="str">
        <f>+VLOOKUP(Tabla1[[#This Row],[Columna1]],IG!$D$3:$W$1908,4,FALSE)</f>
        <v>Establecimientos comerciales saneamiento básico</v>
      </c>
      <c r="H79" s="137" t="str">
        <f>+VLOOKUP(Tabla1[[#This Row],[Columna1]],IG!$D$3:$W$1908,5,FALSE)</f>
        <v>Establecimiento vigilado y controlado</v>
      </c>
      <c r="I79" s="137" t="str">
        <f>+VLOOKUP(Tabla1[[#This Row],[Columna1]],IG!$D$3:$W$1908,6,FALSE)</f>
        <v>VER SIVIGILA</v>
      </c>
      <c r="J79" s="137" t="str">
        <f>+VLOOKUP(Tabla1[[#This Row],[Columna1]],IG!$D$3:$W$1908,7,FALSE)</f>
        <v>VER SIVIGILA</v>
      </c>
      <c r="K79" s="138" t="s">
        <v>41</v>
      </c>
      <c r="L79" s="134" t="s">
        <v>31</v>
      </c>
      <c r="M79" s="136" t="str">
        <f>+Tabla1[[#This Row],[Columna1]]&amp;Tabla1[[#This Row],[LOCALIDAD]]&amp;Tabla1[[#This Row],[MES]]</f>
        <v>2018Vigilancia de la salud ambientalRAFAEL URIBE URIBEC. FEBRERO 2025</v>
      </c>
      <c r="N79" s="30" t="s">
        <v>626</v>
      </c>
      <c r="O79" s="139">
        <f>+VLOOKUP(Tabla1[[#This Row],[concatenar]],IG!$M$3:$W$1908,2,FALSE)</f>
        <v>0</v>
      </c>
      <c r="P79" s="64">
        <f>+VLOOKUP(Tabla1[[#This Row],[concatenar]],IG!$M$3:$W$1908,3,FALSE)</f>
        <v>39304</v>
      </c>
      <c r="Q79" s="116">
        <f>+VLOOKUP(Tabla1[[#This Row],[concatenar]],IG!$M$3:$W$1908,8,FALSE)</f>
        <v>0</v>
      </c>
      <c r="R79" s="109">
        <f>+VLOOKUP(Tabla1[[#This Row],[concatenar]],IG!$M$3:$W$1908,9,FALSE)</f>
        <v>80</v>
      </c>
      <c r="S79" s="140">
        <f>+VLOOKUP(Tabla1[[#This Row],[concatenar]],IG!$M$3:$W$1908,10,FALSE)</f>
        <v>0</v>
      </c>
      <c r="T79" s="141">
        <f>+VLOOKUP(Tabla1[[#This Row],[concatenar]],IG!$M$3:$W$1908,11,FALSE)</f>
        <v>3144320</v>
      </c>
      <c r="U79" s="138" t="s">
        <v>447</v>
      </c>
      <c r="V79" s="142">
        <v>1</v>
      </c>
      <c r="W79" s="138"/>
      <c r="X79" s="30">
        <v>1</v>
      </c>
      <c r="Y79" s="143">
        <f>ROUND(Tabla1[[#This Row],[VALOR UNITARIO SEGUIMIENTO FINANCIERO
2024]]*Tabla1[[#This Row],[MET AFECTADA PORLA GLOSA
RECURSOS 2024]]*Tabla1[[#This Row],[Porcentaje de Glosa]],0)</f>
        <v>0</v>
      </c>
      <c r="Z79" s="65">
        <f>ROUND(Tabla1[[#This Row],[VALOR UNITARIO SEGUIMIENTO FINANCIERO
2025]]*Tabla1[[#This Row],[META AFECTADA PORLA GLOSA
RECURSOS 2025]]*Tabla1[[#This Row],[Porcentaje de Glosa]],0)</f>
        <v>39304</v>
      </c>
      <c r="AA79" s="65">
        <f>ROUND(Tabla1[[#This Row],[VALOR DE LA GLOSA 2024]]+Tabla1[[#This Row],[VALOR DE LA GLOSA 2025]],0)</f>
        <v>39304</v>
      </c>
      <c r="AB79" s="70" t="s">
        <v>629</v>
      </c>
      <c r="AC79" s="30" t="s">
        <v>533</v>
      </c>
      <c r="AD79" s="144">
        <v>0</v>
      </c>
      <c r="AE79" s="138" t="s">
        <v>628</v>
      </c>
      <c r="AF79" s="144">
        <f>ROUND(Tabla1[[#This Row],[VALOR TOTAL DE LA GLOSA]]-Tabla1[[#This Row],[Valor soportado por la Subred]],0)</f>
        <v>39304</v>
      </c>
      <c r="AG79" s="138"/>
      <c r="AH79" s="138"/>
      <c r="AI79" s="144">
        <f>ROUND(Tabla1[[#This Row],[VALOR GLOSA DEFINITIVA]]-Tabla1[[#This Row],[VALOR LEVANTADO EN LIQUIDACION]],0)</f>
        <v>39304</v>
      </c>
    </row>
    <row r="80" spans="2:35" s="33" customFormat="1" ht="87.6" hidden="1" customHeight="1">
      <c r="B80" s="134" t="s">
        <v>439</v>
      </c>
      <c r="C80" s="135">
        <v>2018</v>
      </c>
      <c r="D80" s="134" t="s">
        <v>0</v>
      </c>
      <c r="E80" s="136" t="str">
        <f>+Tabla1[[#This Row],[CODIGO ACTIVIDAD EN PPP Y LINEAMIENTO]]&amp;Tabla1[[#This Row],[ENTORNO/COMPONENTE]]</f>
        <v>2018Vigilancia de la salud ambiental</v>
      </c>
      <c r="F80" s="137" t="str">
        <f>+VLOOKUP(Tabla1[[#This Row],[Columna1]],IG!$D$3:$L$1908,3,FALSE)</f>
        <v>Línea Calidad de Agua y Saneamiento básico</v>
      </c>
      <c r="G80" s="137" t="str">
        <f>+VLOOKUP(Tabla1[[#This Row],[Columna1]],IG!$D$3:$W$1908,4,FALSE)</f>
        <v>Establecimientos comerciales saneamiento básico</v>
      </c>
      <c r="H80" s="137" t="str">
        <f>+VLOOKUP(Tabla1[[#This Row],[Columna1]],IG!$D$3:$W$1908,5,FALSE)</f>
        <v>Establecimiento vigilado y controlado</v>
      </c>
      <c r="I80" s="137" t="str">
        <f>+VLOOKUP(Tabla1[[#This Row],[Columna1]],IG!$D$3:$W$1908,6,FALSE)</f>
        <v>VER SIVIGILA</v>
      </c>
      <c r="J80" s="137" t="str">
        <f>+VLOOKUP(Tabla1[[#This Row],[Columna1]],IG!$D$3:$W$1908,7,FALSE)</f>
        <v>VER SIVIGILA</v>
      </c>
      <c r="K80" s="138" t="s">
        <v>30</v>
      </c>
      <c r="L80" s="134" t="s">
        <v>244</v>
      </c>
      <c r="M80" s="136" t="str">
        <f>+Tabla1[[#This Row],[Columna1]]&amp;Tabla1[[#This Row],[LOCALIDAD]]&amp;Tabla1[[#This Row],[MES]]</f>
        <v>2018Vigilancia de la salud ambientalCANDELARIAD. MARZO 2025</v>
      </c>
      <c r="N80" s="30" t="s">
        <v>626</v>
      </c>
      <c r="O80" s="139">
        <f>+VLOOKUP(Tabla1[[#This Row],[concatenar]],IG!$M$3:$W$1908,2,FALSE)</f>
        <v>0</v>
      </c>
      <c r="P80" s="64">
        <f>+VLOOKUP(Tabla1[[#This Row],[concatenar]],IG!$M$3:$W$1908,3,FALSE)</f>
        <v>39304</v>
      </c>
      <c r="Q80" s="116">
        <f>+VLOOKUP(Tabla1[[#This Row],[concatenar]],IG!$M$3:$W$1908,8,FALSE)</f>
        <v>0</v>
      </c>
      <c r="R80" s="109">
        <f>+VLOOKUP(Tabla1[[#This Row],[concatenar]],IG!$M$3:$W$1908,9,FALSE)</f>
        <v>60</v>
      </c>
      <c r="S80" s="140">
        <f>+VLOOKUP(Tabla1[[#This Row],[concatenar]],IG!$M$3:$W$1908,10,FALSE)</f>
        <v>0</v>
      </c>
      <c r="T80" s="141">
        <f>+VLOOKUP(Tabla1[[#This Row],[concatenar]],IG!$M$3:$W$1908,11,FALSE)</f>
        <v>2358240</v>
      </c>
      <c r="U80" s="138" t="s">
        <v>447</v>
      </c>
      <c r="V80" s="142">
        <v>1</v>
      </c>
      <c r="W80" s="138"/>
      <c r="X80" s="30">
        <v>1</v>
      </c>
      <c r="Y80" s="143">
        <f>ROUND(Tabla1[[#This Row],[VALOR UNITARIO SEGUIMIENTO FINANCIERO
2024]]*Tabla1[[#This Row],[MET AFECTADA PORLA GLOSA
RECURSOS 2024]]*Tabla1[[#This Row],[Porcentaje de Glosa]],0)</f>
        <v>0</v>
      </c>
      <c r="Z80" s="65">
        <f>ROUND(Tabla1[[#This Row],[VALOR UNITARIO SEGUIMIENTO FINANCIERO
2025]]*Tabla1[[#This Row],[META AFECTADA PORLA GLOSA
RECURSOS 2025]]*Tabla1[[#This Row],[Porcentaje de Glosa]],0)</f>
        <v>39304</v>
      </c>
      <c r="AA80" s="65">
        <f>ROUND(Tabla1[[#This Row],[VALOR DE LA GLOSA 2024]]+Tabla1[[#This Row],[VALOR DE LA GLOSA 2025]],0)</f>
        <v>39304</v>
      </c>
      <c r="AB80" s="70" t="s">
        <v>630</v>
      </c>
      <c r="AC80" s="30" t="s">
        <v>533</v>
      </c>
      <c r="AD80" s="144">
        <v>0</v>
      </c>
      <c r="AE80" s="138" t="s">
        <v>628</v>
      </c>
      <c r="AF80" s="144">
        <f>ROUND(Tabla1[[#This Row],[VALOR TOTAL DE LA GLOSA]]-Tabla1[[#This Row],[Valor soportado por la Subred]],0)</f>
        <v>39304</v>
      </c>
      <c r="AG80" s="138"/>
      <c r="AH80" s="138"/>
      <c r="AI80" s="144">
        <f>ROUND(Tabla1[[#This Row],[VALOR GLOSA DEFINITIVA]]-Tabla1[[#This Row],[VALOR LEVANTADO EN LIQUIDACION]],0)</f>
        <v>39304</v>
      </c>
    </row>
    <row r="81" spans="2:35" s="33" customFormat="1" ht="87.6" hidden="1" customHeight="1">
      <c r="B81" s="134" t="s">
        <v>439</v>
      </c>
      <c r="C81" s="135">
        <v>2028</v>
      </c>
      <c r="D81" s="134" t="s">
        <v>0</v>
      </c>
      <c r="E81" s="136" t="str">
        <f>+Tabla1[[#This Row],[CODIGO ACTIVIDAD EN PPP Y LINEAMIENTO]]&amp;Tabla1[[#This Row],[ENTORNO/COMPONENTE]]</f>
        <v>2028Vigilancia de la salud ambiental</v>
      </c>
      <c r="F81" s="137" t="str">
        <f>+VLOOKUP(Tabla1[[#This Row],[Columna1]],IG!$D$3:$L$1908,3,FALSE)</f>
        <v>Línea Calidad de Agua y Saneamiento básico</v>
      </c>
      <c r="G81" s="137" t="str">
        <f>+VLOOKUP(Tabla1[[#This Row],[Columna1]],IG!$D$3:$W$1908,4,FALSE)</f>
        <v>Establecimientos de educación para el trabajo y desarrollo humano y otros tipos de educación</v>
      </c>
      <c r="H81" s="137" t="str">
        <f>+VLOOKUP(Tabla1[[#This Row],[Columna1]],IG!$D$3:$W$1908,5,FALSE)</f>
        <v>Establecimiento vigilado y controlado</v>
      </c>
      <c r="I81" s="137" t="str">
        <f>+VLOOKUP(Tabla1[[#This Row],[Columna1]],IG!$D$3:$W$1908,6,FALSE)</f>
        <v>VER SIVIGILA</v>
      </c>
      <c r="J81" s="137" t="str">
        <f>+VLOOKUP(Tabla1[[#This Row],[Columna1]],IG!$D$3:$W$1908,7,FALSE)</f>
        <v>VER SIVIGILA</v>
      </c>
      <c r="K81" s="138" t="s">
        <v>42</v>
      </c>
      <c r="L81" s="134" t="s">
        <v>244</v>
      </c>
      <c r="M81" s="136" t="str">
        <f>+Tabla1[[#This Row],[Columna1]]&amp;Tabla1[[#This Row],[LOCALIDAD]]&amp;Tabla1[[#This Row],[MES]]</f>
        <v>2028Vigilancia de la salud ambientalANTONIO NARIÑOD. MARZO 2025</v>
      </c>
      <c r="N81" s="30" t="s">
        <v>631</v>
      </c>
      <c r="O81" s="139">
        <f>+VLOOKUP(Tabla1[[#This Row],[concatenar]],IG!$M$3:$W$1908,2,FALSE)</f>
        <v>0</v>
      </c>
      <c r="P81" s="64">
        <f>+VLOOKUP(Tabla1[[#This Row],[concatenar]],IG!$M$3:$W$1908,3,FALSE)</f>
        <v>90168</v>
      </c>
      <c r="Q81" s="116">
        <f>+VLOOKUP(Tabla1[[#This Row],[concatenar]],IG!$M$3:$W$1908,8,FALSE)</f>
        <v>0</v>
      </c>
      <c r="R81" s="109">
        <f>+VLOOKUP(Tabla1[[#This Row],[concatenar]],IG!$M$3:$W$1908,9,FALSE)</f>
        <v>4</v>
      </c>
      <c r="S81" s="140">
        <f>+VLOOKUP(Tabla1[[#This Row],[concatenar]],IG!$M$3:$W$1908,10,FALSE)</f>
        <v>0</v>
      </c>
      <c r="T81" s="141">
        <f>+VLOOKUP(Tabla1[[#This Row],[concatenar]],IG!$M$3:$W$1908,11,FALSE)</f>
        <v>360672</v>
      </c>
      <c r="U81" s="138" t="s">
        <v>447</v>
      </c>
      <c r="V81" s="142">
        <v>1</v>
      </c>
      <c r="W81" s="138"/>
      <c r="X81" s="30">
        <v>1</v>
      </c>
      <c r="Y81" s="143">
        <f>ROUND(Tabla1[[#This Row],[VALOR UNITARIO SEGUIMIENTO FINANCIERO
2024]]*Tabla1[[#This Row],[MET AFECTADA PORLA GLOSA
RECURSOS 2024]]*Tabla1[[#This Row],[Porcentaje de Glosa]],0)</f>
        <v>0</v>
      </c>
      <c r="Z81" s="65">
        <f>ROUND(Tabla1[[#This Row],[VALOR UNITARIO SEGUIMIENTO FINANCIERO
2025]]*Tabla1[[#This Row],[META AFECTADA PORLA GLOSA
RECURSOS 2025]]*Tabla1[[#This Row],[Porcentaje de Glosa]],0)</f>
        <v>90168</v>
      </c>
      <c r="AA81" s="65">
        <f>ROUND(Tabla1[[#This Row],[VALOR DE LA GLOSA 2024]]+Tabla1[[#This Row],[VALOR DE LA GLOSA 2025]],0)</f>
        <v>90168</v>
      </c>
      <c r="AB81" s="70" t="s">
        <v>632</v>
      </c>
      <c r="AC81" s="30" t="s">
        <v>533</v>
      </c>
      <c r="AD81" s="144">
        <v>0</v>
      </c>
      <c r="AE81" s="138" t="s">
        <v>534</v>
      </c>
      <c r="AF81" s="144">
        <f>ROUND(Tabla1[[#This Row],[VALOR TOTAL DE LA GLOSA]]-Tabla1[[#This Row],[Valor soportado por la Subred]],0)</f>
        <v>90168</v>
      </c>
      <c r="AG81" s="138"/>
      <c r="AH81" s="138"/>
      <c r="AI81" s="144">
        <f>ROUND(Tabla1[[#This Row],[VALOR GLOSA DEFINITIVA]]-Tabla1[[#This Row],[VALOR LEVANTADO EN LIQUIDACION]],0)</f>
        <v>90168</v>
      </c>
    </row>
    <row r="82" spans="2:35" s="33" customFormat="1" ht="87.6" hidden="1" customHeight="1">
      <c r="B82" s="134" t="s">
        <v>439</v>
      </c>
      <c r="C82" s="135">
        <v>63</v>
      </c>
      <c r="D82" s="134" t="s">
        <v>0</v>
      </c>
      <c r="E82" s="136" t="str">
        <f>+Tabla1[[#This Row],[CODIGO ACTIVIDAD EN PPP Y LINEAMIENTO]]&amp;Tabla1[[#This Row],[ENTORNO/COMPONENTE]]</f>
        <v>63Vigilancia de la salud ambiental</v>
      </c>
      <c r="F82" s="137" t="str">
        <f>+VLOOKUP(Tabla1[[#This Row],[Columna1]],IG!$D$3:$L$1908,3,FALSE)</f>
        <v>Línea Calidad de Agua y Saneamiento básico</v>
      </c>
      <c r="G82" s="137" t="str">
        <f>+VLOOKUP(Tabla1[[#This Row],[Columna1]],IG!$D$3:$W$1908,4,FALSE)</f>
        <v>Bien inmueble de uso habitacional</v>
      </c>
      <c r="H82" s="137" t="str">
        <f>+VLOOKUP(Tabla1[[#This Row],[Columna1]],IG!$D$3:$W$1908,5,FALSE)</f>
        <v>Inspección en Viviendas</v>
      </c>
      <c r="I82" s="137" t="str">
        <f>+VLOOKUP(Tabla1[[#This Row],[Columna1]],IG!$D$3:$W$1908,6,FALSE)</f>
        <v>VER SIVIGILA</v>
      </c>
      <c r="J82" s="137" t="str">
        <f>+VLOOKUP(Tabla1[[#This Row],[Columna1]],IG!$D$3:$W$1908,7,FALSE)</f>
        <v>VER SIVIGILA</v>
      </c>
      <c r="K82" s="138" t="s">
        <v>38</v>
      </c>
      <c r="L82" s="134" t="s">
        <v>31</v>
      </c>
      <c r="M82" s="136" t="str">
        <f>+Tabla1[[#This Row],[Columna1]]&amp;Tabla1[[#This Row],[LOCALIDAD]]&amp;Tabla1[[#This Row],[MES]]</f>
        <v>63Vigilancia de la salud ambientalSANTA FEC. FEBRERO 2025</v>
      </c>
      <c r="N82" s="30" t="s">
        <v>633</v>
      </c>
      <c r="O82" s="139">
        <f>+VLOOKUP(Tabla1[[#This Row],[concatenar]],IG!$M$3:$W$1908,2,FALSE)</f>
        <v>0</v>
      </c>
      <c r="P82" s="64">
        <f>+VLOOKUP(Tabla1[[#This Row],[concatenar]],IG!$M$3:$W$1908,3,FALSE)</f>
        <v>58956</v>
      </c>
      <c r="Q82" s="116">
        <f>+VLOOKUP(Tabla1[[#This Row],[concatenar]],IG!$M$3:$W$1908,8,FALSE)</f>
        <v>0</v>
      </c>
      <c r="R82" s="109">
        <f>+VLOOKUP(Tabla1[[#This Row],[concatenar]],IG!$M$3:$W$1908,9,FALSE)</f>
        <v>1</v>
      </c>
      <c r="S82" s="140">
        <f>+VLOOKUP(Tabla1[[#This Row],[concatenar]],IG!$M$3:$W$1908,10,FALSE)</f>
        <v>0</v>
      </c>
      <c r="T82" s="141">
        <f>+VLOOKUP(Tabla1[[#This Row],[concatenar]],IG!$M$3:$W$1908,11,FALSE)</f>
        <v>58956</v>
      </c>
      <c r="U82" s="138" t="s">
        <v>447</v>
      </c>
      <c r="V82" s="142">
        <v>1</v>
      </c>
      <c r="W82" s="138"/>
      <c r="X82" s="30">
        <v>1</v>
      </c>
      <c r="Y82" s="143">
        <f>ROUND(Tabla1[[#This Row],[VALOR UNITARIO SEGUIMIENTO FINANCIERO
2024]]*Tabla1[[#This Row],[MET AFECTADA PORLA GLOSA
RECURSOS 2024]]*Tabla1[[#This Row],[Porcentaje de Glosa]],0)</f>
        <v>0</v>
      </c>
      <c r="Z82" s="65">
        <f>ROUND(Tabla1[[#This Row],[VALOR UNITARIO SEGUIMIENTO FINANCIERO
2025]]*Tabla1[[#This Row],[META AFECTADA PORLA GLOSA
RECURSOS 2025]]*Tabla1[[#This Row],[Porcentaje de Glosa]],0)</f>
        <v>58956</v>
      </c>
      <c r="AA82" s="65">
        <f>ROUND(Tabla1[[#This Row],[VALOR DE LA GLOSA 2024]]+Tabla1[[#This Row],[VALOR DE LA GLOSA 2025]],0)</f>
        <v>58956</v>
      </c>
      <c r="AB82" s="70" t="s">
        <v>634</v>
      </c>
      <c r="AC82" s="30" t="s">
        <v>533</v>
      </c>
      <c r="AD82" s="144">
        <v>0</v>
      </c>
      <c r="AE82" s="138" t="s">
        <v>534</v>
      </c>
      <c r="AF82" s="144">
        <f>ROUND(Tabla1[[#This Row],[VALOR TOTAL DE LA GLOSA]]-Tabla1[[#This Row],[Valor soportado por la Subred]],0)</f>
        <v>58956</v>
      </c>
      <c r="AG82" s="138"/>
      <c r="AH82" s="138"/>
      <c r="AI82" s="144">
        <f>ROUND(Tabla1[[#This Row],[VALOR GLOSA DEFINITIVA]]-Tabla1[[#This Row],[VALOR LEVANTADO EN LIQUIDACION]],0)</f>
        <v>58956</v>
      </c>
    </row>
    <row r="83" spans="2:35" s="33" customFormat="1" ht="87.6" hidden="1" customHeight="1">
      <c r="B83" s="134" t="s">
        <v>439</v>
      </c>
      <c r="C83" s="135">
        <v>31</v>
      </c>
      <c r="D83" s="134" t="s">
        <v>0</v>
      </c>
      <c r="E83" s="136" t="str">
        <f>+Tabla1[[#This Row],[CODIGO ACTIVIDAD EN PPP Y LINEAMIENTO]]&amp;Tabla1[[#This Row],[ENTORNO/COMPONENTE]]</f>
        <v>31Vigilancia de la salud ambiental</v>
      </c>
      <c r="F83" s="137" t="str">
        <f>+VLOOKUP(Tabla1[[#This Row],[Columna1]],IG!$D$3:$L$1908,3,FALSE)</f>
        <v>Línea Calidad de Agua y Saneamiento básico</v>
      </c>
      <c r="G83" s="137" t="str">
        <f>+VLOOKUP(Tabla1[[#This Row],[Columna1]],IG!$D$3:$W$1908,4,FALSE)</f>
        <v>Bodegas de almacenamiento de material reciclable y similares</v>
      </c>
      <c r="H83" s="137" t="str">
        <f>+VLOOKUP(Tabla1[[#This Row],[Columna1]],IG!$D$3:$W$1908,5,FALSE)</f>
        <v>Establecimiento vigilado y controlado</v>
      </c>
      <c r="I83" s="137" t="str">
        <f>+VLOOKUP(Tabla1[[#This Row],[Columna1]],IG!$D$3:$W$1908,6,FALSE)</f>
        <v>VER SIVIGILA</v>
      </c>
      <c r="J83" s="137" t="str">
        <f>+VLOOKUP(Tabla1[[#This Row],[Columna1]],IG!$D$3:$W$1908,7,FALSE)</f>
        <v>VER SIVIGILA</v>
      </c>
      <c r="K83" s="138" t="s">
        <v>38</v>
      </c>
      <c r="L83" s="134" t="s">
        <v>244</v>
      </c>
      <c r="M83" s="136" t="str">
        <f>+Tabla1[[#This Row],[Columna1]]&amp;Tabla1[[#This Row],[LOCALIDAD]]&amp;Tabla1[[#This Row],[MES]]</f>
        <v>31Vigilancia de la salud ambientalSANTA FED. MARZO 2025</v>
      </c>
      <c r="N83" s="30" t="s">
        <v>633</v>
      </c>
      <c r="O83" s="139">
        <f>+VLOOKUP(Tabla1[[#This Row],[concatenar]],IG!$M$3:$W$1908,2,FALSE)</f>
        <v>0</v>
      </c>
      <c r="P83" s="64">
        <f>+VLOOKUP(Tabla1[[#This Row],[concatenar]],IG!$M$3:$W$1908,3,FALSE)</f>
        <v>90168</v>
      </c>
      <c r="Q83" s="116">
        <f>+VLOOKUP(Tabla1[[#This Row],[concatenar]],IG!$M$3:$W$1908,8,FALSE)</f>
        <v>0</v>
      </c>
      <c r="R83" s="109">
        <f>+VLOOKUP(Tabla1[[#This Row],[concatenar]],IG!$M$3:$W$1908,9,FALSE)</f>
        <v>5</v>
      </c>
      <c r="S83" s="140">
        <f>+VLOOKUP(Tabla1[[#This Row],[concatenar]],IG!$M$3:$W$1908,10,FALSE)</f>
        <v>0</v>
      </c>
      <c r="T83" s="141">
        <f>+VLOOKUP(Tabla1[[#This Row],[concatenar]],IG!$M$3:$W$1908,11,FALSE)</f>
        <v>450840</v>
      </c>
      <c r="U83" s="138" t="s">
        <v>447</v>
      </c>
      <c r="V83" s="142">
        <v>1</v>
      </c>
      <c r="W83" s="138"/>
      <c r="X83" s="30">
        <v>1</v>
      </c>
      <c r="Y83" s="143">
        <f>ROUND(Tabla1[[#This Row],[VALOR UNITARIO SEGUIMIENTO FINANCIERO
2024]]*Tabla1[[#This Row],[MET AFECTADA PORLA GLOSA
RECURSOS 2024]]*Tabla1[[#This Row],[Porcentaje de Glosa]],0)</f>
        <v>0</v>
      </c>
      <c r="Z83" s="65">
        <f>ROUND(Tabla1[[#This Row],[VALOR UNITARIO SEGUIMIENTO FINANCIERO
2025]]*Tabla1[[#This Row],[META AFECTADA PORLA GLOSA
RECURSOS 2025]]*Tabla1[[#This Row],[Porcentaje de Glosa]],0)</f>
        <v>90168</v>
      </c>
      <c r="AA83" s="65">
        <f>ROUND(Tabla1[[#This Row],[VALOR DE LA GLOSA 2024]]+Tabla1[[#This Row],[VALOR DE LA GLOSA 2025]],0)</f>
        <v>90168</v>
      </c>
      <c r="AB83" s="70" t="s">
        <v>635</v>
      </c>
      <c r="AC83" s="30" t="s">
        <v>533</v>
      </c>
      <c r="AD83" s="144">
        <v>0</v>
      </c>
      <c r="AE83" s="138" t="s">
        <v>534</v>
      </c>
      <c r="AF83" s="144">
        <f>ROUND(Tabla1[[#This Row],[VALOR TOTAL DE LA GLOSA]]-Tabla1[[#This Row],[Valor soportado por la Subred]],0)</f>
        <v>90168</v>
      </c>
      <c r="AG83" s="138"/>
      <c r="AH83" s="138"/>
      <c r="AI83" s="144">
        <f>ROUND(Tabla1[[#This Row],[VALOR GLOSA DEFINITIVA]]-Tabla1[[#This Row],[VALOR LEVANTADO EN LIQUIDACION]],0)</f>
        <v>90168</v>
      </c>
    </row>
    <row r="84" spans="2:35" s="33" customFormat="1" ht="84" hidden="1" customHeight="1">
      <c r="B84" s="134" t="s">
        <v>439</v>
      </c>
      <c r="C84" s="135">
        <v>90</v>
      </c>
      <c r="D84" s="134" t="s">
        <v>0</v>
      </c>
      <c r="E84" s="136" t="str">
        <f>+Tabla1[[#This Row],[CODIGO ACTIVIDAD EN PPP Y LINEAMIENTO]]&amp;Tabla1[[#This Row],[ENTORNO/COMPONENTE]]</f>
        <v>90Vigilancia de la salud ambiental</v>
      </c>
      <c r="F84" s="137" t="str">
        <f>+VLOOKUP(Tabla1[[#This Row],[Columna1]],IG!$D$3:$L$1908,3,FALSE)</f>
        <v>Línea Alimentos Sanos y Seguros</v>
      </c>
      <c r="G84" s="137" t="str">
        <f>+VLOOKUP(Tabla1[[#This Row],[Columna1]],IG!$D$3:$W$1908,4,FALSE)</f>
        <v>Cafeterías, panaderías, fruterías</v>
      </c>
      <c r="H84" s="137" t="str">
        <f>+VLOOKUP(Tabla1[[#This Row],[Columna1]],IG!$D$3:$W$1908,5,FALSE)</f>
        <v>Establecimiento vigilado y controlado</v>
      </c>
      <c r="I84" s="137" t="str">
        <f>+VLOOKUP(Tabla1[[#This Row],[Columna1]],IG!$D$3:$W$1908,6,FALSE)</f>
        <v>VER SIVIGILA</v>
      </c>
      <c r="J84" s="137" t="str">
        <f>+VLOOKUP(Tabla1[[#This Row],[Columna1]],IG!$D$3:$W$1908,7,FALSE)</f>
        <v>VER SIVIGILA</v>
      </c>
      <c r="K84" s="138" t="s">
        <v>39</v>
      </c>
      <c r="L84" s="134" t="s">
        <v>31</v>
      </c>
      <c r="M84" s="136" t="str">
        <f>+Tabla1[[#This Row],[Columna1]]&amp;Tabla1[[#This Row],[LOCALIDAD]]&amp;Tabla1[[#This Row],[MES]]</f>
        <v>90Vigilancia de la salud ambientalMARTIRESC. FEBRERO 2025</v>
      </c>
      <c r="N84" s="30" t="s">
        <v>636</v>
      </c>
      <c r="O84" s="139">
        <f>+VLOOKUP(Tabla1[[#This Row],[concatenar]],IG!$M$3:$W$1908,2,FALSE)</f>
        <v>0</v>
      </c>
      <c r="P84" s="64">
        <f>+VLOOKUP(Tabla1[[#This Row],[concatenar]],IG!$M$3:$W$1908,3,FALSE)</f>
        <v>58956</v>
      </c>
      <c r="Q84" s="116">
        <f>+VLOOKUP(Tabla1[[#This Row],[concatenar]],IG!$M$3:$W$1908,8,FALSE)</f>
        <v>0</v>
      </c>
      <c r="R84" s="109">
        <f>+VLOOKUP(Tabla1[[#This Row],[concatenar]],IG!$M$3:$W$1908,9,FALSE)</f>
        <v>51</v>
      </c>
      <c r="S84" s="140">
        <f>+VLOOKUP(Tabla1[[#This Row],[concatenar]],IG!$M$3:$W$1908,10,FALSE)</f>
        <v>0</v>
      </c>
      <c r="T84" s="141">
        <f>+VLOOKUP(Tabla1[[#This Row],[concatenar]],IG!$M$3:$W$1908,11,FALSE)</f>
        <v>3006756</v>
      </c>
      <c r="U84" s="138" t="s">
        <v>447</v>
      </c>
      <c r="V84" s="142">
        <v>1</v>
      </c>
      <c r="W84" s="138"/>
      <c r="X84" s="30">
        <v>1</v>
      </c>
      <c r="Y84" s="143">
        <f>ROUND(Tabla1[[#This Row],[VALOR UNITARIO SEGUIMIENTO FINANCIERO
2024]]*Tabla1[[#This Row],[MET AFECTADA PORLA GLOSA
RECURSOS 2024]]*Tabla1[[#This Row],[Porcentaje de Glosa]],0)</f>
        <v>0</v>
      </c>
      <c r="Z84" s="65">
        <f>ROUND(Tabla1[[#This Row],[VALOR UNITARIO SEGUIMIENTO FINANCIERO
2025]]*Tabla1[[#This Row],[META AFECTADA PORLA GLOSA
RECURSOS 2025]]*Tabla1[[#This Row],[Porcentaje de Glosa]],0)</f>
        <v>58956</v>
      </c>
      <c r="AA84" s="65">
        <f>ROUND(Tabla1[[#This Row],[VALOR DE LA GLOSA 2024]]+Tabla1[[#This Row],[VALOR DE LA GLOSA 2025]],0)</f>
        <v>58956</v>
      </c>
      <c r="AB84" s="70" t="s">
        <v>637</v>
      </c>
      <c r="AC84" s="30" t="s">
        <v>533</v>
      </c>
      <c r="AD84" s="144">
        <v>0</v>
      </c>
      <c r="AE84" s="138" t="s">
        <v>638</v>
      </c>
      <c r="AF84" s="144">
        <f>ROUND(Tabla1[[#This Row],[VALOR TOTAL DE LA GLOSA]]-Tabla1[[#This Row],[Valor soportado por la Subred]],0)</f>
        <v>58956</v>
      </c>
      <c r="AG84" s="138"/>
      <c r="AH84" s="138"/>
      <c r="AI84" s="144">
        <f>ROUND(Tabla1[[#This Row],[VALOR GLOSA DEFINITIVA]]-Tabla1[[#This Row],[VALOR LEVANTADO EN LIQUIDACION]],0)</f>
        <v>58956</v>
      </c>
    </row>
    <row r="85" spans="2:35" s="33" customFormat="1" ht="87.6" hidden="1" customHeight="1">
      <c r="B85" s="134" t="s">
        <v>439</v>
      </c>
      <c r="C85" s="135">
        <v>104</v>
      </c>
      <c r="D85" s="134" t="s">
        <v>0</v>
      </c>
      <c r="E85" s="136" t="str">
        <f>+Tabla1[[#This Row],[CODIGO ACTIVIDAD EN PPP Y LINEAMIENTO]]&amp;Tabla1[[#This Row],[ENTORNO/COMPONENTE]]</f>
        <v>104Vigilancia de la salud ambiental</v>
      </c>
      <c r="F85" s="137" t="str">
        <f>+VLOOKUP(Tabla1[[#This Row],[Columna1]],IG!$D$3:$L$1908,3,FALSE)</f>
        <v>Línea Alimentos Sanos y Seguros</v>
      </c>
      <c r="G85" s="137" t="str">
        <f>+VLOOKUP(Tabla1[[#This Row],[Columna1]],IG!$D$3:$W$1908,4,FALSE)</f>
        <v>Restaurantes, cevicherías y comidas rápidas</v>
      </c>
      <c r="H85" s="137" t="str">
        <f>+VLOOKUP(Tabla1[[#This Row],[Columna1]],IG!$D$3:$W$1908,5,FALSE)</f>
        <v>Establecimiento vigilado y controlado</v>
      </c>
      <c r="I85" s="137" t="str">
        <f>+VLOOKUP(Tabla1[[#This Row],[Columna1]],IG!$D$3:$W$1908,6,FALSE)</f>
        <v>VER SIVIGILA</v>
      </c>
      <c r="J85" s="137" t="str">
        <f>+VLOOKUP(Tabla1[[#This Row],[Columna1]],IG!$D$3:$W$1908,7,FALSE)</f>
        <v>VER SIVIGILA</v>
      </c>
      <c r="K85" s="138" t="s">
        <v>39</v>
      </c>
      <c r="L85" s="134" t="s">
        <v>31</v>
      </c>
      <c r="M85" s="136" t="str">
        <f>+Tabla1[[#This Row],[Columna1]]&amp;Tabla1[[#This Row],[LOCALIDAD]]&amp;Tabla1[[#This Row],[MES]]</f>
        <v>104Vigilancia de la salud ambientalMARTIRESC. FEBRERO 2025</v>
      </c>
      <c r="N85" s="30" t="s">
        <v>636</v>
      </c>
      <c r="O85" s="139">
        <f>+VLOOKUP(Tabla1[[#This Row],[concatenar]],IG!$M$3:$W$1908,2,FALSE)</f>
        <v>0</v>
      </c>
      <c r="P85" s="64">
        <f>+VLOOKUP(Tabla1[[#This Row],[concatenar]],IG!$M$3:$W$1908,3,FALSE)</f>
        <v>90168</v>
      </c>
      <c r="Q85" s="116">
        <f>+VLOOKUP(Tabla1[[#This Row],[concatenar]],IG!$M$3:$W$1908,8,FALSE)</f>
        <v>0</v>
      </c>
      <c r="R85" s="109">
        <f>+VLOOKUP(Tabla1[[#This Row],[concatenar]],IG!$M$3:$W$1908,9,FALSE)</f>
        <v>220</v>
      </c>
      <c r="S85" s="140">
        <f>+VLOOKUP(Tabla1[[#This Row],[concatenar]],IG!$M$3:$W$1908,10,FALSE)</f>
        <v>0</v>
      </c>
      <c r="T85" s="141">
        <f>+VLOOKUP(Tabla1[[#This Row],[concatenar]],IG!$M$3:$W$1908,11,FALSE)</f>
        <v>19836960</v>
      </c>
      <c r="U85" s="138" t="s">
        <v>447</v>
      </c>
      <c r="V85" s="142">
        <v>1</v>
      </c>
      <c r="W85" s="138"/>
      <c r="X85" s="30">
        <v>1</v>
      </c>
      <c r="Y85" s="143">
        <f>ROUND(Tabla1[[#This Row],[VALOR UNITARIO SEGUIMIENTO FINANCIERO
2024]]*Tabla1[[#This Row],[MET AFECTADA PORLA GLOSA
RECURSOS 2024]]*Tabla1[[#This Row],[Porcentaje de Glosa]],0)</f>
        <v>0</v>
      </c>
      <c r="Z85" s="65">
        <f>ROUND(Tabla1[[#This Row],[VALOR UNITARIO SEGUIMIENTO FINANCIERO
2025]]*Tabla1[[#This Row],[META AFECTADA PORLA GLOSA
RECURSOS 2025]]*Tabla1[[#This Row],[Porcentaje de Glosa]],0)</f>
        <v>90168</v>
      </c>
      <c r="AA85" s="65">
        <f>ROUND(Tabla1[[#This Row],[VALOR DE LA GLOSA 2024]]+Tabla1[[#This Row],[VALOR DE LA GLOSA 2025]],0)</f>
        <v>90168</v>
      </c>
      <c r="AB85" s="70" t="s">
        <v>639</v>
      </c>
      <c r="AC85" s="30" t="s">
        <v>533</v>
      </c>
      <c r="AD85" s="144">
        <v>0</v>
      </c>
      <c r="AE85" s="138" t="s">
        <v>638</v>
      </c>
      <c r="AF85" s="144">
        <f>ROUND(Tabla1[[#This Row],[VALOR TOTAL DE LA GLOSA]]-Tabla1[[#This Row],[Valor soportado por la Subred]],0)</f>
        <v>90168</v>
      </c>
      <c r="AG85" s="138"/>
      <c r="AH85" s="138"/>
      <c r="AI85" s="144">
        <f>ROUND(Tabla1[[#This Row],[VALOR GLOSA DEFINITIVA]]-Tabla1[[#This Row],[VALOR LEVANTADO EN LIQUIDACION]],0)</f>
        <v>90168</v>
      </c>
    </row>
    <row r="86" spans="2:35" s="33" customFormat="1" ht="87.6" hidden="1" customHeight="1">
      <c r="B86" s="134" t="s">
        <v>439</v>
      </c>
      <c r="C86" s="135">
        <v>85</v>
      </c>
      <c r="D86" s="134" t="s">
        <v>0</v>
      </c>
      <c r="E86" s="136" t="str">
        <f>+Tabla1[[#This Row],[CODIGO ACTIVIDAD EN PPP Y LINEAMIENTO]]&amp;Tabla1[[#This Row],[ENTORNO/COMPONENTE]]</f>
        <v>85Vigilancia de la salud ambiental</v>
      </c>
      <c r="F86" s="137" t="str">
        <f>+VLOOKUP(Tabla1[[#This Row],[Columna1]],IG!$D$3:$L$1908,3,FALSE)</f>
        <v>Línea Alimentos Sanos y Seguros</v>
      </c>
      <c r="G86" s="137" t="str">
        <f>+VLOOKUP(Tabla1[[#This Row],[Columna1]],IG!$D$3:$W$1908,4,FALSE)</f>
        <v>Operativos de alimentos y bebidas alcohólicas</v>
      </c>
      <c r="H86" s="137" t="str">
        <f>+VLOOKUP(Tabla1[[#This Row],[Columna1]],IG!$D$3:$W$1908,5,FALSE)</f>
        <v>Establecimiento vigilado y controlado</v>
      </c>
      <c r="I86" s="137" t="str">
        <f>+VLOOKUP(Tabla1[[#This Row],[Columna1]],IG!$D$3:$W$1908,6,FALSE)</f>
        <v>VER SIVIGILA</v>
      </c>
      <c r="J86" s="137" t="str">
        <f>+VLOOKUP(Tabla1[[#This Row],[Columna1]],IG!$D$3:$W$1908,7,FALSE)</f>
        <v>VER SIVIGILA</v>
      </c>
      <c r="K86" s="138" t="s">
        <v>39</v>
      </c>
      <c r="L86" s="134" t="s">
        <v>31</v>
      </c>
      <c r="M86" s="136" t="str">
        <f>+Tabla1[[#This Row],[Columna1]]&amp;Tabla1[[#This Row],[LOCALIDAD]]&amp;Tabla1[[#This Row],[MES]]</f>
        <v>85Vigilancia de la salud ambientalMARTIRESC. FEBRERO 2025</v>
      </c>
      <c r="N86" s="30" t="s">
        <v>636</v>
      </c>
      <c r="O86" s="139">
        <f>+VLOOKUP(Tabla1[[#This Row],[concatenar]],IG!$M$3:$W$1908,2,FALSE)</f>
        <v>0</v>
      </c>
      <c r="P86" s="64">
        <f>+VLOOKUP(Tabla1[[#This Row],[concatenar]],IG!$M$3:$W$1908,3,FALSE)</f>
        <v>416160</v>
      </c>
      <c r="Q86" s="116">
        <f>+VLOOKUP(Tabla1[[#This Row],[concatenar]],IG!$M$3:$W$1908,8,FALSE)</f>
        <v>0</v>
      </c>
      <c r="R86" s="109">
        <f>+VLOOKUP(Tabla1[[#This Row],[concatenar]],IG!$M$3:$W$1908,9,FALSE)</f>
        <v>10</v>
      </c>
      <c r="S86" s="140">
        <f>+VLOOKUP(Tabla1[[#This Row],[concatenar]],IG!$M$3:$W$1908,10,FALSE)</f>
        <v>0</v>
      </c>
      <c r="T86" s="141">
        <f>+VLOOKUP(Tabla1[[#This Row],[concatenar]],IG!$M$3:$W$1908,11,FALSE)</f>
        <v>4161600</v>
      </c>
      <c r="U86" s="138" t="s">
        <v>447</v>
      </c>
      <c r="V86" s="142">
        <v>1</v>
      </c>
      <c r="W86" s="138"/>
      <c r="X86" s="30">
        <v>1</v>
      </c>
      <c r="Y86" s="143">
        <f>ROUND(Tabla1[[#This Row],[VALOR UNITARIO SEGUIMIENTO FINANCIERO
2024]]*Tabla1[[#This Row],[MET AFECTADA PORLA GLOSA
RECURSOS 2024]]*Tabla1[[#This Row],[Porcentaje de Glosa]],0)</f>
        <v>0</v>
      </c>
      <c r="Z86" s="65">
        <f>ROUND(Tabla1[[#This Row],[VALOR UNITARIO SEGUIMIENTO FINANCIERO
2025]]*Tabla1[[#This Row],[META AFECTADA PORLA GLOSA
RECURSOS 2025]]*Tabla1[[#This Row],[Porcentaje de Glosa]],0)</f>
        <v>416160</v>
      </c>
      <c r="AA86" s="65">
        <f>ROUND(Tabla1[[#This Row],[VALOR DE LA GLOSA 2024]]+Tabla1[[#This Row],[VALOR DE LA GLOSA 2025]],0)</f>
        <v>416160</v>
      </c>
      <c r="AB86" s="70" t="s">
        <v>640</v>
      </c>
      <c r="AC86" s="30" t="s">
        <v>533</v>
      </c>
      <c r="AD86" s="144">
        <v>0</v>
      </c>
      <c r="AE86" s="138" t="s">
        <v>638</v>
      </c>
      <c r="AF86" s="144">
        <f>ROUND(Tabla1[[#This Row],[VALOR TOTAL DE LA GLOSA]]-Tabla1[[#This Row],[Valor soportado por la Subred]],0)</f>
        <v>416160</v>
      </c>
      <c r="AG86" s="138"/>
      <c r="AH86" s="138"/>
      <c r="AI86" s="144">
        <f>ROUND(Tabla1[[#This Row],[VALOR GLOSA DEFINITIVA]]-Tabla1[[#This Row],[VALOR LEVANTADO EN LIQUIDACION]],0)</f>
        <v>416160</v>
      </c>
    </row>
    <row r="87" spans="2:35" s="33" customFormat="1" ht="87.6" hidden="1" customHeight="1">
      <c r="B87" s="134" t="s">
        <v>439</v>
      </c>
      <c r="C87" s="135">
        <v>1155</v>
      </c>
      <c r="D87" s="134" t="s">
        <v>0</v>
      </c>
      <c r="E87" s="136" t="str">
        <f>+Tabla1[[#This Row],[CODIGO ACTIVIDAD EN PPP Y LINEAMIENTO]]&amp;Tabla1[[#This Row],[ENTORNO/COMPONENTE]]</f>
        <v>1155Vigilancia de la salud ambiental</v>
      </c>
      <c r="F87" s="137" t="str">
        <f>+VLOOKUP(Tabla1[[#This Row],[Columna1]],IG!$D$3:$L$1908,3,FALSE)</f>
        <v>Línea Alimentos Sanos y Seguros</v>
      </c>
      <c r="G87" s="137" t="str">
        <f>+VLOOKUP(Tabla1[[#This Row],[Columna1]],IG!$D$3:$W$1908,4,FALSE)</f>
        <v>Plaza de mercado Paloquemao</v>
      </c>
      <c r="H87" s="137" t="str">
        <f>+VLOOKUP(Tabla1[[#This Row],[Columna1]],IG!$D$3:$W$1908,5,FALSE)</f>
        <v>Establecimiento vigilado y controlado</v>
      </c>
      <c r="I87" s="137" t="str">
        <f>+VLOOKUP(Tabla1[[#This Row],[Columna1]],IG!$D$3:$W$1908,6,FALSE)</f>
        <v>VER SIVIGILA</v>
      </c>
      <c r="J87" s="137" t="str">
        <f>+VLOOKUP(Tabla1[[#This Row],[Columna1]],IG!$D$3:$W$1908,7,FALSE)</f>
        <v>VER SIVIGILA</v>
      </c>
      <c r="K87" s="138" t="s">
        <v>39</v>
      </c>
      <c r="L87" s="134" t="s">
        <v>31</v>
      </c>
      <c r="M87" s="136" t="str">
        <f>+Tabla1[[#This Row],[Columna1]]&amp;Tabla1[[#This Row],[LOCALIDAD]]&amp;Tabla1[[#This Row],[MES]]</f>
        <v>1155Vigilancia de la salud ambientalMARTIRESC. FEBRERO 2025</v>
      </c>
      <c r="N87" s="30" t="s">
        <v>636</v>
      </c>
      <c r="O87" s="139">
        <f>+VLOOKUP(Tabla1[[#This Row],[concatenar]],IG!$M$3:$W$1908,2,FALSE)</f>
        <v>0</v>
      </c>
      <c r="P87" s="64">
        <f>+VLOOKUP(Tabla1[[#This Row],[concatenar]],IG!$M$3:$W$1908,3,FALSE)</f>
        <v>16901187</v>
      </c>
      <c r="Q87" s="116">
        <f>+VLOOKUP(Tabla1[[#This Row],[concatenar]],IG!$M$3:$W$1908,8,FALSE)</f>
        <v>0</v>
      </c>
      <c r="R87" s="109">
        <f>+VLOOKUP(Tabla1[[#This Row],[concatenar]],IG!$M$3:$W$1908,9,FALSE)</f>
        <v>1</v>
      </c>
      <c r="S87" s="140">
        <f>+VLOOKUP(Tabla1[[#This Row],[concatenar]],IG!$M$3:$W$1908,10,FALSE)</f>
        <v>0</v>
      </c>
      <c r="T87" s="141">
        <f>+VLOOKUP(Tabla1[[#This Row],[concatenar]],IG!$M$3:$W$1908,11,FALSE)</f>
        <v>16901187</v>
      </c>
      <c r="U87" s="138" t="s">
        <v>447</v>
      </c>
      <c r="V87" s="142">
        <v>1</v>
      </c>
      <c r="W87" s="138"/>
      <c r="X87" s="30">
        <v>4.1038537999999999E-2</v>
      </c>
      <c r="Y87" s="143">
        <f>ROUND(Tabla1[[#This Row],[VALOR UNITARIO SEGUIMIENTO FINANCIERO
2024]]*Tabla1[[#This Row],[MET AFECTADA PORLA GLOSA
RECURSOS 2024]]*Tabla1[[#This Row],[Porcentaje de Glosa]],0)</f>
        <v>0</v>
      </c>
      <c r="Z87" s="65">
        <f>ROUND(Tabla1[[#This Row],[VALOR UNITARIO SEGUIMIENTO FINANCIERO
2025]]*Tabla1[[#This Row],[META AFECTADA PORLA GLOSA
RECURSOS 2025]]*Tabla1[[#This Row],[Porcentaje de Glosa]],0)</f>
        <v>693600</v>
      </c>
      <c r="AA87" s="65">
        <f>ROUND(Tabla1[[#This Row],[VALOR DE LA GLOSA 2024]]+Tabla1[[#This Row],[VALOR DE LA GLOSA 2025]],0)</f>
        <v>693600</v>
      </c>
      <c r="AB87" s="70" t="s">
        <v>641</v>
      </c>
      <c r="AC87" s="30" t="s">
        <v>533</v>
      </c>
      <c r="AD87" s="144">
        <v>0</v>
      </c>
      <c r="AE87" s="138" t="s">
        <v>638</v>
      </c>
      <c r="AF87" s="144">
        <f>ROUND(Tabla1[[#This Row],[VALOR TOTAL DE LA GLOSA]]-Tabla1[[#This Row],[Valor soportado por la Subred]],0)</f>
        <v>693600</v>
      </c>
      <c r="AG87" s="138"/>
      <c r="AH87" s="138"/>
      <c r="AI87" s="144">
        <f>ROUND(Tabla1[[#This Row],[VALOR GLOSA DEFINITIVA]]-Tabla1[[#This Row],[VALOR LEVANTADO EN LIQUIDACION]],0)</f>
        <v>693600</v>
      </c>
    </row>
    <row r="88" spans="2:35" s="33" customFormat="1" ht="87.6" hidden="1" customHeight="1">
      <c r="B88" s="134" t="s">
        <v>439</v>
      </c>
      <c r="C88" s="135">
        <v>104</v>
      </c>
      <c r="D88" s="134" t="s">
        <v>0</v>
      </c>
      <c r="E88" s="136" t="str">
        <f>+Tabla1[[#This Row],[CODIGO ACTIVIDAD EN PPP Y LINEAMIENTO]]&amp;Tabla1[[#This Row],[ENTORNO/COMPONENTE]]</f>
        <v>104Vigilancia de la salud ambiental</v>
      </c>
      <c r="F88" s="137" t="str">
        <f>+VLOOKUP(Tabla1[[#This Row],[Columna1]],IG!$D$3:$L$1908,3,FALSE)</f>
        <v>Línea Alimentos Sanos y Seguros</v>
      </c>
      <c r="G88" s="137" t="str">
        <f>+VLOOKUP(Tabla1[[#This Row],[Columna1]],IG!$D$3:$W$1908,4,FALSE)</f>
        <v>Restaurantes, cevicherías y comidas rápidas</v>
      </c>
      <c r="H88" s="137" t="str">
        <f>+VLOOKUP(Tabla1[[#This Row],[Columna1]],IG!$D$3:$W$1908,5,FALSE)</f>
        <v>Establecimiento vigilado y controlado</v>
      </c>
      <c r="I88" s="137" t="str">
        <f>+VLOOKUP(Tabla1[[#This Row],[Columna1]],IG!$D$3:$W$1908,6,FALSE)</f>
        <v>VER SIVIGILA</v>
      </c>
      <c r="J88" s="137" t="str">
        <f>+VLOOKUP(Tabla1[[#This Row],[Columna1]],IG!$D$3:$W$1908,7,FALSE)</f>
        <v>VER SIVIGILA</v>
      </c>
      <c r="K88" s="138" t="s">
        <v>39</v>
      </c>
      <c r="L88" s="134" t="s">
        <v>244</v>
      </c>
      <c r="M88" s="136" t="str">
        <f>+Tabla1[[#This Row],[Columna1]]&amp;Tabla1[[#This Row],[LOCALIDAD]]&amp;Tabla1[[#This Row],[MES]]</f>
        <v>104Vigilancia de la salud ambientalMARTIRESD. MARZO 2025</v>
      </c>
      <c r="N88" s="30" t="s">
        <v>636</v>
      </c>
      <c r="O88" s="139">
        <f>+VLOOKUP(Tabla1[[#This Row],[concatenar]],IG!$M$3:$W$1908,2,FALSE)</f>
        <v>0</v>
      </c>
      <c r="P88" s="64">
        <f>+VLOOKUP(Tabla1[[#This Row],[concatenar]],IG!$M$3:$W$1908,3,FALSE)</f>
        <v>90168</v>
      </c>
      <c r="Q88" s="116">
        <f>+VLOOKUP(Tabla1[[#This Row],[concatenar]],IG!$M$3:$W$1908,8,FALSE)</f>
        <v>0</v>
      </c>
      <c r="R88" s="109">
        <f>+VLOOKUP(Tabla1[[#This Row],[concatenar]],IG!$M$3:$W$1908,9,FALSE)</f>
        <v>265</v>
      </c>
      <c r="S88" s="140">
        <f>+VLOOKUP(Tabla1[[#This Row],[concatenar]],IG!$M$3:$W$1908,10,FALSE)</f>
        <v>0</v>
      </c>
      <c r="T88" s="141">
        <f>+VLOOKUP(Tabla1[[#This Row],[concatenar]],IG!$M$3:$W$1908,11,FALSE)</f>
        <v>23894520</v>
      </c>
      <c r="U88" s="138" t="s">
        <v>447</v>
      </c>
      <c r="V88" s="142">
        <v>1</v>
      </c>
      <c r="W88" s="138"/>
      <c r="X88" s="30">
        <v>1</v>
      </c>
      <c r="Y88" s="143">
        <f>ROUND(Tabla1[[#This Row],[VALOR UNITARIO SEGUIMIENTO FINANCIERO
2024]]*Tabla1[[#This Row],[MET AFECTADA PORLA GLOSA
RECURSOS 2024]]*Tabla1[[#This Row],[Porcentaje de Glosa]],0)</f>
        <v>0</v>
      </c>
      <c r="Z88" s="65">
        <f>ROUND(Tabla1[[#This Row],[VALOR UNITARIO SEGUIMIENTO FINANCIERO
2025]]*Tabla1[[#This Row],[META AFECTADA PORLA GLOSA
RECURSOS 2025]]*Tabla1[[#This Row],[Porcentaje de Glosa]],0)</f>
        <v>90168</v>
      </c>
      <c r="AA88" s="65">
        <f>ROUND(Tabla1[[#This Row],[VALOR DE LA GLOSA 2024]]+Tabla1[[#This Row],[VALOR DE LA GLOSA 2025]],0)</f>
        <v>90168</v>
      </c>
      <c r="AB88" s="70" t="s">
        <v>642</v>
      </c>
      <c r="AC88" s="30" t="s">
        <v>533</v>
      </c>
      <c r="AD88" s="144">
        <v>0</v>
      </c>
      <c r="AE88" s="138" t="s">
        <v>638</v>
      </c>
      <c r="AF88" s="144">
        <f>ROUND(Tabla1[[#This Row],[VALOR TOTAL DE LA GLOSA]]-Tabla1[[#This Row],[Valor soportado por la Subred]],0)</f>
        <v>90168</v>
      </c>
      <c r="AG88" s="138"/>
      <c r="AH88" s="138"/>
      <c r="AI88" s="144">
        <f>ROUND(Tabla1[[#This Row],[VALOR GLOSA DEFINITIVA]]-Tabla1[[#This Row],[VALOR LEVANTADO EN LIQUIDACION]],0)</f>
        <v>90168</v>
      </c>
    </row>
    <row r="89" spans="2:35" s="33" customFormat="1" ht="87.6" hidden="1" customHeight="1">
      <c r="B89" s="134" t="s">
        <v>439</v>
      </c>
      <c r="C89" s="135">
        <v>99</v>
      </c>
      <c r="D89" s="134" t="s">
        <v>0</v>
      </c>
      <c r="E89" s="136" t="str">
        <f>+Tabla1[[#This Row],[CODIGO ACTIVIDAD EN PPP Y LINEAMIENTO]]&amp;Tabla1[[#This Row],[ENTORNO/COMPONENTE]]</f>
        <v>99Vigilancia de la salud ambiental</v>
      </c>
      <c r="F89" s="137" t="str">
        <f>+VLOOKUP(Tabla1[[#This Row],[Columna1]],IG!$D$3:$L$1908,3,FALSE)</f>
        <v>Línea Alimentos Sanos y Seguros</v>
      </c>
      <c r="G89" s="137" t="str">
        <f>+VLOOKUP(Tabla1[[#This Row],[Columna1]],IG!$D$3:$W$1908,4,FALSE)</f>
        <v>Supermercados - Hipermercados - Grandes superficies</v>
      </c>
      <c r="H89" s="137" t="str">
        <f>+VLOOKUP(Tabla1[[#This Row],[Columna1]],IG!$D$3:$W$1908,5,FALSE)</f>
        <v>Establecimiento vigilado y controlado</v>
      </c>
      <c r="I89" s="137" t="str">
        <f>+VLOOKUP(Tabla1[[#This Row],[Columna1]],IG!$D$3:$W$1908,6,FALSE)</f>
        <v>VER SIVIGILA</v>
      </c>
      <c r="J89" s="137" t="str">
        <f>+VLOOKUP(Tabla1[[#This Row],[Columna1]],IG!$D$3:$W$1908,7,FALSE)</f>
        <v>VER SIVIGILA</v>
      </c>
      <c r="K89" s="138" t="s">
        <v>40</v>
      </c>
      <c r="L89" s="134" t="s">
        <v>31</v>
      </c>
      <c r="M89" s="136" t="str">
        <f>+Tabla1[[#This Row],[Columna1]]&amp;Tabla1[[#This Row],[LOCALIDAD]]&amp;Tabla1[[#This Row],[MES]]</f>
        <v>99Vigilancia de la salud ambientalSAN CRISTOBALC. FEBRERO 2025</v>
      </c>
      <c r="N89" s="30" t="s">
        <v>643</v>
      </c>
      <c r="O89" s="139">
        <f>+VLOOKUP(Tabla1[[#This Row],[concatenar]],IG!$M$3:$W$1908,2,FALSE)</f>
        <v>0</v>
      </c>
      <c r="P89" s="64">
        <f>+VLOOKUP(Tabla1[[#This Row],[concatenar]],IG!$M$3:$W$1908,3,FALSE)</f>
        <v>497080</v>
      </c>
      <c r="Q89" s="116">
        <f>+VLOOKUP(Tabla1[[#This Row],[concatenar]],IG!$M$3:$W$1908,8,FALSE)</f>
        <v>0</v>
      </c>
      <c r="R89" s="109">
        <f>+VLOOKUP(Tabla1[[#This Row],[concatenar]],IG!$M$3:$W$1908,9,FALSE)</f>
        <v>8</v>
      </c>
      <c r="S89" s="140">
        <f>+VLOOKUP(Tabla1[[#This Row],[concatenar]],IG!$M$3:$W$1908,10,FALSE)</f>
        <v>0</v>
      </c>
      <c r="T89" s="141">
        <f>+VLOOKUP(Tabla1[[#This Row],[concatenar]],IG!$M$3:$W$1908,11,FALSE)</f>
        <v>3976640</v>
      </c>
      <c r="U89" s="138" t="s">
        <v>447</v>
      </c>
      <c r="V89" s="142">
        <v>1</v>
      </c>
      <c r="W89" s="138"/>
      <c r="X89" s="30">
        <v>1</v>
      </c>
      <c r="Y89" s="143">
        <f>ROUND(Tabla1[[#This Row],[VALOR UNITARIO SEGUIMIENTO FINANCIERO
2024]]*Tabla1[[#This Row],[MET AFECTADA PORLA GLOSA
RECURSOS 2024]]*Tabla1[[#This Row],[Porcentaje de Glosa]],0)</f>
        <v>0</v>
      </c>
      <c r="Z89" s="65">
        <f>ROUND(Tabla1[[#This Row],[VALOR UNITARIO SEGUIMIENTO FINANCIERO
2025]]*Tabla1[[#This Row],[META AFECTADA PORLA GLOSA
RECURSOS 2025]]*Tabla1[[#This Row],[Porcentaje de Glosa]],0)</f>
        <v>497080</v>
      </c>
      <c r="AA89" s="65">
        <f>ROUND(Tabla1[[#This Row],[VALOR DE LA GLOSA 2024]]+Tabla1[[#This Row],[VALOR DE LA GLOSA 2025]],0)</f>
        <v>497080</v>
      </c>
      <c r="AB89" s="70" t="s">
        <v>644</v>
      </c>
      <c r="AC89" s="30" t="s">
        <v>533</v>
      </c>
      <c r="AD89" s="144">
        <v>0</v>
      </c>
      <c r="AE89" s="138" t="s">
        <v>645</v>
      </c>
      <c r="AF89" s="144">
        <f>ROUND(Tabla1[[#This Row],[VALOR TOTAL DE LA GLOSA]]-Tabla1[[#This Row],[Valor soportado por la Subred]],0)</f>
        <v>497080</v>
      </c>
      <c r="AG89" s="138"/>
      <c r="AH89" s="138"/>
      <c r="AI89" s="144">
        <f>ROUND(Tabla1[[#This Row],[VALOR GLOSA DEFINITIVA]]-Tabla1[[#This Row],[VALOR LEVANTADO EN LIQUIDACION]],0)</f>
        <v>497080</v>
      </c>
    </row>
    <row r="90" spans="2:35" s="33" customFormat="1" ht="87.6" hidden="1" customHeight="1">
      <c r="B90" s="134" t="s">
        <v>439</v>
      </c>
      <c r="C90" s="135">
        <v>104</v>
      </c>
      <c r="D90" s="134" t="s">
        <v>0</v>
      </c>
      <c r="E90" s="136" t="str">
        <f>+Tabla1[[#This Row],[CODIGO ACTIVIDAD EN PPP Y LINEAMIENTO]]&amp;Tabla1[[#This Row],[ENTORNO/COMPONENTE]]</f>
        <v>104Vigilancia de la salud ambiental</v>
      </c>
      <c r="F90" s="137" t="str">
        <f>+VLOOKUP(Tabla1[[#This Row],[Columna1]],IG!$D$3:$L$1908,3,FALSE)</f>
        <v>Línea Alimentos Sanos y Seguros</v>
      </c>
      <c r="G90" s="137" t="str">
        <f>+VLOOKUP(Tabla1[[#This Row],[Columna1]],IG!$D$3:$W$1908,4,FALSE)</f>
        <v>Restaurantes, cevicherías y comidas rápidas</v>
      </c>
      <c r="H90" s="137" t="str">
        <f>+VLOOKUP(Tabla1[[#This Row],[Columna1]],IG!$D$3:$W$1908,5,FALSE)</f>
        <v>Establecimiento vigilado y controlado</v>
      </c>
      <c r="I90" s="137" t="str">
        <f>+VLOOKUP(Tabla1[[#This Row],[Columna1]],IG!$D$3:$W$1908,6,FALSE)</f>
        <v>VER SIVIGILA</v>
      </c>
      <c r="J90" s="137" t="str">
        <f>+VLOOKUP(Tabla1[[#This Row],[Columna1]],IG!$D$3:$W$1908,7,FALSE)</f>
        <v>VER SIVIGILA</v>
      </c>
      <c r="K90" s="138" t="s">
        <v>40</v>
      </c>
      <c r="L90" s="134" t="s">
        <v>31</v>
      </c>
      <c r="M90" s="136" t="str">
        <f>+Tabla1[[#This Row],[Columna1]]&amp;Tabla1[[#This Row],[LOCALIDAD]]&amp;Tabla1[[#This Row],[MES]]</f>
        <v>104Vigilancia de la salud ambientalSAN CRISTOBALC. FEBRERO 2025</v>
      </c>
      <c r="N90" s="30" t="s">
        <v>643</v>
      </c>
      <c r="O90" s="139">
        <f>+VLOOKUP(Tabla1[[#This Row],[concatenar]],IG!$M$3:$W$1908,2,FALSE)</f>
        <v>0</v>
      </c>
      <c r="P90" s="64">
        <f>+VLOOKUP(Tabla1[[#This Row],[concatenar]],IG!$M$3:$W$1908,3,FALSE)</f>
        <v>90168</v>
      </c>
      <c r="Q90" s="116">
        <f>+VLOOKUP(Tabla1[[#This Row],[concatenar]],IG!$M$3:$W$1908,8,FALSE)</f>
        <v>0</v>
      </c>
      <c r="R90" s="109">
        <f>+VLOOKUP(Tabla1[[#This Row],[concatenar]],IG!$M$3:$W$1908,9,FALSE)</f>
        <v>197</v>
      </c>
      <c r="S90" s="140">
        <f>+VLOOKUP(Tabla1[[#This Row],[concatenar]],IG!$M$3:$W$1908,10,FALSE)</f>
        <v>0</v>
      </c>
      <c r="T90" s="141">
        <f>+VLOOKUP(Tabla1[[#This Row],[concatenar]],IG!$M$3:$W$1908,11,FALSE)</f>
        <v>17763096</v>
      </c>
      <c r="U90" s="138" t="s">
        <v>447</v>
      </c>
      <c r="V90" s="142">
        <v>1</v>
      </c>
      <c r="W90" s="138"/>
      <c r="X90" s="30">
        <v>1</v>
      </c>
      <c r="Y90" s="143">
        <f>ROUND(Tabla1[[#This Row],[VALOR UNITARIO SEGUIMIENTO FINANCIERO
2024]]*Tabla1[[#This Row],[MET AFECTADA PORLA GLOSA
RECURSOS 2024]]*Tabla1[[#This Row],[Porcentaje de Glosa]],0)</f>
        <v>0</v>
      </c>
      <c r="Z90" s="65">
        <f>ROUND(Tabla1[[#This Row],[VALOR UNITARIO SEGUIMIENTO FINANCIERO
2025]]*Tabla1[[#This Row],[META AFECTADA PORLA GLOSA
RECURSOS 2025]]*Tabla1[[#This Row],[Porcentaje de Glosa]],0)</f>
        <v>90168</v>
      </c>
      <c r="AA90" s="65">
        <f>ROUND(Tabla1[[#This Row],[VALOR DE LA GLOSA 2024]]+Tabla1[[#This Row],[VALOR DE LA GLOSA 2025]],0)</f>
        <v>90168</v>
      </c>
      <c r="AB90" s="70" t="s">
        <v>646</v>
      </c>
      <c r="AC90" s="30" t="s">
        <v>533</v>
      </c>
      <c r="AD90" s="144">
        <v>0</v>
      </c>
      <c r="AE90" s="138" t="s">
        <v>645</v>
      </c>
      <c r="AF90" s="144">
        <f>ROUND(Tabla1[[#This Row],[VALOR TOTAL DE LA GLOSA]]-Tabla1[[#This Row],[Valor soportado por la Subred]],0)</f>
        <v>90168</v>
      </c>
      <c r="AG90" s="138"/>
      <c r="AH90" s="138"/>
      <c r="AI90" s="144">
        <f>ROUND(Tabla1[[#This Row],[VALOR GLOSA DEFINITIVA]]-Tabla1[[#This Row],[VALOR LEVANTADO EN LIQUIDACION]],0)</f>
        <v>90168</v>
      </c>
    </row>
    <row r="91" spans="2:35" s="33" customFormat="1" ht="87.6" hidden="1" customHeight="1">
      <c r="B91" s="134" t="s">
        <v>439</v>
      </c>
      <c r="C91" s="135">
        <v>89</v>
      </c>
      <c r="D91" s="134" t="s">
        <v>0</v>
      </c>
      <c r="E91" s="136" t="str">
        <f>+Tabla1[[#This Row],[CODIGO ACTIVIDAD EN PPP Y LINEAMIENTO]]&amp;Tabla1[[#This Row],[ENTORNO/COMPONENTE]]</f>
        <v>89Vigilancia de la salud ambiental</v>
      </c>
      <c r="F91" s="137" t="str">
        <f>+VLOOKUP(Tabla1[[#This Row],[Columna1]],IG!$D$3:$L$1908,3,FALSE)</f>
        <v>Línea Alimentos Sanos y Seguros</v>
      </c>
      <c r="G91" s="137" t="str">
        <f>+VLOOKUP(Tabla1[[#This Row],[Columna1]],IG!$D$3:$W$1908,4,FALSE)</f>
        <v>Expendio o almacenamiento de carne y/o productos cárnicos comestibles</v>
      </c>
      <c r="H91" s="137" t="str">
        <f>+VLOOKUP(Tabla1[[#This Row],[Columna1]],IG!$D$3:$W$1908,5,FALSE)</f>
        <v>Establecimiento vigilado y controlado</v>
      </c>
      <c r="I91" s="137" t="str">
        <f>+VLOOKUP(Tabla1[[#This Row],[Columna1]],IG!$D$3:$W$1908,6,FALSE)</f>
        <v>VER SIVIGILA</v>
      </c>
      <c r="J91" s="137" t="str">
        <f>+VLOOKUP(Tabla1[[#This Row],[Columna1]],IG!$D$3:$W$1908,7,FALSE)</f>
        <v>VER SIVIGILA</v>
      </c>
      <c r="K91" s="138" t="s">
        <v>40</v>
      </c>
      <c r="L91" s="134" t="s">
        <v>244</v>
      </c>
      <c r="M91" s="136" t="str">
        <f>+Tabla1[[#This Row],[Columna1]]&amp;Tabla1[[#This Row],[LOCALIDAD]]&amp;Tabla1[[#This Row],[MES]]</f>
        <v>89Vigilancia de la salud ambientalSAN CRISTOBALD. MARZO 2025</v>
      </c>
      <c r="N91" s="30" t="s">
        <v>643</v>
      </c>
      <c r="O91" s="139">
        <f>+VLOOKUP(Tabla1[[#This Row],[concatenar]],IG!$M$3:$W$1908,2,FALSE)</f>
        <v>0</v>
      </c>
      <c r="P91" s="64">
        <f>+VLOOKUP(Tabla1[[#This Row],[concatenar]],IG!$M$3:$W$1908,3,FALSE)</f>
        <v>90168</v>
      </c>
      <c r="Q91" s="116">
        <f>+VLOOKUP(Tabla1[[#This Row],[concatenar]],IG!$M$3:$W$1908,8,FALSE)</f>
        <v>0</v>
      </c>
      <c r="R91" s="109">
        <f>+VLOOKUP(Tabla1[[#This Row],[concatenar]],IG!$M$3:$W$1908,9,FALSE)</f>
        <v>82</v>
      </c>
      <c r="S91" s="140">
        <f>+VLOOKUP(Tabla1[[#This Row],[concatenar]],IG!$M$3:$W$1908,10,FALSE)</f>
        <v>0</v>
      </c>
      <c r="T91" s="141">
        <f>+VLOOKUP(Tabla1[[#This Row],[concatenar]],IG!$M$3:$W$1908,11,FALSE)</f>
        <v>7393776</v>
      </c>
      <c r="U91" s="138" t="s">
        <v>447</v>
      </c>
      <c r="V91" s="142">
        <v>1</v>
      </c>
      <c r="W91" s="138"/>
      <c r="X91" s="30">
        <v>1</v>
      </c>
      <c r="Y91" s="143">
        <f>ROUND(Tabla1[[#This Row],[VALOR UNITARIO SEGUIMIENTO FINANCIERO
2024]]*Tabla1[[#This Row],[MET AFECTADA PORLA GLOSA
RECURSOS 2024]]*Tabla1[[#This Row],[Porcentaje de Glosa]],0)</f>
        <v>0</v>
      </c>
      <c r="Z91" s="65">
        <f>ROUND(Tabla1[[#This Row],[VALOR UNITARIO SEGUIMIENTO FINANCIERO
2025]]*Tabla1[[#This Row],[META AFECTADA PORLA GLOSA
RECURSOS 2025]]*Tabla1[[#This Row],[Porcentaje de Glosa]],0)</f>
        <v>90168</v>
      </c>
      <c r="AA91" s="65">
        <f>ROUND(Tabla1[[#This Row],[VALOR DE LA GLOSA 2024]]+Tabla1[[#This Row],[VALOR DE LA GLOSA 2025]],0)</f>
        <v>90168</v>
      </c>
      <c r="AB91" s="70" t="s">
        <v>647</v>
      </c>
      <c r="AC91" s="30" t="s">
        <v>533</v>
      </c>
      <c r="AD91" s="144">
        <v>0</v>
      </c>
      <c r="AE91" s="138" t="s">
        <v>645</v>
      </c>
      <c r="AF91" s="144">
        <f>ROUND(Tabla1[[#This Row],[VALOR TOTAL DE LA GLOSA]]-Tabla1[[#This Row],[Valor soportado por la Subred]],0)</f>
        <v>90168</v>
      </c>
      <c r="AG91" s="138"/>
      <c r="AH91" s="138"/>
      <c r="AI91" s="144">
        <f>ROUND(Tabla1[[#This Row],[VALOR GLOSA DEFINITIVA]]-Tabla1[[#This Row],[VALOR LEVANTADO EN LIQUIDACION]],0)</f>
        <v>90168</v>
      </c>
    </row>
    <row r="92" spans="2:35" s="33" customFormat="1" ht="87.6" hidden="1" customHeight="1">
      <c r="B92" s="134" t="s">
        <v>439</v>
      </c>
      <c r="C92" s="135">
        <v>90</v>
      </c>
      <c r="D92" s="134" t="s">
        <v>0</v>
      </c>
      <c r="E92" s="136" t="str">
        <f>+Tabla1[[#This Row],[CODIGO ACTIVIDAD EN PPP Y LINEAMIENTO]]&amp;Tabla1[[#This Row],[ENTORNO/COMPONENTE]]</f>
        <v>90Vigilancia de la salud ambiental</v>
      </c>
      <c r="F92" s="137" t="str">
        <f>+VLOOKUP(Tabla1[[#This Row],[Columna1]],IG!$D$3:$L$1908,3,FALSE)</f>
        <v>Línea Alimentos Sanos y Seguros</v>
      </c>
      <c r="G92" s="137" t="str">
        <f>+VLOOKUP(Tabla1[[#This Row],[Columna1]],IG!$D$3:$W$1908,4,FALSE)</f>
        <v>Cafeterías, panaderías, fruterías</v>
      </c>
      <c r="H92" s="137" t="str">
        <f>+VLOOKUP(Tabla1[[#This Row],[Columna1]],IG!$D$3:$W$1908,5,FALSE)</f>
        <v>Establecimiento vigilado y controlado</v>
      </c>
      <c r="I92" s="137" t="str">
        <f>+VLOOKUP(Tabla1[[#This Row],[Columna1]],IG!$D$3:$W$1908,6,FALSE)</f>
        <v>VER SIVIGILA</v>
      </c>
      <c r="J92" s="137" t="str">
        <f>+VLOOKUP(Tabla1[[#This Row],[Columna1]],IG!$D$3:$W$1908,7,FALSE)</f>
        <v>VER SIVIGILA</v>
      </c>
      <c r="K92" s="138" t="s">
        <v>40</v>
      </c>
      <c r="L92" s="134" t="s">
        <v>244</v>
      </c>
      <c r="M92" s="136" t="str">
        <f>+Tabla1[[#This Row],[Columna1]]&amp;Tabla1[[#This Row],[LOCALIDAD]]&amp;Tabla1[[#This Row],[MES]]</f>
        <v>90Vigilancia de la salud ambientalSAN CRISTOBALD. MARZO 2025</v>
      </c>
      <c r="N92" s="30" t="s">
        <v>643</v>
      </c>
      <c r="O92" s="139">
        <f>+VLOOKUP(Tabla1[[#This Row],[concatenar]],IG!$M$3:$W$1908,2,FALSE)</f>
        <v>0</v>
      </c>
      <c r="P92" s="64">
        <f>+VLOOKUP(Tabla1[[#This Row],[concatenar]],IG!$M$3:$W$1908,3,FALSE)</f>
        <v>58956</v>
      </c>
      <c r="Q92" s="116">
        <f>+VLOOKUP(Tabla1[[#This Row],[concatenar]],IG!$M$3:$W$1908,8,FALSE)</f>
        <v>0</v>
      </c>
      <c r="R92" s="109">
        <f>+VLOOKUP(Tabla1[[#This Row],[concatenar]],IG!$M$3:$W$1908,9,FALSE)</f>
        <v>91</v>
      </c>
      <c r="S92" s="140">
        <f>+VLOOKUP(Tabla1[[#This Row],[concatenar]],IG!$M$3:$W$1908,10,FALSE)</f>
        <v>0</v>
      </c>
      <c r="T92" s="141">
        <f>+VLOOKUP(Tabla1[[#This Row],[concatenar]],IG!$M$3:$W$1908,11,FALSE)</f>
        <v>5364996</v>
      </c>
      <c r="U92" s="138" t="s">
        <v>447</v>
      </c>
      <c r="V92" s="142">
        <v>1</v>
      </c>
      <c r="W92" s="138"/>
      <c r="X92" s="30">
        <v>2</v>
      </c>
      <c r="Y92" s="143">
        <f>ROUND(Tabla1[[#This Row],[VALOR UNITARIO SEGUIMIENTO FINANCIERO
2024]]*Tabla1[[#This Row],[MET AFECTADA PORLA GLOSA
RECURSOS 2024]]*Tabla1[[#This Row],[Porcentaje de Glosa]],0)</f>
        <v>0</v>
      </c>
      <c r="Z92" s="65">
        <f>ROUND(Tabla1[[#This Row],[VALOR UNITARIO SEGUIMIENTO FINANCIERO
2025]]*Tabla1[[#This Row],[META AFECTADA PORLA GLOSA
RECURSOS 2025]]*Tabla1[[#This Row],[Porcentaje de Glosa]],0)</f>
        <v>117912</v>
      </c>
      <c r="AA92" s="65">
        <f>ROUND(Tabla1[[#This Row],[VALOR DE LA GLOSA 2024]]+Tabla1[[#This Row],[VALOR DE LA GLOSA 2025]],0)</f>
        <v>117912</v>
      </c>
      <c r="AB92" s="70" t="s">
        <v>648</v>
      </c>
      <c r="AC92" s="30" t="s">
        <v>533</v>
      </c>
      <c r="AD92" s="144">
        <v>0</v>
      </c>
      <c r="AE92" s="138" t="s">
        <v>645</v>
      </c>
      <c r="AF92" s="144">
        <f>ROUND(Tabla1[[#This Row],[VALOR TOTAL DE LA GLOSA]]-Tabla1[[#This Row],[Valor soportado por la Subred]],0)</f>
        <v>117912</v>
      </c>
      <c r="AG92" s="138"/>
      <c r="AH92" s="138"/>
      <c r="AI92" s="144">
        <f>ROUND(Tabla1[[#This Row],[VALOR GLOSA DEFINITIVA]]-Tabla1[[#This Row],[VALOR LEVANTADO EN LIQUIDACION]],0)</f>
        <v>117912</v>
      </c>
    </row>
    <row r="93" spans="2:35" s="33" customFormat="1" ht="87.6" hidden="1" customHeight="1">
      <c r="B93" s="134" t="s">
        <v>439</v>
      </c>
      <c r="C93" s="135">
        <v>97</v>
      </c>
      <c r="D93" s="134" t="s">
        <v>0</v>
      </c>
      <c r="E93" s="136" t="str">
        <f>+Tabla1[[#This Row],[CODIGO ACTIVIDAD EN PPP Y LINEAMIENTO]]&amp;Tabla1[[#This Row],[ENTORNO/COMPONENTE]]</f>
        <v>97Vigilancia de la salud ambiental</v>
      </c>
      <c r="F93" s="137" t="str">
        <f>+VLOOKUP(Tabla1[[#This Row],[Columna1]],IG!$D$3:$L$1908,3,FALSE)</f>
        <v>Línea Alimentos Sanos y Seguros</v>
      </c>
      <c r="G93" s="137" t="str">
        <f>+VLOOKUP(Tabla1[[#This Row],[Columna1]],IG!$D$3:$W$1908,4,FALSE)</f>
        <v>Expendios de bebidas alcohólicas</v>
      </c>
      <c r="H93" s="137" t="str">
        <f>+VLOOKUP(Tabla1[[#This Row],[Columna1]],IG!$D$3:$W$1908,5,FALSE)</f>
        <v>Establecimiento vigilado y controlado</v>
      </c>
      <c r="I93" s="137" t="str">
        <f>+VLOOKUP(Tabla1[[#This Row],[Columna1]],IG!$D$3:$W$1908,6,FALSE)</f>
        <v>VER SIVIGILA</v>
      </c>
      <c r="J93" s="137" t="str">
        <f>+VLOOKUP(Tabla1[[#This Row],[Columna1]],IG!$D$3:$W$1908,7,FALSE)</f>
        <v>VER SIVIGILA</v>
      </c>
      <c r="K93" s="138" t="s">
        <v>42</v>
      </c>
      <c r="L93" s="134" t="s">
        <v>31</v>
      </c>
      <c r="M93" s="136" t="str">
        <f>+Tabla1[[#This Row],[Columna1]]&amp;Tabla1[[#This Row],[LOCALIDAD]]&amp;Tabla1[[#This Row],[MES]]</f>
        <v>97Vigilancia de la salud ambientalANTONIO NARIÑOC. FEBRERO 2025</v>
      </c>
      <c r="N93" s="30" t="s">
        <v>643</v>
      </c>
      <c r="O93" s="139">
        <f>+VLOOKUP(Tabla1[[#This Row],[concatenar]],IG!$M$3:$W$1908,2,FALSE)</f>
        <v>0</v>
      </c>
      <c r="P93" s="64">
        <f>+VLOOKUP(Tabla1[[#This Row],[concatenar]],IG!$M$3:$W$1908,3,FALSE)</f>
        <v>58956</v>
      </c>
      <c r="Q93" s="116">
        <f>+VLOOKUP(Tabla1[[#This Row],[concatenar]],IG!$M$3:$W$1908,8,FALSE)</f>
        <v>0</v>
      </c>
      <c r="R93" s="109">
        <f>+VLOOKUP(Tabla1[[#This Row],[concatenar]],IG!$M$3:$W$1908,9,FALSE)</f>
        <v>79</v>
      </c>
      <c r="S93" s="140">
        <f>+VLOOKUP(Tabla1[[#This Row],[concatenar]],IG!$M$3:$W$1908,10,FALSE)</f>
        <v>0</v>
      </c>
      <c r="T93" s="141">
        <f>+VLOOKUP(Tabla1[[#This Row],[concatenar]],IG!$M$3:$W$1908,11,FALSE)</f>
        <v>4657524</v>
      </c>
      <c r="U93" s="138" t="s">
        <v>447</v>
      </c>
      <c r="V93" s="142">
        <v>1</v>
      </c>
      <c r="W93" s="138"/>
      <c r="X93" s="30">
        <v>1</v>
      </c>
      <c r="Y93" s="143">
        <f>ROUND(Tabla1[[#This Row],[VALOR UNITARIO SEGUIMIENTO FINANCIERO
2024]]*Tabla1[[#This Row],[MET AFECTADA PORLA GLOSA
RECURSOS 2024]]*Tabla1[[#This Row],[Porcentaje de Glosa]],0)</f>
        <v>0</v>
      </c>
      <c r="Z93" s="65">
        <f>ROUND(Tabla1[[#This Row],[VALOR UNITARIO SEGUIMIENTO FINANCIERO
2025]]*Tabla1[[#This Row],[META AFECTADA PORLA GLOSA
RECURSOS 2025]]*Tabla1[[#This Row],[Porcentaje de Glosa]],0)</f>
        <v>58956</v>
      </c>
      <c r="AA93" s="65">
        <f>ROUND(Tabla1[[#This Row],[VALOR DE LA GLOSA 2024]]+Tabla1[[#This Row],[VALOR DE LA GLOSA 2025]],0)</f>
        <v>58956</v>
      </c>
      <c r="AB93" s="70" t="s">
        <v>649</v>
      </c>
      <c r="AC93" s="30" t="s">
        <v>533</v>
      </c>
      <c r="AD93" s="144">
        <v>0</v>
      </c>
      <c r="AE93" s="138" t="s">
        <v>645</v>
      </c>
      <c r="AF93" s="144">
        <f>ROUND(Tabla1[[#This Row],[VALOR TOTAL DE LA GLOSA]]-Tabla1[[#This Row],[Valor soportado por la Subred]],0)</f>
        <v>58956</v>
      </c>
      <c r="AG93" s="138"/>
      <c r="AH93" s="138"/>
      <c r="AI93" s="144">
        <f>ROUND(Tabla1[[#This Row],[VALOR GLOSA DEFINITIVA]]-Tabla1[[#This Row],[VALOR LEVANTADO EN LIQUIDACION]],0)</f>
        <v>58956</v>
      </c>
    </row>
    <row r="94" spans="2:35" s="33" customFormat="1" ht="87.6" hidden="1" customHeight="1">
      <c r="B94" s="134" t="s">
        <v>439</v>
      </c>
      <c r="C94" s="135">
        <v>1201</v>
      </c>
      <c r="D94" s="134" t="s">
        <v>0</v>
      </c>
      <c r="E94" s="136" t="str">
        <f>+Tabla1[[#This Row],[CODIGO ACTIVIDAD EN PPP Y LINEAMIENTO]]&amp;Tabla1[[#This Row],[ENTORNO/COMPONENTE]]</f>
        <v>1201Vigilancia de la salud ambiental</v>
      </c>
      <c r="F94" s="137" t="str">
        <f>+VLOOKUP(Tabla1[[#This Row],[Columna1]],IG!$D$3:$L$1908,3,FALSE)</f>
        <v>Línea Alimentos Sanos y Seguros</v>
      </c>
      <c r="G94" s="137" t="str">
        <f>+VLOOKUP(Tabla1[[#This Row],[Columna1]],IG!$D$3:$W$1908,4,FALSE)</f>
        <v>Plaza de mercado Flores</v>
      </c>
      <c r="H94" s="137" t="str">
        <f>+VLOOKUP(Tabla1[[#This Row],[Columna1]],IG!$D$3:$W$1908,5,FALSE)</f>
        <v>Establecimiento vigilado y controlado</v>
      </c>
      <c r="I94" s="137" t="str">
        <f>+VLOOKUP(Tabla1[[#This Row],[Columna1]],IG!$D$3:$W$1908,6,FALSE)</f>
        <v>VER SIVIGILA</v>
      </c>
      <c r="J94" s="137" t="str">
        <f>+VLOOKUP(Tabla1[[#This Row],[Columna1]],IG!$D$3:$W$1908,7,FALSE)</f>
        <v>VER SIVIGILA</v>
      </c>
      <c r="K94" s="138" t="s">
        <v>42</v>
      </c>
      <c r="L94" s="134" t="s">
        <v>31</v>
      </c>
      <c r="M94" s="136" t="str">
        <f>+Tabla1[[#This Row],[Columna1]]&amp;Tabla1[[#This Row],[LOCALIDAD]]&amp;Tabla1[[#This Row],[MES]]</f>
        <v>1201Vigilancia de la salud ambientalANTONIO NARIÑOC. FEBRERO 2025</v>
      </c>
      <c r="N94" s="30" t="s">
        <v>643</v>
      </c>
      <c r="O94" s="139">
        <f>+VLOOKUP(Tabla1[[#This Row],[concatenar]],IG!$M$3:$W$1908,2,FALSE)</f>
        <v>0</v>
      </c>
      <c r="P94" s="64">
        <f>+VLOOKUP(Tabla1[[#This Row],[concatenar]],IG!$M$3:$W$1908,3,FALSE)</f>
        <v>25631505</v>
      </c>
      <c r="Q94" s="116">
        <f>+VLOOKUP(Tabla1[[#This Row],[concatenar]],IG!$M$3:$W$1908,8,FALSE)</f>
        <v>0</v>
      </c>
      <c r="R94" s="109">
        <f>+VLOOKUP(Tabla1[[#This Row],[concatenar]],IG!$M$3:$W$1908,9,FALSE)</f>
        <v>1</v>
      </c>
      <c r="S94" s="140">
        <f>+VLOOKUP(Tabla1[[#This Row],[concatenar]],IG!$M$3:$W$1908,10,FALSE)</f>
        <v>0</v>
      </c>
      <c r="T94" s="141">
        <f>+VLOOKUP(Tabla1[[#This Row],[concatenar]],IG!$M$3:$W$1908,11,FALSE)</f>
        <v>25631505</v>
      </c>
      <c r="U94" s="138" t="s">
        <v>447</v>
      </c>
      <c r="V94" s="142">
        <v>1</v>
      </c>
      <c r="W94" s="138"/>
      <c r="X94" s="30">
        <v>2.3001380526999999E-3</v>
      </c>
      <c r="Y94" s="143">
        <f>ROUND(Tabla1[[#This Row],[VALOR UNITARIO SEGUIMIENTO FINANCIERO
2024]]*Tabla1[[#This Row],[MET AFECTADA PORLA GLOSA
RECURSOS 2024]]*Tabla1[[#This Row],[Porcentaje de Glosa]],0)</f>
        <v>0</v>
      </c>
      <c r="Z94" s="65">
        <f>ROUND(Tabla1[[#This Row],[VALOR UNITARIO SEGUIMIENTO FINANCIERO
2025]]*Tabla1[[#This Row],[META AFECTADA PORLA GLOSA
RECURSOS 2025]]*Tabla1[[#This Row],[Porcentaje de Glosa]],0)</f>
        <v>58956</v>
      </c>
      <c r="AA94" s="65">
        <f>ROUND(Tabla1[[#This Row],[VALOR DE LA GLOSA 2024]]+Tabla1[[#This Row],[VALOR DE LA GLOSA 2025]],0)</f>
        <v>58956</v>
      </c>
      <c r="AB94" s="70" t="s">
        <v>650</v>
      </c>
      <c r="AC94" s="30" t="s">
        <v>533</v>
      </c>
      <c r="AD94" s="144">
        <v>0</v>
      </c>
      <c r="AE94" s="138" t="s">
        <v>645</v>
      </c>
      <c r="AF94" s="144">
        <f>ROUND(Tabla1[[#This Row],[VALOR TOTAL DE LA GLOSA]]-Tabla1[[#This Row],[Valor soportado por la Subred]],0)</f>
        <v>58956</v>
      </c>
      <c r="AG94" s="138"/>
      <c r="AH94" s="138"/>
      <c r="AI94" s="144">
        <f>ROUND(Tabla1[[#This Row],[VALOR GLOSA DEFINITIVA]]-Tabla1[[#This Row],[VALOR LEVANTADO EN LIQUIDACION]],0)</f>
        <v>58956</v>
      </c>
    </row>
    <row r="95" spans="2:35" s="33" customFormat="1" ht="87.6" hidden="1" customHeight="1">
      <c r="B95" s="134" t="s">
        <v>439</v>
      </c>
      <c r="C95" s="135">
        <v>89</v>
      </c>
      <c r="D95" s="134" t="s">
        <v>0</v>
      </c>
      <c r="E95" s="136" t="str">
        <f>+Tabla1[[#This Row],[CODIGO ACTIVIDAD EN PPP Y LINEAMIENTO]]&amp;Tabla1[[#This Row],[ENTORNO/COMPONENTE]]</f>
        <v>89Vigilancia de la salud ambiental</v>
      </c>
      <c r="F95" s="137" t="str">
        <f>+VLOOKUP(Tabla1[[#This Row],[Columna1]],IG!$D$3:$L$1908,3,FALSE)</f>
        <v>Línea Alimentos Sanos y Seguros</v>
      </c>
      <c r="G95" s="137" t="str">
        <f>+VLOOKUP(Tabla1[[#This Row],[Columna1]],IG!$D$3:$W$1908,4,FALSE)</f>
        <v>Expendio o almacenamiento de carne y/o productos cárnicos comestibles</v>
      </c>
      <c r="H95" s="137" t="str">
        <f>+VLOOKUP(Tabla1[[#This Row],[Columna1]],IG!$D$3:$W$1908,5,FALSE)</f>
        <v>Establecimiento vigilado y controlado</v>
      </c>
      <c r="I95" s="137" t="str">
        <f>+VLOOKUP(Tabla1[[#This Row],[Columna1]],IG!$D$3:$W$1908,6,FALSE)</f>
        <v>VER SIVIGILA</v>
      </c>
      <c r="J95" s="137" t="str">
        <f>+VLOOKUP(Tabla1[[#This Row],[Columna1]],IG!$D$3:$W$1908,7,FALSE)</f>
        <v>VER SIVIGILA</v>
      </c>
      <c r="K95" s="138" t="s">
        <v>42</v>
      </c>
      <c r="L95" s="134" t="s">
        <v>244</v>
      </c>
      <c r="M95" s="136" t="str">
        <f>+Tabla1[[#This Row],[Columna1]]&amp;Tabla1[[#This Row],[LOCALIDAD]]&amp;Tabla1[[#This Row],[MES]]</f>
        <v>89Vigilancia de la salud ambientalANTONIO NARIÑOD. MARZO 2025</v>
      </c>
      <c r="N95" s="30" t="s">
        <v>643</v>
      </c>
      <c r="O95" s="139">
        <f>+VLOOKUP(Tabla1[[#This Row],[concatenar]],IG!$M$3:$W$1908,2,FALSE)</f>
        <v>0</v>
      </c>
      <c r="P95" s="64">
        <f>+VLOOKUP(Tabla1[[#This Row],[concatenar]],IG!$M$3:$W$1908,3,FALSE)</f>
        <v>90168</v>
      </c>
      <c r="Q95" s="116">
        <f>+VLOOKUP(Tabla1[[#This Row],[concatenar]],IG!$M$3:$W$1908,8,FALSE)</f>
        <v>0</v>
      </c>
      <c r="R95" s="109">
        <f>+VLOOKUP(Tabla1[[#This Row],[concatenar]],IG!$M$3:$W$1908,9,FALSE)</f>
        <v>35</v>
      </c>
      <c r="S95" s="140">
        <f>+VLOOKUP(Tabla1[[#This Row],[concatenar]],IG!$M$3:$W$1908,10,FALSE)</f>
        <v>0</v>
      </c>
      <c r="T95" s="141">
        <f>+VLOOKUP(Tabla1[[#This Row],[concatenar]],IG!$M$3:$W$1908,11,FALSE)</f>
        <v>3155880</v>
      </c>
      <c r="U95" s="138" t="s">
        <v>447</v>
      </c>
      <c r="V95" s="142">
        <v>1</v>
      </c>
      <c r="W95" s="138"/>
      <c r="X95" s="30">
        <v>1</v>
      </c>
      <c r="Y95" s="143">
        <f>ROUND(Tabla1[[#This Row],[VALOR UNITARIO SEGUIMIENTO FINANCIERO
2024]]*Tabla1[[#This Row],[MET AFECTADA PORLA GLOSA
RECURSOS 2024]]*Tabla1[[#This Row],[Porcentaje de Glosa]],0)</f>
        <v>0</v>
      </c>
      <c r="Z95" s="65">
        <f>ROUND(Tabla1[[#This Row],[VALOR UNITARIO SEGUIMIENTO FINANCIERO
2025]]*Tabla1[[#This Row],[META AFECTADA PORLA GLOSA
RECURSOS 2025]]*Tabla1[[#This Row],[Porcentaje de Glosa]],0)</f>
        <v>90168</v>
      </c>
      <c r="AA95" s="65">
        <f>ROUND(Tabla1[[#This Row],[VALOR DE LA GLOSA 2024]]+Tabla1[[#This Row],[VALOR DE LA GLOSA 2025]],0)</f>
        <v>90168</v>
      </c>
      <c r="AB95" s="70" t="s">
        <v>651</v>
      </c>
      <c r="AC95" s="30" t="s">
        <v>533</v>
      </c>
      <c r="AD95" s="144">
        <v>0</v>
      </c>
      <c r="AE95" s="138" t="s">
        <v>645</v>
      </c>
      <c r="AF95" s="144">
        <f>ROUND(Tabla1[[#This Row],[VALOR TOTAL DE LA GLOSA]]-Tabla1[[#This Row],[Valor soportado por la Subred]],0)</f>
        <v>90168</v>
      </c>
      <c r="AG95" s="138"/>
      <c r="AH95" s="138"/>
      <c r="AI95" s="144">
        <f>ROUND(Tabla1[[#This Row],[VALOR GLOSA DEFINITIVA]]-Tabla1[[#This Row],[VALOR LEVANTADO EN LIQUIDACION]],0)</f>
        <v>90168</v>
      </c>
    </row>
    <row r="96" spans="2:35" s="33" customFormat="1" ht="87.6" hidden="1" customHeight="1">
      <c r="B96" s="134" t="s">
        <v>439</v>
      </c>
      <c r="C96" s="135">
        <v>99</v>
      </c>
      <c r="D96" s="134" t="s">
        <v>0</v>
      </c>
      <c r="E96" s="136" t="str">
        <f>+Tabla1[[#This Row],[CODIGO ACTIVIDAD EN PPP Y LINEAMIENTO]]&amp;Tabla1[[#This Row],[ENTORNO/COMPONENTE]]</f>
        <v>99Vigilancia de la salud ambiental</v>
      </c>
      <c r="F96" s="137" t="str">
        <f>+VLOOKUP(Tabla1[[#This Row],[Columna1]],IG!$D$3:$L$1908,3,FALSE)</f>
        <v>Línea Alimentos Sanos y Seguros</v>
      </c>
      <c r="G96" s="137" t="str">
        <f>+VLOOKUP(Tabla1[[#This Row],[Columna1]],IG!$D$3:$W$1908,4,FALSE)</f>
        <v>Supermercados - Hipermercados - Grandes superficies</v>
      </c>
      <c r="H96" s="137" t="str">
        <f>+VLOOKUP(Tabla1[[#This Row],[Columna1]],IG!$D$3:$W$1908,5,FALSE)</f>
        <v>Establecimiento vigilado y controlado</v>
      </c>
      <c r="I96" s="137" t="str">
        <f>+VLOOKUP(Tabla1[[#This Row],[Columna1]],IG!$D$3:$W$1908,6,FALSE)</f>
        <v>VER SIVIGILA</v>
      </c>
      <c r="J96" s="137" t="str">
        <f>+VLOOKUP(Tabla1[[#This Row],[Columna1]],IG!$D$3:$W$1908,7,FALSE)</f>
        <v>VER SIVIGILA</v>
      </c>
      <c r="K96" s="138" t="s">
        <v>42</v>
      </c>
      <c r="L96" s="134" t="s">
        <v>244</v>
      </c>
      <c r="M96" s="136" t="str">
        <f>+Tabla1[[#This Row],[Columna1]]&amp;Tabla1[[#This Row],[LOCALIDAD]]&amp;Tabla1[[#This Row],[MES]]</f>
        <v>99Vigilancia de la salud ambientalANTONIO NARIÑOD. MARZO 2025</v>
      </c>
      <c r="N96" s="30" t="s">
        <v>643</v>
      </c>
      <c r="O96" s="139">
        <f>+VLOOKUP(Tabla1[[#This Row],[concatenar]],IG!$M$3:$W$1908,2,FALSE)</f>
        <v>0</v>
      </c>
      <c r="P96" s="64">
        <f>+VLOOKUP(Tabla1[[#This Row],[concatenar]],IG!$M$3:$W$1908,3,FALSE)</f>
        <v>497080</v>
      </c>
      <c r="Q96" s="116">
        <f>+VLOOKUP(Tabla1[[#This Row],[concatenar]],IG!$M$3:$W$1908,8,FALSE)</f>
        <v>0</v>
      </c>
      <c r="R96" s="109">
        <f>+VLOOKUP(Tabla1[[#This Row],[concatenar]],IG!$M$3:$W$1908,9,FALSE)</f>
        <v>3</v>
      </c>
      <c r="S96" s="140">
        <f>+VLOOKUP(Tabla1[[#This Row],[concatenar]],IG!$M$3:$W$1908,10,FALSE)</f>
        <v>0</v>
      </c>
      <c r="T96" s="141">
        <f>+VLOOKUP(Tabla1[[#This Row],[concatenar]],IG!$M$3:$W$1908,11,FALSE)</f>
        <v>1491240</v>
      </c>
      <c r="U96" s="138" t="s">
        <v>447</v>
      </c>
      <c r="V96" s="142">
        <v>1</v>
      </c>
      <c r="W96" s="138"/>
      <c r="X96" s="30">
        <v>1</v>
      </c>
      <c r="Y96" s="143">
        <f>ROUND(Tabla1[[#This Row],[VALOR UNITARIO SEGUIMIENTO FINANCIERO
2024]]*Tabla1[[#This Row],[MET AFECTADA PORLA GLOSA
RECURSOS 2024]]*Tabla1[[#This Row],[Porcentaje de Glosa]],0)</f>
        <v>0</v>
      </c>
      <c r="Z96" s="65">
        <f>ROUND(Tabla1[[#This Row],[VALOR UNITARIO SEGUIMIENTO FINANCIERO
2025]]*Tabla1[[#This Row],[META AFECTADA PORLA GLOSA
RECURSOS 2025]]*Tabla1[[#This Row],[Porcentaje de Glosa]],0)</f>
        <v>497080</v>
      </c>
      <c r="AA96" s="65">
        <f>ROUND(Tabla1[[#This Row],[VALOR DE LA GLOSA 2024]]+Tabla1[[#This Row],[VALOR DE LA GLOSA 2025]],0)</f>
        <v>497080</v>
      </c>
      <c r="AB96" s="70" t="s">
        <v>652</v>
      </c>
      <c r="AC96" s="30" t="s">
        <v>533</v>
      </c>
      <c r="AD96" s="144">
        <v>0</v>
      </c>
      <c r="AE96" s="138" t="s">
        <v>645</v>
      </c>
      <c r="AF96" s="144">
        <f>ROUND(Tabla1[[#This Row],[VALOR TOTAL DE LA GLOSA]]-Tabla1[[#This Row],[Valor soportado por la Subred]],0)</f>
        <v>497080</v>
      </c>
      <c r="AG96" s="138"/>
      <c r="AH96" s="138"/>
      <c r="AI96" s="144">
        <f>ROUND(Tabla1[[#This Row],[VALOR GLOSA DEFINITIVA]]-Tabla1[[#This Row],[VALOR LEVANTADO EN LIQUIDACION]],0)</f>
        <v>497080</v>
      </c>
    </row>
    <row r="97" spans="2:35" s="33" customFormat="1" ht="87.6" hidden="1" customHeight="1">
      <c r="B97" s="134" t="s">
        <v>439</v>
      </c>
      <c r="C97" s="135">
        <v>1201</v>
      </c>
      <c r="D97" s="134" t="s">
        <v>0</v>
      </c>
      <c r="E97" s="136" t="str">
        <f>+Tabla1[[#This Row],[CODIGO ACTIVIDAD EN PPP Y LINEAMIENTO]]&amp;Tabla1[[#This Row],[ENTORNO/COMPONENTE]]</f>
        <v>1201Vigilancia de la salud ambiental</v>
      </c>
      <c r="F97" s="137" t="str">
        <f>+VLOOKUP(Tabla1[[#This Row],[Columna1]],IG!$D$3:$L$1908,3,FALSE)</f>
        <v>Línea Alimentos Sanos y Seguros</v>
      </c>
      <c r="G97" s="137" t="str">
        <f>+VLOOKUP(Tabla1[[#This Row],[Columna1]],IG!$D$3:$W$1908,4,FALSE)</f>
        <v>Plaza de mercado Flores</v>
      </c>
      <c r="H97" s="137" t="str">
        <f>+VLOOKUP(Tabla1[[#This Row],[Columna1]],IG!$D$3:$W$1908,5,FALSE)</f>
        <v>Establecimiento vigilado y controlado</v>
      </c>
      <c r="I97" s="137" t="str">
        <f>+VLOOKUP(Tabla1[[#This Row],[Columna1]],IG!$D$3:$W$1908,6,FALSE)</f>
        <v>VER SIVIGILA</v>
      </c>
      <c r="J97" s="137" t="str">
        <f>+VLOOKUP(Tabla1[[#This Row],[Columna1]],IG!$D$3:$W$1908,7,FALSE)</f>
        <v>VER SIVIGILA</v>
      </c>
      <c r="K97" s="138" t="s">
        <v>42</v>
      </c>
      <c r="L97" s="134" t="s">
        <v>244</v>
      </c>
      <c r="M97" s="136" t="str">
        <f>+Tabla1[[#This Row],[Columna1]]&amp;Tabla1[[#This Row],[LOCALIDAD]]&amp;Tabla1[[#This Row],[MES]]</f>
        <v>1201Vigilancia de la salud ambientalANTONIO NARIÑOD. MARZO 2025</v>
      </c>
      <c r="N97" s="30" t="s">
        <v>643</v>
      </c>
      <c r="O97" s="139">
        <f>+VLOOKUP(Tabla1[[#This Row],[concatenar]],IG!$M$3:$W$1908,2,FALSE)</f>
        <v>0</v>
      </c>
      <c r="P97" s="64">
        <f>+VLOOKUP(Tabla1[[#This Row],[concatenar]],IG!$M$3:$W$1908,3,FALSE)</f>
        <v>25631505</v>
      </c>
      <c r="Q97" s="116">
        <f>+VLOOKUP(Tabla1[[#This Row],[concatenar]],IG!$M$3:$W$1908,8,FALSE)</f>
        <v>0</v>
      </c>
      <c r="R97" s="109">
        <f>+VLOOKUP(Tabla1[[#This Row],[concatenar]],IG!$M$3:$W$1908,9,FALSE)</f>
        <v>1</v>
      </c>
      <c r="S97" s="140">
        <f>+VLOOKUP(Tabla1[[#This Row],[concatenar]],IG!$M$3:$W$1908,10,FALSE)</f>
        <v>0</v>
      </c>
      <c r="T97" s="141">
        <f>+VLOOKUP(Tabla1[[#This Row],[concatenar]],IG!$M$3:$W$1908,11,FALSE)</f>
        <v>25631505</v>
      </c>
      <c r="U97" s="138" t="s">
        <v>447</v>
      </c>
      <c r="V97" s="142">
        <v>1</v>
      </c>
      <c r="W97" s="138"/>
      <c r="X97" s="30">
        <v>1.1500690263E-3</v>
      </c>
      <c r="Y97" s="143">
        <f>ROUND(Tabla1[[#This Row],[VALOR UNITARIO SEGUIMIENTO FINANCIERO
2024]]*Tabla1[[#This Row],[MET AFECTADA PORLA GLOSA
RECURSOS 2024]]*Tabla1[[#This Row],[Porcentaje de Glosa]],0)</f>
        <v>0</v>
      </c>
      <c r="Z97" s="65">
        <f>ROUND(Tabla1[[#This Row],[VALOR UNITARIO SEGUIMIENTO FINANCIERO
2025]]*Tabla1[[#This Row],[META AFECTADA PORLA GLOSA
RECURSOS 2025]]*Tabla1[[#This Row],[Porcentaje de Glosa]],0)</f>
        <v>29478</v>
      </c>
      <c r="AA97" s="65">
        <f>ROUND(Tabla1[[#This Row],[VALOR DE LA GLOSA 2024]]+Tabla1[[#This Row],[VALOR DE LA GLOSA 2025]],0)</f>
        <v>29478</v>
      </c>
      <c r="AB97" s="70" t="s">
        <v>653</v>
      </c>
      <c r="AC97" s="30" t="s">
        <v>533</v>
      </c>
      <c r="AD97" s="144">
        <v>0</v>
      </c>
      <c r="AE97" s="138" t="s">
        <v>645</v>
      </c>
      <c r="AF97" s="144">
        <f>ROUND(Tabla1[[#This Row],[VALOR TOTAL DE LA GLOSA]]-Tabla1[[#This Row],[Valor soportado por la Subred]],0)</f>
        <v>29478</v>
      </c>
      <c r="AG97" s="138"/>
      <c r="AH97" s="138"/>
      <c r="AI97" s="144">
        <f>ROUND(Tabla1[[#This Row],[VALOR GLOSA DEFINITIVA]]-Tabla1[[#This Row],[VALOR LEVANTADO EN LIQUIDACION]],0)</f>
        <v>29478</v>
      </c>
    </row>
    <row r="98" spans="2:35" s="33" customFormat="1" ht="87.6" hidden="1" customHeight="1">
      <c r="B98" s="134" t="s">
        <v>439</v>
      </c>
      <c r="C98" s="135">
        <v>89</v>
      </c>
      <c r="D98" s="134" t="s">
        <v>0</v>
      </c>
      <c r="E98" s="136" t="str">
        <f>+Tabla1[[#This Row],[CODIGO ACTIVIDAD EN PPP Y LINEAMIENTO]]&amp;Tabla1[[#This Row],[ENTORNO/COMPONENTE]]</f>
        <v>89Vigilancia de la salud ambiental</v>
      </c>
      <c r="F98" s="137" t="str">
        <f>+VLOOKUP(Tabla1[[#This Row],[Columna1]],IG!$D$3:$L$1908,3,FALSE)</f>
        <v>Línea Alimentos Sanos y Seguros</v>
      </c>
      <c r="G98" s="137" t="str">
        <f>+VLOOKUP(Tabla1[[#This Row],[Columna1]],IG!$D$3:$W$1908,4,FALSE)</f>
        <v>Expendio o almacenamiento de carne y/o productos cárnicos comestibles</v>
      </c>
      <c r="H98" s="137" t="str">
        <f>+VLOOKUP(Tabla1[[#This Row],[Columna1]],IG!$D$3:$W$1908,5,FALSE)</f>
        <v>Establecimiento vigilado y controlado</v>
      </c>
      <c r="I98" s="137" t="str">
        <f>+VLOOKUP(Tabla1[[#This Row],[Columna1]],IG!$D$3:$W$1908,6,FALSE)</f>
        <v>VER SIVIGILA</v>
      </c>
      <c r="J98" s="137" t="str">
        <f>+VLOOKUP(Tabla1[[#This Row],[Columna1]],IG!$D$3:$W$1908,7,FALSE)</f>
        <v>VER SIVIGILA</v>
      </c>
      <c r="K98" s="138" t="s">
        <v>41</v>
      </c>
      <c r="L98" s="134" t="s">
        <v>31</v>
      </c>
      <c r="M98" s="136" t="str">
        <f>+Tabla1[[#This Row],[Columna1]]&amp;Tabla1[[#This Row],[LOCALIDAD]]&amp;Tabla1[[#This Row],[MES]]</f>
        <v>89Vigilancia de la salud ambientalRAFAEL URIBE URIBEC. FEBRERO 2025</v>
      </c>
      <c r="N98" s="30" t="s">
        <v>654</v>
      </c>
      <c r="O98" s="139">
        <f>+VLOOKUP(Tabla1[[#This Row],[concatenar]],IG!$M$3:$W$1908,2,FALSE)</f>
        <v>0</v>
      </c>
      <c r="P98" s="64">
        <f>+VLOOKUP(Tabla1[[#This Row],[concatenar]],IG!$M$3:$W$1908,3,FALSE)</f>
        <v>90168</v>
      </c>
      <c r="Q98" s="116">
        <f>+VLOOKUP(Tabla1[[#This Row],[concatenar]],IG!$M$3:$W$1908,8,FALSE)</f>
        <v>0</v>
      </c>
      <c r="R98" s="109">
        <f>+VLOOKUP(Tabla1[[#This Row],[concatenar]],IG!$M$3:$W$1908,9,FALSE)</f>
        <v>79</v>
      </c>
      <c r="S98" s="140">
        <f>+VLOOKUP(Tabla1[[#This Row],[concatenar]],IG!$M$3:$W$1908,10,FALSE)</f>
        <v>0</v>
      </c>
      <c r="T98" s="141">
        <f>+VLOOKUP(Tabla1[[#This Row],[concatenar]],IG!$M$3:$W$1908,11,FALSE)</f>
        <v>7123272</v>
      </c>
      <c r="U98" s="138" t="s">
        <v>447</v>
      </c>
      <c r="V98" s="142">
        <v>1</v>
      </c>
      <c r="W98" s="138"/>
      <c r="X98" s="30">
        <v>5</v>
      </c>
      <c r="Y98" s="143">
        <f>ROUND(Tabla1[[#This Row],[VALOR UNITARIO SEGUIMIENTO FINANCIERO
2024]]*Tabla1[[#This Row],[MET AFECTADA PORLA GLOSA
RECURSOS 2024]]*Tabla1[[#This Row],[Porcentaje de Glosa]],0)</f>
        <v>0</v>
      </c>
      <c r="Z98" s="65">
        <f>ROUND(Tabla1[[#This Row],[VALOR UNITARIO SEGUIMIENTO FINANCIERO
2025]]*Tabla1[[#This Row],[META AFECTADA PORLA GLOSA
RECURSOS 2025]]*Tabla1[[#This Row],[Porcentaje de Glosa]],0)</f>
        <v>450840</v>
      </c>
      <c r="AA98" s="65">
        <f>ROUND(Tabla1[[#This Row],[VALOR DE LA GLOSA 2024]]+Tabla1[[#This Row],[VALOR DE LA GLOSA 2025]],0)</f>
        <v>450840</v>
      </c>
      <c r="AB98" s="70" t="s">
        <v>655</v>
      </c>
      <c r="AC98" s="30" t="s">
        <v>533</v>
      </c>
      <c r="AD98" s="144">
        <v>0</v>
      </c>
      <c r="AE98" s="138" t="s">
        <v>656</v>
      </c>
      <c r="AF98" s="144">
        <f>ROUND(Tabla1[[#This Row],[VALOR TOTAL DE LA GLOSA]]-Tabla1[[#This Row],[Valor soportado por la Subred]],0)</f>
        <v>450840</v>
      </c>
      <c r="AG98" s="138"/>
      <c r="AH98" s="138"/>
      <c r="AI98" s="144">
        <f>ROUND(Tabla1[[#This Row],[VALOR GLOSA DEFINITIVA]]-Tabla1[[#This Row],[VALOR LEVANTADO EN LIQUIDACION]],0)</f>
        <v>450840</v>
      </c>
    </row>
    <row r="99" spans="2:35" s="33" customFormat="1" ht="87.6" hidden="1" customHeight="1">
      <c r="B99" s="134" t="s">
        <v>439</v>
      </c>
      <c r="C99" s="135">
        <v>90</v>
      </c>
      <c r="D99" s="134" t="s">
        <v>0</v>
      </c>
      <c r="E99" s="136" t="str">
        <f>+Tabla1[[#This Row],[CODIGO ACTIVIDAD EN PPP Y LINEAMIENTO]]&amp;Tabla1[[#This Row],[ENTORNO/COMPONENTE]]</f>
        <v>90Vigilancia de la salud ambiental</v>
      </c>
      <c r="F99" s="137" t="str">
        <f>+VLOOKUP(Tabla1[[#This Row],[Columna1]],IG!$D$3:$L$1908,3,FALSE)</f>
        <v>Línea Alimentos Sanos y Seguros</v>
      </c>
      <c r="G99" s="137" t="str">
        <f>+VLOOKUP(Tabla1[[#This Row],[Columna1]],IG!$D$3:$W$1908,4,FALSE)</f>
        <v>Cafeterías, panaderías, fruterías</v>
      </c>
      <c r="H99" s="137" t="str">
        <f>+VLOOKUP(Tabla1[[#This Row],[Columna1]],IG!$D$3:$W$1908,5,FALSE)</f>
        <v>Establecimiento vigilado y controlado</v>
      </c>
      <c r="I99" s="137" t="str">
        <f>+VLOOKUP(Tabla1[[#This Row],[Columna1]],IG!$D$3:$W$1908,6,FALSE)</f>
        <v>VER SIVIGILA</v>
      </c>
      <c r="J99" s="137" t="str">
        <f>+VLOOKUP(Tabla1[[#This Row],[Columna1]],IG!$D$3:$W$1908,7,FALSE)</f>
        <v>VER SIVIGILA</v>
      </c>
      <c r="K99" s="138" t="s">
        <v>41</v>
      </c>
      <c r="L99" s="134" t="s">
        <v>31</v>
      </c>
      <c r="M99" s="136" t="str">
        <f>+Tabla1[[#This Row],[Columna1]]&amp;Tabla1[[#This Row],[LOCALIDAD]]&amp;Tabla1[[#This Row],[MES]]</f>
        <v>90Vigilancia de la salud ambientalRAFAEL URIBE URIBEC. FEBRERO 2025</v>
      </c>
      <c r="N99" s="30" t="s">
        <v>654</v>
      </c>
      <c r="O99" s="139">
        <f>+VLOOKUP(Tabla1[[#This Row],[concatenar]],IG!$M$3:$W$1908,2,FALSE)</f>
        <v>0</v>
      </c>
      <c r="P99" s="64">
        <f>+VLOOKUP(Tabla1[[#This Row],[concatenar]],IG!$M$3:$W$1908,3,FALSE)</f>
        <v>58956</v>
      </c>
      <c r="Q99" s="116">
        <f>+VLOOKUP(Tabla1[[#This Row],[concatenar]],IG!$M$3:$W$1908,8,FALSE)</f>
        <v>0</v>
      </c>
      <c r="R99" s="109">
        <f>+VLOOKUP(Tabla1[[#This Row],[concatenar]],IG!$M$3:$W$1908,9,FALSE)</f>
        <v>78</v>
      </c>
      <c r="S99" s="140">
        <f>+VLOOKUP(Tabla1[[#This Row],[concatenar]],IG!$M$3:$W$1908,10,FALSE)</f>
        <v>0</v>
      </c>
      <c r="T99" s="141">
        <f>+VLOOKUP(Tabla1[[#This Row],[concatenar]],IG!$M$3:$W$1908,11,FALSE)</f>
        <v>4598568</v>
      </c>
      <c r="U99" s="138" t="s">
        <v>447</v>
      </c>
      <c r="V99" s="142">
        <v>1</v>
      </c>
      <c r="W99" s="138"/>
      <c r="X99" s="30">
        <v>1</v>
      </c>
      <c r="Y99" s="143">
        <f>ROUND(Tabla1[[#This Row],[VALOR UNITARIO SEGUIMIENTO FINANCIERO
2024]]*Tabla1[[#This Row],[MET AFECTADA PORLA GLOSA
RECURSOS 2024]]*Tabla1[[#This Row],[Porcentaje de Glosa]],0)</f>
        <v>0</v>
      </c>
      <c r="Z99" s="65">
        <f>ROUND(Tabla1[[#This Row],[VALOR UNITARIO SEGUIMIENTO FINANCIERO
2025]]*Tabla1[[#This Row],[META AFECTADA PORLA GLOSA
RECURSOS 2025]]*Tabla1[[#This Row],[Porcentaje de Glosa]],0)</f>
        <v>58956</v>
      </c>
      <c r="AA99" s="65">
        <f>ROUND(Tabla1[[#This Row],[VALOR DE LA GLOSA 2024]]+Tabla1[[#This Row],[VALOR DE LA GLOSA 2025]],0)</f>
        <v>58956</v>
      </c>
      <c r="AB99" s="70" t="s">
        <v>657</v>
      </c>
      <c r="AC99" s="30" t="s">
        <v>533</v>
      </c>
      <c r="AD99" s="144">
        <v>0</v>
      </c>
      <c r="AE99" s="138" t="s">
        <v>656</v>
      </c>
      <c r="AF99" s="144">
        <f>ROUND(Tabla1[[#This Row],[VALOR TOTAL DE LA GLOSA]]-Tabla1[[#This Row],[Valor soportado por la Subred]],0)</f>
        <v>58956</v>
      </c>
      <c r="AG99" s="138"/>
      <c r="AH99" s="138"/>
      <c r="AI99" s="144">
        <f>ROUND(Tabla1[[#This Row],[VALOR GLOSA DEFINITIVA]]-Tabla1[[#This Row],[VALOR LEVANTADO EN LIQUIDACION]],0)</f>
        <v>58956</v>
      </c>
    </row>
    <row r="100" spans="2:35" s="33" customFormat="1" ht="87.6" hidden="1" customHeight="1">
      <c r="B100" s="134" t="s">
        <v>439</v>
      </c>
      <c r="C100" s="135">
        <v>104</v>
      </c>
      <c r="D100" s="134" t="s">
        <v>0</v>
      </c>
      <c r="E100" s="136" t="str">
        <f>+Tabla1[[#This Row],[CODIGO ACTIVIDAD EN PPP Y LINEAMIENTO]]&amp;Tabla1[[#This Row],[ENTORNO/COMPONENTE]]</f>
        <v>104Vigilancia de la salud ambiental</v>
      </c>
      <c r="F100" s="137" t="str">
        <f>+VLOOKUP(Tabla1[[#This Row],[Columna1]],IG!$D$3:$L$1908,3,FALSE)</f>
        <v>Línea Alimentos Sanos y Seguros</v>
      </c>
      <c r="G100" s="137" t="str">
        <f>+VLOOKUP(Tabla1[[#This Row],[Columna1]],IG!$D$3:$W$1908,4,FALSE)</f>
        <v>Restaurantes, cevicherías y comidas rápidas</v>
      </c>
      <c r="H100" s="137" t="str">
        <f>+VLOOKUP(Tabla1[[#This Row],[Columna1]],IG!$D$3:$W$1908,5,FALSE)</f>
        <v>Establecimiento vigilado y controlado</v>
      </c>
      <c r="I100" s="137" t="str">
        <f>+VLOOKUP(Tabla1[[#This Row],[Columna1]],IG!$D$3:$W$1908,6,FALSE)</f>
        <v>VER SIVIGILA</v>
      </c>
      <c r="J100" s="137" t="str">
        <f>+VLOOKUP(Tabla1[[#This Row],[Columna1]],IG!$D$3:$W$1908,7,FALSE)</f>
        <v>VER SIVIGILA</v>
      </c>
      <c r="K100" s="138" t="s">
        <v>41</v>
      </c>
      <c r="L100" s="134" t="s">
        <v>31</v>
      </c>
      <c r="M100" s="136" t="str">
        <f>+Tabla1[[#This Row],[Columna1]]&amp;Tabla1[[#This Row],[LOCALIDAD]]&amp;Tabla1[[#This Row],[MES]]</f>
        <v>104Vigilancia de la salud ambientalRAFAEL URIBE URIBEC. FEBRERO 2025</v>
      </c>
      <c r="N100" s="30" t="s">
        <v>654</v>
      </c>
      <c r="O100" s="139">
        <f>+VLOOKUP(Tabla1[[#This Row],[concatenar]],IG!$M$3:$W$1908,2,FALSE)</f>
        <v>0</v>
      </c>
      <c r="P100" s="64">
        <f>+VLOOKUP(Tabla1[[#This Row],[concatenar]],IG!$M$3:$W$1908,3,FALSE)</f>
        <v>90168</v>
      </c>
      <c r="Q100" s="116">
        <f>+VLOOKUP(Tabla1[[#This Row],[concatenar]],IG!$M$3:$W$1908,8,FALSE)</f>
        <v>0</v>
      </c>
      <c r="R100" s="109">
        <f>+VLOOKUP(Tabla1[[#This Row],[concatenar]],IG!$M$3:$W$1908,9,FALSE)</f>
        <v>287</v>
      </c>
      <c r="S100" s="140">
        <f>+VLOOKUP(Tabla1[[#This Row],[concatenar]],IG!$M$3:$W$1908,10,FALSE)</f>
        <v>0</v>
      </c>
      <c r="T100" s="141">
        <f>+VLOOKUP(Tabla1[[#This Row],[concatenar]],IG!$M$3:$W$1908,11,FALSE)</f>
        <v>25878216</v>
      </c>
      <c r="U100" s="138" t="s">
        <v>447</v>
      </c>
      <c r="V100" s="142">
        <v>1</v>
      </c>
      <c r="W100" s="138"/>
      <c r="X100" s="30">
        <v>1</v>
      </c>
      <c r="Y100" s="143">
        <f>ROUND(Tabla1[[#This Row],[VALOR UNITARIO SEGUIMIENTO FINANCIERO
2024]]*Tabla1[[#This Row],[MET AFECTADA PORLA GLOSA
RECURSOS 2024]]*Tabla1[[#This Row],[Porcentaje de Glosa]],0)</f>
        <v>0</v>
      </c>
      <c r="Z100" s="65">
        <f>ROUND(Tabla1[[#This Row],[VALOR UNITARIO SEGUIMIENTO FINANCIERO
2025]]*Tabla1[[#This Row],[META AFECTADA PORLA GLOSA
RECURSOS 2025]]*Tabla1[[#This Row],[Porcentaje de Glosa]],0)</f>
        <v>90168</v>
      </c>
      <c r="AA100" s="65">
        <f>ROUND(Tabla1[[#This Row],[VALOR DE LA GLOSA 2024]]+Tabla1[[#This Row],[VALOR DE LA GLOSA 2025]],0)</f>
        <v>90168</v>
      </c>
      <c r="AB100" s="70" t="s">
        <v>658</v>
      </c>
      <c r="AC100" s="30" t="s">
        <v>533</v>
      </c>
      <c r="AD100" s="144">
        <v>0</v>
      </c>
      <c r="AE100" s="138" t="s">
        <v>656</v>
      </c>
      <c r="AF100" s="144">
        <f>ROUND(Tabla1[[#This Row],[VALOR TOTAL DE LA GLOSA]]-Tabla1[[#This Row],[Valor soportado por la Subred]],0)</f>
        <v>90168</v>
      </c>
      <c r="AG100" s="138"/>
      <c r="AH100" s="138"/>
      <c r="AI100" s="144">
        <f>ROUND(Tabla1[[#This Row],[VALOR GLOSA DEFINITIVA]]-Tabla1[[#This Row],[VALOR LEVANTADO EN LIQUIDACION]],0)</f>
        <v>90168</v>
      </c>
    </row>
    <row r="101" spans="2:35" s="33" customFormat="1" ht="87.6" hidden="1" customHeight="1">
      <c r="B101" s="134" t="s">
        <v>439</v>
      </c>
      <c r="C101" s="135">
        <v>89</v>
      </c>
      <c r="D101" s="134" t="s">
        <v>0</v>
      </c>
      <c r="E101" s="136" t="str">
        <f>+Tabla1[[#This Row],[CODIGO ACTIVIDAD EN PPP Y LINEAMIENTO]]&amp;Tabla1[[#This Row],[ENTORNO/COMPONENTE]]</f>
        <v>89Vigilancia de la salud ambiental</v>
      </c>
      <c r="F101" s="137" t="str">
        <f>+VLOOKUP(Tabla1[[#This Row],[Columna1]],IG!$D$3:$L$1908,3,FALSE)</f>
        <v>Línea Alimentos Sanos y Seguros</v>
      </c>
      <c r="G101" s="137" t="str">
        <f>+VLOOKUP(Tabla1[[#This Row],[Columna1]],IG!$D$3:$W$1908,4,FALSE)</f>
        <v>Expendio o almacenamiento de carne y/o productos cárnicos comestibles</v>
      </c>
      <c r="H101" s="137" t="str">
        <f>+VLOOKUP(Tabla1[[#This Row],[Columna1]],IG!$D$3:$W$1908,5,FALSE)</f>
        <v>Establecimiento vigilado y controlado</v>
      </c>
      <c r="I101" s="137" t="str">
        <f>+VLOOKUP(Tabla1[[#This Row],[Columna1]],IG!$D$3:$W$1908,6,FALSE)</f>
        <v>VER SIVIGILA</v>
      </c>
      <c r="J101" s="137" t="str">
        <f>+VLOOKUP(Tabla1[[#This Row],[Columna1]],IG!$D$3:$W$1908,7,FALSE)</f>
        <v>VER SIVIGILA</v>
      </c>
      <c r="K101" s="138" t="s">
        <v>41</v>
      </c>
      <c r="L101" s="134" t="s">
        <v>244</v>
      </c>
      <c r="M101" s="136" t="str">
        <f>+Tabla1[[#This Row],[Columna1]]&amp;Tabla1[[#This Row],[LOCALIDAD]]&amp;Tabla1[[#This Row],[MES]]</f>
        <v>89Vigilancia de la salud ambientalRAFAEL URIBE URIBED. MARZO 2025</v>
      </c>
      <c r="N101" s="30" t="s">
        <v>654</v>
      </c>
      <c r="O101" s="139">
        <f>+VLOOKUP(Tabla1[[#This Row],[concatenar]],IG!$M$3:$W$1908,2,FALSE)</f>
        <v>0</v>
      </c>
      <c r="P101" s="64">
        <f>+VLOOKUP(Tabla1[[#This Row],[concatenar]],IG!$M$3:$W$1908,3,FALSE)</f>
        <v>90168</v>
      </c>
      <c r="Q101" s="116">
        <f>+VLOOKUP(Tabla1[[#This Row],[concatenar]],IG!$M$3:$W$1908,8,FALSE)</f>
        <v>0</v>
      </c>
      <c r="R101" s="109">
        <f>+VLOOKUP(Tabla1[[#This Row],[concatenar]],IG!$M$3:$W$1908,9,FALSE)</f>
        <v>61</v>
      </c>
      <c r="S101" s="140">
        <f>+VLOOKUP(Tabla1[[#This Row],[concatenar]],IG!$M$3:$W$1908,10,FALSE)</f>
        <v>0</v>
      </c>
      <c r="T101" s="141">
        <f>+VLOOKUP(Tabla1[[#This Row],[concatenar]],IG!$M$3:$W$1908,11,FALSE)</f>
        <v>5500248</v>
      </c>
      <c r="U101" s="138" t="s">
        <v>447</v>
      </c>
      <c r="V101" s="142">
        <v>1</v>
      </c>
      <c r="W101" s="138"/>
      <c r="X101" s="30">
        <v>1</v>
      </c>
      <c r="Y101" s="143">
        <f>ROUND(Tabla1[[#This Row],[VALOR UNITARIO SEGUIMIENTO FINANCIERO
2024]]*Tabla1[[#This Row],[MET AFECTADA PORLA GLOSA
RECURSOS 2024]]*Tabla1[[#This Row],[Porcentaje de Glosa]],0)</f>
        <v>0</v>
      </c>
      <c r="Z101" s="65">
        <f>ROUND(Tabla1[[#This Row],[VALOR UNITARIO SEGUIMIENTO FINANCIERO
2025]]*Tabla1[[#This Row],[META AFECTADA PORLA GLOSA
RECURSOS 2025]]*Tabla1[[#This Row],[Porcentaje de Glosa]],0)</f>
        <v>90168</v>
      </c>
      <c r="AA101" s="65">
        <f>ROUND(Tabla1[[#This Row],[VALOR DE LA GLOSA 2024]]+Tabla1[[#This Row],[VALOR DE LA GLOSA 2025]],0)</f>
        <v>90168</v>
      </c>
      <c r="AB101" s="70" t="s">
        <v>659</v>
      </c>
      <c r="AC101" s="30" t="s">
        <v>533</v>
      </c>
      <c r="AD101" s="144">
        <v>0</v>
      </c>
      <c r="AE101" s="138" t="s">
        <v>656</v>
      </c>
      <c r="AF101" s="144">
        <f>ROUND(Tabla1[[#This Row],[VALOR TOTAL DE LA GLOSA]]-Tabla1[[#This Row],[Valor soportado por la Subred]],0)</f>
        <v>90168</v>
      </c>
      <c r="AG101" s="138"/>
      <c r="AH101" s="138"/>
      <c r="AI101" s="144">
        <f>ROUND(Tabla1[[#This Row],[VALOR GLOSA DEFINITIVA]]-Tabla1[[#This Row],[VALOR LEVANTADO EN LIQUIDACION]],0)</f>
        <v>90168</v>
      </c>
    </row>
    <row r="102" spans="2:35" s="33" customFormat="1" ht="87.6" hidden="1" customHeight="1">
      <c r="B102" s="134" t="s">
        <v>439</v>
      </c>
      <c r="C102" s="135">
        <v>104</v>
      </c>
      <c r="D102" s="134" t="s">
        <v>0</v>
      </c>
      <c r="E102" s="136" t="str">
        <f>+Tabla1[[#This Row],[CODIGO ACTIVIDAD EN PPP Y LINEAMIENTO]]&amp;Tabla1[[#This Row],[ENTORNO/COMPONENTE]]</f>
        <v>104Vigilancia de la salud ambiental</v>
      </c>
      <c r="F102" s="137" t="str">
        <f>+VLOOKUP(Tabla1[[#This Row],[Columna1]],IG!$D$3:$L$1908,3,FALSE)</f>
        <v>Línea Alimentos Sanos y Seguros</v>
      </c>
      <c r="G102" s="137" t="str">
        <f>+VLOOKUP(Tabla1[[#This Row],[Columna1]],IG!$D$3:$W$1908,4,FALSE)</f>
        <v>Restaurantes, cevicherías y comidas rápidas</v>
      </c>
      <c r="H102" s="137" t="str">
        <f>+VLOOKUP(Tabla1[[#This Row],[Columna1]],IG!$D$3:$W$1908,5,FALSE)</f>
        <v>Establecimiento vigilado y controlado</v>
      </c>
      <c r="I102" s="137" t="str">
        <f>+VLOOKUP(Tabla1[[#This Row],[Columna1]],IG!$D$3:$W$1908,6,FALSE)</f>
        <v>VER SIVIGILA</v>
      </c>
      <c r="J102" s="137" t="str">
        <f>+VLOOKUP(Tabla1[[#This Row],[Columna1]],IG!$D$3:$W$1908,7,FALSE)</f>
        <v>VER SIVIGILA</v>
      </c>
      <c r="K102" s="138" t="s">
        <v>41</v>
      </c>
      <c r="L102" s="134" t="s">
        <v>244</v>
      </c>
      <c r="M102" s="136" t="str">
        <f>+Tabla1[[#This Row],[Columna1]]&amp;Tabla1[[#This Row],[LOCALIDAD]]&amp;Tabla1[[#This Row],[MES]]</f>
        <v>104Vigilancia de la salud ambientalRAFAEL URIBE URIBED. MARZO 2025</v>
      </c>
      <c r="N102" s="30" t="s">
        <v>654</v>
      </c>
      <c r="O102" s="139">
        <f>+VLOOKUP(Tabla1[[#This Row],[concatenar]],IG!$M$3:$W$1908,2,FALSE)</f>
        <v>0</v>
      </c>
      <c r="P102" s="64">
        <f>+VLOOKUP(Tabla1[[#This Row],[concatenar]],IG!$M$3:$W$1908,3,FALSE)</f>
        <v>90168</v>
      </c>
      <c r="Q102" s="116">
        <f>+VLOOKUP(Tabla1[[#This Row],[concatenar]],IG!$M$3:$W$1908,8,FALSE)</f>
        <v>0</v>
      </c>
      <c r="R102" s="109">
        <f>+VLOOKUP(Tabla1[[#This Row],[concatenar]],IG!$M$3:$W$1908,9,FALSE)</f>
        <v>211</v>
      </c>
      <c r="S102" s="140">
        <f>+VLOOKUP(Tabla1[[#This Row],[concatenar]],IG!$M$3:$W$1908,10,FALSE)</f>
        <v>0</v>
      </c>
      <c r="T102" s="141">
        <f>+VLOOKUP(Tabla1[[#This Row],[concatenar]],IG!$M$3:$W$1908,11,FALSE)</f>
        <v>19025448</v>
      </c>
      <c r="U102" s="138" t="s">
        <v>447</v>
      </c>
      <c r="V102" s="142">
        <v>1</v>
      </c>
      <c r="W102" s="138"/>
      <c r="X102" s="30">
        <v>1</v>
      </c>
      <c r="Y102" s="143">
        <f>ROUND(Tabla1[[#This Row],[VALOR UNITARIO SEGUIMIENTO FINANCIERO
2024]]*Tabla1[[#This Row],[MET AFECTADA PORLA GLOSA
RECURSOS 2024]]*Tabla1[[#This Row],[Porcentaje de Glosa]],0)</f>
        <v>0</v>
      </c>
      <c r="Z102" s="65">
        <f>ROUND(Tabla1[[#This Row],[VALOR UNITARIO SEGUIMIENTO FINANCIERO
2025]]*Tabla1[[#This Row],[META AFECTADA PORLA GLOSA
RECURSOS 2025]]*Tabla1[[#This Row],[Porcentaje de Glosa]],0)</f>
        <v>90168</v>
      </c>
      <c r="AA102" s="65">
        <f>ROUND(Tabla1[[#This Row],[VALOR DE LA GLOSA 2024]]+Tabla1[[#This Row],[VALOR DE LA GLOSA 2025]],0)</f>
        <v>90168</v>
      </c>
      <c r="AB102" s="70" t="s">
        <v>660</v>
      </c>
      <c r="AC102" s="30" t="s">
        <v>533</v>
      </c>
      <c r="AD102" s="144">
        <v>0</v>
      </c>
      <c r="AE102" s="138" t="s">
        <v>656</v>
      </c>
      <c r="AF102" s="144">
        <f>ROUND(Tabla1[[#This Row],[VALOR TOTAL DE LA GLOSA]]-Tabla1[[#This Row],[Valor soportado por la Subred]],0)</f>
        <v>90168</v>
      </c>
      <c r="AG102" s="138"/>
      <c r="AH102" s="138"/>
      <c r="AI102" s="144">
        <f>ROUND(Tabla1[[#This Row],[VALOR GLOSA DEFINITIVA]]-Tabla1[[#This Row],[VALOR LEVANTADO EN LIQUIDACION]],0)</f>
        <v>90168</v>
      </c>
    </row>
    <row r="103" spans="2:35" s="33" customFormat="1" ht="87.6" hidden="1" customHeight="1">
      <c r="B103" s="134" t="s">
        <v>439</v>
      </c>
      <c r="C103" s="135">
        <v>1864</v>
      </c>
      <c r="D103" s="134" t="s">
        <v>0</v>
      </c>
      <c r="E103" s="136" t="str">
        <f>+Tabla1[[#This Row],[CODIGO ACTIVIDAD EN PPP Y LINEAMIENTO]]&amp;Tabla1[[#This Row],[ENTORNO/COMPONENTE]]</f>
        <v>1864Vigilancia de la salud ambiental</v>
      </c>
      <c r="F103" s="137" t="str">
        <f>+VLOOKUP(Tabla1[[#This Row],[Columna1]],IG!$D$3:$L$1908,3,FALSE)</f>
        <v>Línea Alimentos Sanos y Seguros</v>
      </c>
      <c r="G103" s="137" t="str">
        <f>+VLOOKUP(Tabla1[[#This Row],[Columna1]],IG!$D$3:$W$1908,4,FALSE)</f>
        <v>Fortalecimiento de capacidades en buenas Practicas de Manufactura</v>
      </c>
      <c r="H103" s="137" t="str">
        <f>+VLOOKUP(Tabla1[[#This Row],[Columna1]],IG!$D$3:$W$1908,5,FALSE)</f>
        <v>Fortalecimiento de capacidades</v>
      </c>
      <c r="I103" s="137" t="str">
        <f>+VLOOKUP(Tabla1[[#This Row],[Columna1]],IG!$D$3:$W$1908,6,FALSE)</f>
        <v>VER SIVIGILA</v>
      </c>
      <c r="J103" s="137" t="str">
        <f>+VLOOKUP(Tabla1[[#This Row],[Columna1]],IG!$D$3:$W$1908,7,FALSE)</f>
        <v>VER SIVIGILA</v>
      </c>
      <c r="K103" s="138" t="s">
        <v>38</v>
      </c>
      <c r="L103" s="134" t="s">
        <v>31</v>
      </c>
      <c r="M103" s="136" t="str">
        <f>+Tabla1[[#This Row],[Columna1]]&amp;Tabla1[[#This Row],[LOCALIDAD]]&amp;Tabla1[[#This Row],[MES]]</f>
        <v>1864Vigilancia de la salud ambientalSANTA FEC. FEBRERO 2025</v>
      </c>
      <c r="N103" s="30" t="s">
        <v>661</v>
      </c>
      <c r="O103" s="139">
        <f>+VLOOKUP(Tabla1[[#This Row],[concatenar]],IG!$M$3:$W$1908,2,FALSE)</f>
        <v>0</v>
      </c>
      <c r="P103" s="64">
        <f>+VLOOKUP(Tabla1[[#This Row],[concatenar]],IG!$M$3:$W$1908,3,FALSE)</f>
        <v>90169</v>
      </c>
      <c r="Q103" s="116">
        <f>+VLOOKUP(Tabla1[[#This Row],[concatenar]],IG!$M$3:$W$1908,8,FALSE)</f>
        <v>0</v>
      </c>
      <c r="R103" s="109">
        <f>+VLOOKUP(Tabla1[[#This Row],[concatenar]],IG!$M$3:$W$1908,9,FALSE)</f>
        <v>7</v>
      </c>
      <c r="S103" s="140">
        <f>+VLOOKUP(Tabla1[[#This Row],[concatenar]],IG!$M$3:$W$1908,10,FALSE)</f>
        <v>0</v>
      </c>
      <c r="T103" s="141">
        <f>+VLOOKUP(Tabla1[[#This Row],[concatenar]],IG!$M$3:$W$1908,11,FALSE)</f>
        <v>631183</v>
      </c>
      <c r="U103" s="138" t="s">
        <v>465</v>
      </c>
      <c r="V103" s="142">
        <v>1</v>
      </c>
      <c r="W103" s="138"/>
      <c r="X103" s="30">
        <v>7</v>
      </c>
      <c r="Y103" s="143">
        <f>ROUND(Tabla1[[#This Row],[VALOR UNITARIO SEGUIMIENTO FINANCIERO
2024]]*Tabla1[[#This Row],[MET AFECTADA PORLA GLOSA
RECURSOS 2024]]*Tabla1[[#This Row],[Porcentaje de Glosa]],0)</f>
        <v>0</v>
      </c>
      <c r="Z103" s="65">
        <f>ROUND(Tabla1[[#This Row],[VALOR UNITARIO SEGUIMIENTO FINANCIERO
2025]]*Tabla1[[#This Row],[META AFECTADA PORLA GLOSA
RECURSOS 2025]]*Tabla1[[#This Row],[Porcentaje de Glosa]],0)</f>
        <v>631183</v>
      </c>
      <c r="AA103" s="65">
        <f>ROUND(Tabla1[[#This Row],[VALOR DE LA GLOSA 2024]]+Tabla1[[#This Row],[VALOR DE LA GLOSA 2025]],0)</f>
        <v>631183</v>
      </c>
      <c r="AB103" s="70" t="s">
        <v>662</v>
      </c>
      <c r="AC103" s="30" t="s">
        <v>533</v>
      </c>
      <c r="AD103" s="144">
        <v>0</v>
      </c>
      <c r="AE103" s="138" t="s">
        <v>663</v>
      </c>
      <c r="AF103" s="144">
        <f>ROUND(Tabla1[[#This Row],[VALOR TOTAL DE LA GLOSA]]-Tabla1[[#This Row],[Valor soportado por la Subred]],0)</f>
        <v>631183</v>
      </c>
      <c r="AG103" s="138"/>
      <c r="AH103" s="138"/>
      <c r="AI103" s="144">
        <f>ROUND(Tabla1[[#This Row],[VALOR GLOSA DEFINITIVA]]-Tabla1[[#This Row],[VALOR LEVANTADO EN LIQUIDACION]],0)</f>
        <v>631183</v>
      </c>
    </row>
    <row r="104" spans="2:35" s="33" customFormat="1" ht="87.6" hidden="1" customHeight="1">
      <c r="B104" s="134" t="s">
        <v>439</v>
      </c>
      <c r="C104" s="135">
        <v>90</v>
      </c>
      <c r="D104" s="134" t="s">
        <v>0</v>
      </c>
      <c r="E104" s="136" t="str">
        <f>+Tabla1[[#This Row],[CODIGO ACTIVIDAD EN PPP Y LINEAMIENTO]]&amp;Tabla1[[#This Row],[ENTORNO/COMPONENTE]]</f>
        <v>90Vigilancia de la salud ambiental</v>
      </c>
      <c r="F104" s="137" t="str">
        <f>+VLOOKUP(Tabla1[[#This Row],[Columna1]],IG!$D$3:$L$1908,3,FALSE)</f>
        <v>Línea Alimentos Sanos y Seguros</v>
      </c>
      <c r="G104" s="137" t="str">
        <f>+VLOOKUP(Tabla1[[#This Row],[Columna1]],IG!$D$3:$W$1908,4,FALSE)</f>
        <v>Cafeterías, panaderías, fruterías</v>
      </c>
      <c r="H104" s="137" t="str">
        <f>+VLOOKUP(Tabla1[[#This Row],[Columna1]],IG!$D$3:$W$1908,5,FALSE)</f>
        <v>Establecimiento vigilado y controlado</v>
      </c>
      <c r="I104" s="137" t="str">
        <f>+VLOOKUP(Tabla1[[#This Row],[Columna1]],IG!$D$3:$W$1908,6,FALSE)</f>
        <v>VER SIVIGILA</v>
      </c>
      <c r="J104" s="137" t="str">
        <f>+VLOOKUP(Tabla1[[#This Row],[Columna1]],IG!$D$3:$W$1908,7,FALSE)</f>
        <v>VER SIVIGILA</v>
      </c>
      <c r="K104" s="138" t="s">
        <v>38</v>
      </c>
      <c r="L104" s="134" t="s">
        <v>244</v>
      </c>
      <c r="M104" s="136" t="str">
        <f>+Tabla1[[#This Row],[Columna1]]&amp;Tabla1[[#This Row],[LOCALIDAD]]&amp;Tabla1[[#This Row],[MES]]</f>
        <v>90Vigilancia de la salud ambientalSANTA FED. MARZO 2025</v>
      </c>
      <c r="N104" s="30" t="s">
        <v>661</v>
      </c>
      <c r="O104" s="139">
        <f>+VLOOKUP(Tabla1[[#This Row],[concatenar]],IG!$M$3:$W$1908,2,FALSE)</f>
        <v>0</v>
      </c>
      <c r="P104" s="64">
        <f>+VLOOKUP(Tabla1[[#This Row],[concatenar]],IG!$M$3:$W$1908,3,FALSE)</f>
        <v>58956</v>
      </c>
      <c r="Q104" s="116">
        <f>+VLOOKUP(Tabla1[[#This Row],[concatenar]],IG!$M$3:$W$1908,8,FALSE)</f>
        <v>0</v>
      </c>
      <c r="R104" s="109">
        <f>+VLOOKUP(Tabla1[[#This Row],[concatenar]],IG!$M$3:$W$1908,9,FALSE)</f>
        <v>127</v>
      </c>
      <c r="S104" s="140">
        <f>+VLOOKUP(Tabla1[[#This Row],[concatenar]],IG!$M$3:$W$1908,10,FALSE)</f>
        <v>0</v>
      </c>
      <c r="T104" s="141">
        <f>+VLOOKUP(Tabla1[[#This Row],[concatenar]],IG!$M$3:$W$1908,11,FALSE)</f>
        <v>7487412</v>
      </c>
      <c r="U104" s="138" t="s">
        <v>447</v>
      </c>
      <c r="V104" s="142">
        <v>1</v>
      </c>
      <c r="W104" s="138"/>
      <c r="X104" s="30">
        <v>3</v>
      </c>
      <c r="Y104" s="143">
        <f>ROUND(Tabla1[[#This Row],[VALOR UNITARIO SEGUIMIENTO FINANCIERO
2024]]*Tabla1[[#This Row],[MET AFECTADA PORLA GLOSA
RECURSOS 2024]]*Tabla1[[#This Row],[Porcentaje de Glosa]],0)</f>
        <v>0</v>
      </c>
      <c r="Z104" s="65">
        <f>ROUND(Tabla1[[#This Row],[VALOR UNITARIO SEGUIMIENTO FINANCIERO
2025]]*Tabla1[[#This Row],[META AFECTADA PORLA GLOSA
RECURSOS 2025]]*Tabla1[[#This Row],[Porcentaje de Glosa]],0)</f>
        <v>176868</v>
      </c>
      <c r="AA104" s="65">
        <f>ROUND(Tabla1[[#This Row],[VALOR DE LA GLOSA 2024]]+Tabla1[[#This Row],[VALOR DE LA GLOSA 2025]],0)</f>
        <v>176868</v>
      </c>
      <c r="AB104" s="70" t="s">
        <v>664</v>
      </c>
      <c r="AC104" s="30" t="s">
        <v>533</v>
      </c>
      <c r="AD104" s="144">
        <v>0</v>
      </c>
      <c r="AE104" s="138" t="s">
        <v>645</v>
      </c>
      <c r="AF104" s="144">
        <f>ROUND(Tabla1[[#This Row],[VALOR TOTAL DE LA GLOSA]]-Tabla1[[#This Row],[Valor soportado por la Subred]],0)</f>
        <v>176868</v>
      </c>
      <c r="AG104" s="138"/>
      <c r="AH104" s="138"/>
      <c r="AI104" s="144">
        <f>ROUND(Tabla1[[#This Row],[VALOR GLOSA DEFINITIVA]]-Tabla1[[#This Row],[VALOR LEVANTADO EN LIQUIDACION]],0)</f>
        <v>176868</v>
      </c>
    </row>
    <row r="105" spans="2:35" s="33" customFormat="1" ht="87.6" hidden="1" customHeight="1">
      <c r="B105" s="134" t="s">
        <v>439</v>
      </c>
      <c r="C105" s="135">
        <v>129</v>
      </c>
      <c r="D105" s="134" t="s">
        <v>34</v>
      </c>
      <c r="E105" s="136" t="str">
        <f>+Tabla1[[#This Row],[CODIGO ACTIVIDAD EN PPP Y LINEAMIENTO]]&amp;Tabla1[[#This Row],[ENTORNO/COMPONENTE]]</f>
        <v>129Vigilancia en salud pública</v>
      </c>
      <c r="F105" s="137" t="str">
        <f>+VLOOKUP(Tabla1[[#This Row],[Columna1]],IG!$D$3:$L$1908,3,FALSE)</f>
        <v>ENTORNOS CUIDADORES</v>
      </c>
      <c r="G105" s="137" t="str">
        <f>+VLOOKUP(Tabla1[[#This Row],[Columna1]],IG!$D$3:$W$1908,4,FALSE)</f>
        <v>Gestión de la información para la vigilancia en salud pública</v>
      </c>
      <c r="H105" s="137" t="str">
        <f>+VLOOKUP(Tabla1[[#This Row],[Columna1]],IG!$D$3:$W$1908,5,FALSE)</f>
        <v xml:space="preserve">Atención de urgencias y emergencias en Salud Pública por parte del equipo de respuesta inmediata - ERI
</v>
      </c>
      <c r="I105" s="137" t="str">
        <f>+VLOOKUP(Tabla1[[#This Row],[Columna1]],IG!$D$3:$W$1908,6,FALSE)</f>
        <v>Urgencia en salud pública atendida.</v>
      </c>
      <c r="J105" s="137" t="str">
        <f>+VLOOKUP(Tabla1[[#This Row],[Columna1]],IG!$D$3:$W$1908,7,FALSE)</f>
        <v>Subred</v>
      </c>
      <c r="K105" s="138" t="s">
        <v>48</v>
      </c>
      <c r="L105" s="134" t="s">
        <v>244</v>
      </c>
      <c r="M105" s="136" t="str">
        <f>+Tabla1[[#This Row],[Columna1]]&amp;Tabla1[[#This Row],[LOCALIDAD]]&amp;Tabla1[[#This Row],[MES]]</f>
        <v>129Vigilancia en salud públicaSUBREDD. MARZO 2025</v>
      </c>
      <c r="N105" s="30" t="s">
        <v>665</v>
      </c>
      <c r="O105" s="139">
        <f>+VLOOKUP(Tabla1[[#This Row],[concatenar]],IG!$M$3:$W$1908,2,FALSE)</f>
        <v>14463984.7368</v>
      </c>
      <c r="P105" s="64">
        <f>+VLOOKUP(Tabla1[[#This Row],[concatenar]],IG!$M$3:$W$1908,3,FALSE)</f>
        <v>14463984.7368</v>
      </c>
      <c r="Q105" s="116">
        <f>+VLOOKUP(Tabla1[[#This Row],[concatenar]],IG!$M$3:$W$1908,8,FALSE)</f>
        <v>0</v>
      </c>
      <c r="R105" s="109">
        <f>+VLOOKUP(Tabla1[[#This Row],[concatenar]],IG!$M$3:$W$1908,9,FALSE)</f>
        <v>3</v>
      </c>
      <c r="S105" s="140">
        <f>+VLOOKUP(Tabla1[[#This Row],[concatenar]],IG!$M$3:$W$1908,10,FALSE)</f>
        <v>0</v>
      </c>
      <c r="T105" s="141">
        <f>+VLOOKUP(Tabla1[[#This Row],[concatenar]],IG!$M$3:$W$1908,11,FALSE)</f>
        <v>43391954.2104</v>
      </c>
      <c r="U105" s="138" t="s">
        <v>444</v>
      </c>
      <c r="V105" s="142">
        <v>1</v>
      </c>
      <c r="W105" s="138"/>
      <c r="X105" s="30">
        <v>0.11764705882352941</v>
      </c>
      <c r="Y105" s="143">
        <f>ROUND(Tabla1[[#This Row],[VALOR UNITARIO SEGUIMIENTO FINANCIERO
2024]]*Tabla1[[#This Row],[MET AFECTADA PORLA GLOSA
RECURSOS 2024]]*Tabla1[[#This Row],[Porcentaje de Glosa]],0)</f>
        <v>0</v>
      </c>
      <c r="Z105" s="65">
        <f>ROUND(Tabla1[[#This Row],[VALOR UNITARIO SEGUIMIENTO FINANCIERO
2025]]*Tabla1[[#This Row],[META AFECTADA PORLA GLOSA
RECURSOS 2025]]*Tabla1[[#This Row],[Porcentaje de Glosa]],0)</f>
        <v>1701645</v>
      </c>
      <c r="AA105" s="65">
        <f>ROUND(Tabla1[[#This Row],[VALOR DE LA GLOSA 2024]]+Tabla1[[#This Row],[VALOR DE LA GLOSA 2025]],0)</f>
        <v>1701645</v>
      </c>
      <c r="AB105" s="70" t="s">
        <v>666</v>
      </c>
      <c r="AC105" s="30" t="s">
        <v>667</v>
      </c>
      <c r="AD105" s="144">
        <v>0</v>
      </c>
      <c r="AE105" s="138" t="s">
        <v>668</v>
      </c>
      <c r="AF105" s="144">
        <f>ROUND(Tabla1[[#This Row],[VALOR TOTAL DE LA GLOSA]]-Tabla1[[#This Row],[Valor soportado por la Subred]],0)</f>
        <v>1701645</v>
      </c>
      <c r="AG105" s="138"/>
      <c r="AH105" s="138"/>
      <c r="AI105" s="144">
        <f>ROUND(Tabla1[[#This Row],[VALOR GLOSA DEFINITIVA]]-Tabla1[[#This Row],[VALOR LEVANTADO EN LIQUIDACION]],0)</f>
        <v>1701645</v>
      </c>
    </row>
    <row r="106" spans="2:35" s="33" customFormat="1" ht="87.6" hidden="1" customHeight="1">
      <c r="B106" s="134" t="s">
        <v>439</v>
      </c>
      <c r="C106" s="135">
        <v>124</v>
      </c>
      <c r="D106" s="134" t="s">
        <v>34</v>
      </c>
      <c r="E106" s="136" t="str">
        <f>+Tabla1[[#This Row],[CODIGO ACTIVIDAD EN PPP Y LINEAMIENTO]]&amp;Tabla1[[#This Row],[ENTORNO/COMPONENTE]]</f>
        <v>124Vigilancia en salud pública</v>
      </c>
      <c r="F106" s="137" t="str">
        <f>+VLOOKUP(Tabla1[[#This Row],[Columna1]],IG!$D$3:$L$1908,3,FALSE)</f>
        <v>ENTORNOS CUIDADORES</v>
      </c>
      <c r="G106" s="137" t="str">
        <f>+VLOOKUP(Tabla1[[#This Row],[Columna1]],IG!$D$3:$W$1908,4,FALSE)</f>
        <v xml:space="preserve">Orientación de la acción para las intervenciones individuales y colectivas en salud pública. </v>
      </c>
      <c r="H106" s="137" t="str">
        <f>+VLOOKUP(Tabla1[[#This Row],[Columna1]],IG!$D$3:$W$1908,5,FALSE)</f>
        <v>Investigaciones epidemiológicas de campo de alto impacto para eventos transmisibles Subred Norte, Centro Oriente y Sur</v>
      </c>
      <c r="I106" s="137" t="str">
        <f>+VLOOKUP(Tabla1[[#This Row],[Columna1]],IG!$D$3:$W$1908,6,FALSE)</f>
        <v>Avance mensual del plan de acción</v>
      </c>
      <c r="J106" s="137" t="str">
        <f>+VLOOKUP(Tabla1[[#This Row],[Columna1]],IG!$D$3:$W$1908,7,FALSE)</f>
        <v>Subred</v>
      </c>
      <c r="K106" s="138" t="s">
        <v>48</v>
      </c>
      <c r="L106" s="134" t="s">
        <v>31</v>
      </c>
      <c r="M106" s="136" t="str">
        <f>+Tabla1[[#This Row],[Columna1]]&amp;Tabla1[[#This Row],[LOCALIDAD]]&amp;Tabla1[[#This Row],[MES]]</f>
        <v>124Vigilancia en salud públicaSUBREDC. FEBRERO 2025</v>
      </c>
      <c r="N106" s="30" t="s">
        <v>669</v>
      </c>
      <c r="O106" s="139">
        <f>+VLOOKUP(Tabla1[[#This Row],[concatenar]],IG!$M$3:$W$1908,2,FALSE)</f>
        <v>21016848</v>
      </c>
      <c r="P106" s="64">
        <f>+VLOOKUP(Tabla1[[#This Row],[concatenar]],IG!$M$3:$W$1908,3,FALSE)</f>
        <v>21695692.190400001</v>
      </c>
      <c r="Q106" s="116">
        <f>+VLOOKUP(Tabla1[[#This Row],[concatenar]],IG!$M$3:$W$1908,8,FALSE)</f>
        <v>0</v>
      </c>
      <c r="R106" s="109">
        <f>+VLOOKUP(Tabla1[[#This Row],[concatenar]],IG!$M$3:$W$1908,9,FALSE)</f>
        <v>1</v>
      </c>
      <c r="S106" s="140">
        <f>+VLOOKUP(Tabla1[[#This Row],[concatenar]],IG!$M$3:$W$1908,10,FALSE)</f>
        <v>0</v>
      </c>
      <c r="T106" s="141">
        <f>+VLOOKUP(Tabla1[[#This Row],[concatenar]],IG!$M$3:$W$1908,11,FALSE)</f>
        <v>21695692.190400001</v>
      </c>
      <c r="U106" s="138" t="s">
        <v>446</v>
      </c>
      <c r="V106" s="142">
        <v>1</v>
      </c>
      <c r="W106" s="138"/>
      <c r="X106" s="30">
        <v>5.3763440860214997E-3</v>
      </c>
      <c r="Y106" s="143">
        <f>ROUND(Tabla1[[#This Row],[VALOR UNITARIO SEGUIMIENTO FINANCIERO
2024]]*Tabla1[[#This Row],[MET AFECTADA PORLA GLOSA
RECURSOS 2024]]*Tabla1[[#This Row],[Porcentaje de Glosa]],0)</f>
        <v>0</v>
      </c>
      <c r="Z106" s="65">
        <f>ROUND(Tabla1[[#This Row],[VALOR UNITARIO SEGUIMIENTO FINANCIERO
2025]]*Tabla1[[#This Row],[META AFECTADA PORLA GLOSA
RECURSOS 2025]]*Tabla1[[#This Row],[Porcentaje de Glosa]],0)</f>
        <v>116644</v>
      </c>
      <c r="AA106" s="65">
        <f>ROUND(Tabla1[[#This Row],[VALOR DE LA GLOSA 2024]]+Tabla1[[#This Row],[VALOR DE LA GLOSA 2025]],0)</f>
        <v>116644</v>
      </c>
      <c r="AB106" s="70" t="s">
        <v>670</v>
      </c>
      <c r="AC106" s="30" t="s">
        <v>667</v>
      </c>
      <c r="AD106" s="144">
        <v>0</v>
      </c>
      <c r="AE106" s="138" t="s">
        <v>671</v>
      </c>
      <c r="AF106" s="144">
        <f>ROUND(Tabla1[[#This Row],[VALOR TOTAL DE LA GLOSA]]-Tabla1[[#This Row],[Valor soportado por la Subred]],0)</f>
        <v>116644</v>
      </c>
      <c r="AG106" s="138"/>
      <c r="AH106" s="138"/>
      <c r="AI106" s="144">
        <f>ROUND(Tabla1[[#This Row],[VALOR GLOSA DEFINITIVA]]-Tabla1[[#This Row],[VALOR LEVANTADO EN LIQUIDACION]],0)</f>
        <v>116644</v>
      </c>
    </row>
    <row r="107" spans="2:35" s="33" customFormat="1" ht="87.6" hidden="1" customHeight="1">
      <c r="B107" s="134" t="s">
        <v>439</v>
      </c>
      <c r="C107" s="135">
        <v>124</v>
      </c>
      <c r="D107" s="134" t="s">
        <v>34</v>
      </c>
      <c r="E107" s="136" t="str">
        <f>+Tabla1[[#This Row],[CODIGO ACTIVIDAD EN PPP Y LINEAMIENTO]]&amp;Tabla1[[#This Row],[ENTORNO/COMPONENTE]]</f>
        <v>124Vigilancia en salud pública</v>
      </c>
      <c r="F107" s="137" t="str">
        <f>+VLOOKUP(Tabla1[[#This Row],[Columna1]],IG!$D$3:$L$1908,3,FALSE)</f>
        <v>ENTORNOS CUIDADORES</v>
      </c>
      <c r="G107" s="137" t="str">
        <f>+VLOOKUP(Tabla1[[#This Row],[Columna1]],IG!$D$3:$W$1908,4,FALSE)</f>
        <v xml:space="preserve">Orientación de la acción para las intervenciones individuales y colectivas en salud pública. </v>
      </c>
      <c r="H107" s="137" t="str">
        <f>+VLOOKUP(Tabla1[[#This Row],[Columna1]],IG!$D$3:$W$1908,5,FALSE)</f>
        <v>Investigaciones epidemiológicas de campo de alto impacto para eventos transmisibles Subred Norte, Centro Oriente y Sur</v>
      </c>
      <c r="I107" s="137" t="str">
        <f>+VLOOKUP(Tabla1[[#This Row],[Columna1]],IG!$D$3:$W$1908,6,FALSE)</f>
        <v>Avance mensual del plan de acción</v>
      </c>
      <c r="J107" s="137" t="str">
        <f>+VLOOKUP(Tabla1[[#This Row],[Columna1]],IG!$D$3:$W$1908,7,FALSE)</f>
        <v>Subred</v>
      </c>
      <c r="K107" s="138" t="s">
        <v>48</v>
      </c>
      <c r="L107" s="134" t="s">
        <v>244</v>
      </c>
      <c r="M107" s="136" t="str">
        <f>+Tabla1[[#This Row],[Columna1]]&amp;Tabla1[[#This Row],[LOCALIDAD]]&amp;Tabla1[[#This Row],[MES]]</f>
        <v>124Vigilancia en salud públicaSUBREDD. MARZO 2025</v>
      </c>
      <c r="N107" s="30" t="s">
        <v>669</v>
      </c>
      <c r="O107" s="139">
        <f>+VLOOKUP(Tabla1[[#This Row],[concatenar]],IG!$M$3:$W$1908,2,FALSE)</f>
        <v>21016848</v>
      </c>
      <c r="P107" s="64">
        <f>+VLOOKUP(Tabla1[[#This Row],[concatenar]],IG!$M$3:$W$1908,3,FALSE)</f>
        <v>21695692.190400001</v>
      </c>
      <c r="Q107" s="116">
        <f>+VLOOKUP(Tabla1[[#This Row],[concatenar]],IG!$M$3:$W$1908,8,FALSE)</f>
        <v>0</v>
      </c>
      <c r="R107" s="109">
        <f>+VLOOKUP(Tabla1[[#This Row],[concatenar]],IG!$M$3:$W$1908,9,FALSE)</f>
        <v>1</v>
      </c>
      <c r="S107" s="140">
        <f>+VLOOKUP(Tabla1[[#This Row],[concatenar]],IG!$M$3:$W$1908,10,FALSE)</f>
        <v>0</v>
      </c>
      <c r="T107" s="141">
        <f>+VLOOKUP(Tabla1[[#This Row],[concatenar]],IG!$M$3:$W$1908,11,FALSE)</f>
        <v>21695692.190400001</v>
      </c>
      <c r="U107" s="138" t="s">
        <v>446</v>
      </c>
      <c r="V107" s="142">
        <v>1</v>
      </c>
      <c r="W107" s="138"/>
      <c r="X107" s="30">
        <v>4.6296296296296302E-3</v>
      </c>
      <c r="Y107" s="143">
        <f>ROUND(Tabla1[[#This Row],[VALOR UNITARIO SEGUIMIENTO FINANCIERO
2024]]*Tabla1[[#This Row],[MET AFECTADA PORLA GLOSA
RECURSOS 2024]]*Tabla1[[#This Row],[Porcentaje de Glosa]],0)</f>
        <v>0</v>
      </c>
      <c r="Z107" s="65">
        <f>ROUND(Tabla1[[#This Row],[VALOR UNITARIO SEGUIMIENTO FINANCIERO
2025]]*Tabla1[[#This Row],[META AFECTADA PORLA GLOSA
RECURSOS 2025]]*Tabla1[[#This Row],[Porcentaje de Glosa]],0)</f>
        <v>100443</v>
      </c>
      <c r="AA107" s="65">
        <f>ROUND(Tabla1[[#This Row],[VALOR DE LA GLOSA 2024]]+Tabla1[[#This Row],[VALOR DE LA GLOSA 2025]],0)</f>
        <v>100443</v>
      </c>
      <c r="AB107" s="70" t="s">
        <v>672</v>
      </c>
      <c r="AC107" s="30" t="s">
        <v>667</v>
      </c>
      <c r="AD107" s="144">
        <v>0</v>
      </c>
      <c r="AE107" s="138" t="s">
        <v>671</v>
      </c>
      <c r="AF107" s="144">
        <f>ROUND(Tabla1[[#This Row],[VALOR TOTAL DE LA GLOSA]]-Tabla1[[#This Row],[Valor soportado por la Subred]],0)</f>
        <v>100443</v>
      </c>
      <c r="AG107" s="138"/>
      <c r="AH107" s="138"/>
      <c r="AI107" s="144">
        <f>ROUND(Tabla1[[#This Row],[VALOR GLOSA DEFINITIVA]]-Tabla1[[#This Row],[VALOR LEVANTADO EN LIQUIDACION]],0)</f>
        <v>100443</v>
      </c>
    </row>
    <row r="108" spans="2:35" s="33" customFormat="1" ht="87.6" hidden="1" customHeight="1">
      <c r="B108" s="134" t="s">
        <v>439</v>
      </c>
      <c r="C108" s="135">
        <v>152</v>
      </c>
      <c r="D108" s="134" t="s">
        <v>34</v>
      </c>
      <c r="E108" s="136" t="str">
        <f>+Tabla1[[#This Row],[CODIGO ACTIVIDAD EN PPP Y LINEAMIENTO]]&amp;Tabla1[[#This Row],[ENTORNO/COMPONENTE]]</f>
        <v>152Vigilancia en salud pública</v>
      </c>
      <c r="F108" s="137" t="str">
        <f>+VLOOKUP(Tabla1[[#This Row],[Columna1]],IG!$D$3:$L$1908,3,FALSE)</f>
        <v>ENTORNOS CUIDADORES</v>
      </c>
      <c r="G108" s="137" t="str">
        <f>+VLOOKUP(Tabla1[[#This Row],[Columna1]],IG!$D$3:$W$1908,4,FALSE)</f>
        <v>Gestión de la información para la vigilancia en salud pública</v>
      </c>
      <c r="H108" s="137" t="str">
        <f>+VLOOKUP(Tabla1[[#This Row],[Columna1]],IG!$D$3:$W$1908,5,FALSE)</f>
        <v>Gestión en los niveles meso y micro de la salud pública del proceso vigilancia en salud pública</v>
      </c>
      <c r="I108" s="137" t="str">
        <f>+VLOOKUP(Tabla1[[#This Row],[Columna1]],IG!$D$3:$W$1908,6,FALSE)</f>
        <v>Avance mensual del plan de acción</v>
      </c>
      <c r="J108" s="137" t="str">
        <f>+VLOOKUP(Tabla1[[#This Row],[Columna1]],IG!$D$3:$W$1908,7,FALSE)</f>
        <v>Subred</v>
      </c>
      <c r="K108" s="138" t="s">
        <v>48</v>
      </c>
      <c r="L108" s="134" t="s">
        <v>31</v>
      </c>
      <c r="M108" s="136" t="str">
        <f>+Tabla1[[#This Row],[Columna1]]&amp;Tabla1[[#This Row],[LOCALIDAD]]&amp;Tabla1[[#This Row],[MES]]</f>
        <v>152Vigilancia en salud públicaSUBREDC. FEBRERO 2025</v>
      </c>
      <c r="N108" s="30" t="s">
        <v>673</v>
      </c>
      <c r="O108" s="139">
        <f>+VLOOKUP(Tabla1[[#This Row],[concatenar]],IG!$M$3:$W$1908,2,FALSE)</f>
        <v>22871752</v>
      </c>
      <c r="P108" s="64">
        <f>+VLOOKUP(Tabla1[[#This Row],[concatenar]],IG!$M$3:$W$1908,3,FALSE)</f>
        <v>23610509.589600001</v>
      </c>
      <c r="Q108" s="116">
        <f>+VLOOKUP(Tabla1[[#This Row],[concatenar]],IG!$M$3:$W$1908,8,FALSE)</f>
        <v>0</v>
      </c>
      <c r="R108" s="109">
        <f>+VLOOKUP(Tabla1[[#This Row],[concatenar]],IG!$M$3:$W$1908,9,FALSE)</f>
        <v>1</v>
      </c>
      <c r="S108" s="140">
        <f>+VLOOKUP(Tabla1[[#This Row],[concatenar]],IG!$M$3:$W$1908,10,FALSE)</f>
        <v>0</v>
      </c>
      <c r="T108" s="141">
        <f>+VLOOKUP(Tabla1[[#This Row],[concatenar]],IG!$M$3:$W$1908,11,FALSE)</f>
        <v>23610509.589600001</v>
      </c>
      <c r="U108" s="138" t="s">
        <v>446</v>
      </c>
      <c r="V108" s="142">
        <v>1</v>
      </c>
      <c r="W108" s="138"/>
      <c r="X108" s="30">
        <v>2.2727272727272724E-2</v>
      </c>
      <c r="Y108" s="143">
        <f>ROUND(Tabla1[[#This Row],[VALOR UNITARIO SEGUIMIENTO FINANCIERO
2024]]*Tabla1[[#This Row],[MET AFECTADA PORLA GLOSA
RECURSOS 2024]]*Tabla1[[#This Row],[Porcentaje de Glosa]],0)</f>
        <v>0</v>
      </c>
      <c r="Z108" s="65">
        <f>ROUND(Tabla1[[#This Row],[VALOR UNITARIO SEGUIMIENTO FINANCIERO
2025]]*Tabla1[[#This Row],[META AFECTADA PORLA GLOSA
RECURSOS 2025]]*Tabla1[[#This Row],[Porcentaje de Glosa]],0)</f>
        <v>536602</v>
      </c>
      <c r="AA108" s="65">
        <f>ROUND(Tabla1[[#This Row],[VALOR DE LA GLOSA 2024]]+Tabla1[[#This Row],[VALOR DE LA GLOSA 2025]],0)</f>
        <v>536602</v>
      </c>
      <c r="AB108" s="70" t="s">
        <v>674</v>
      </c>
      <c r="AC108" s="30" t="s">
        <v>675</v>
      </c>
      <c r="AD108" s="144">
        <v>536602</v>
      </c>
      <c r="AE108" s="138" t="s">
        <v>676</v>
      </c>
      <c r="AF108" s="144">
        <f>ROUND(Tabla1[[#This Row],[VALOR TOTAL DE LA GLOSA]]-Tabla1[[#This Row],[Valor soportado por la Subred]],0)</f>
        <v>0</v>
      </c>
      <c r="AG108" s="138"/>
      <c r="AH108" s="138"/>
      <c r="AI108" s="144">
        <f>ROUND(Tabla1[[#This Row],[VALOR GLOSA DEFINITIVA]]-Tabla1[[#This Row],[VALOR LEVANTADO EN LIQUIDACION]],0)</f>
        <v>0</v>
      </c>
    </row>
    <row r="109" spans="2:35" s="33" customFormat="1" ht="87.6" hidden="1" customHeight="1">
      <c r="B109" s="134" t="s">
        <v>439</v>
      </c>
      <c r="C109" s="135">
        <v>152</v>
      </c>
      <c r="D109" s="134" t="s">
        <v>34</v>
      </c>
      <c r="E109" s="136" t="str">
        <f>+Tabla1[[#This Row],[CODIGO ACTIVIDAD EN PPP Y LINEAMIENTO]]&amp;Tabla1[[#This Row],[ENTORNO/COMPONENTE]]</f>
        <v>152Vigilancia en salud pública</v>
      </c>
      <c r="F109" s="137" t="str">
        <f>+VLOOKUP(Tabla1[[#This Row],[Columna1]],IG!$D$3:$L$1908,3,FALSE)</f>
        <v>ENTORNOS CUIDADORES</v>
      </c>
      <c r="G109" s="137" t="str">
        <f>+VLOOKUP(Tabla1[[#This Row],[Columna1]],IG!$D$3:$W$1908,4,FALSE)</f>
        <v>Gestión de la información para la vigilancia en salud pública</v>
      </c>
      <c r="H109" s="137" t="str">
        <f>+VLOOKUP(Tabla1[[#This Row],[Columna1]],IG!$D$3:$W$1908,5,FALSE)</f>
        <v>Gestión en los niveles meso y micro de la salud pública del proceso vigilancia en salud pública</v>
      </c>
      <c r="I109" s="137" t="str">
        <f>+VLOOKUP(Tabla1[[#This Row],[Columna1]],IG!$D$3:$W$1908,6,FALSE)</f>
        <v>Avance mensual del plan de acción</v>
      </c>
      <c r="J109" s="137" t="str">
        <f>+VLOOKUP(Tabla1[[#This Row],[Columna1]],IG!$D$3:$W$1908,7,FALSE)</f>
        <v>Subred</v>
      </c>
      <c r="K109" s="138" t="s">
        <v>48</v>
      </c>
      <c r="L109" s="134" t="s">
        <v>244</v>
      </c>
      <c r="M109" s="136" t="str">
        <f>+Tabla1[[#This Row],[Columna1]]&amp;Tabla1[[#This Row],[LOCALIDAD]]&amp;Tabla1[[#This Row],[MES]]</f>
        <v>152Vigilancia en salud públicaSUBREDD. MARZO 2025</v>
      </c>
      <c r="N109" s="30" t="s">
        <v>673</v>
      </c>
      <c r="O109" s="139">
        <f>+VLOOKUP(Tabla1[[#This Row],[concatenar]],IG!$M$3:$W$1908,2,FALSE)</f>
        <v>22871752</v>
      </c>
      <c r="P109" s="64">
        <f>+VLOOKUP(Tabla1[[#This Row],[concatenar]],IG!$M$3:$W$1908,3,FALSE)</f>
        <v>23610509.589600001</v>
      </c>
      <c r="Q109" s="116">
        <f>+VLOOKUP(Tabla1[[#This Row],[concatenar]],IG!$M$3:$W$1908,8,FALSE)</f>
        <v>0</v>
      </c>
      <c r="R109" s="109">
        <f>+VLOOKUP(Tabla1[[#This Row],[concatenar]],IG!$M$3:$W$1908,9,FALSE)</f>
        <v>1</v>
      </c>
      <c r="S109" s="140">
        <f>+VLOOKUP(Tabla1[[#This Row],[concatenar]],IG!$M$3:$W$1908,10,FALSE)</f>
        <v>0</v>
      </c>
      <c r="T109" s="141">
        <f>+VLOOKUP(Tabla1[[#This Row],[concatenar]],IG!$M$3:$W$1908,11,FALSE)</f>
        <v>23610509.589600001</v>
      </c>
      <c r="U109" s="138" t="s">
        <v>446</v>
      </c>
      <c r="V109" s="142">
        <v>1</v>
      </c>
      <c r="W109" s="138"/>
      <c r="X109" s="30">
        <v>2.2727272727272724E-2</v>
      </c>
      <c r="Y109" s="143">
        <f>ROUND(Tabla1[[#This Row],[VALOR UNITARIO SEGUIMIENTO FINANCIERO
2024]]*Tabla1[[#This Row],[MET AFECTADA PORLA GLOSA
RECURSOS 2024]]*Tabla1[[#This Row],[Porcentaje de Glosa]],0)</f>
        <v>0</v>
      </c>
      <c r="Z109" s="65">
        <f>ROUND(Tabla1[[#This Row],[VALOR UNITARIO SEGUIMIENTO FINANCIERO
2025]]*Tabla1[[#This Row],[META AFECTADA PORLA GLOSA
RECURSOS 2025]]*Tabla1[[#This Row],[Porcentaje de Glosa]],0)</f>
        <v>536602</v>
      </c>
      <c r="AA109" s="65">
        <f>ROUND(Tabla1[[#This Row],[VALOR DE LA GLOSA 2024]]+Tabla1[[#This Row],[VALOR DE LA GLOSA 2025]],0)</f>
        <v>536602</v>
      </c>
      <c r="AB109" s="70" t="s">
        <v>677</v>
      </c>
      <c r="AC109" s="254" t="s">
        <v>678</v>
      </c>
      <c r="AD109" s="144">
        <v>536602</v>
      </c>
      <c r="AE109" s="138" t="s">
        <v>676</v>
      </c>
      <c r="AF109" s="144">
        <f>ROUND(Tabla1[[#This Row],[VALOR TOTAL DE LA GLOSA]]-Tabla1[[#This Row],[Valor soportado por la Subred]],0)</f>
        <v>0</v>
      </c>
      <c r="AG109" s="138"/>
      <c r="AH109" s="138"/>
      <c r="AI109" s="144">
        <f>ROUND(Tabla1[[#This Row],[VALOR GLOSA DEFINITIVA]]-Tabla1[[#This Row],[VALOR LEVANTADO EN LIQUIDACION]],0)</f>
        <v>0</v>
      </c>
    </row>
    <row r="110" spans="2:35" s="33" customFormat="1" ht="87.6" hidden="1" customHeight="1">
      <c r="B110" s="134" t="s">
        <v>439</v>
      </c>
      <c r="C110" s="135">
        <v>113</v>
      </c>
      <c r="D110" s="134" t="s">
        <v>34</v>
      </c>
      <c r="E110" s="136" t="str">
        <f>+Tabla1[[#This Row],[CODIGO ACTIVIDAD EN PPP Y LINEAMIENTO]]&amp;Tabla1[[#This Row],[ENTORNO/COMPONENTE]]</f>
        <v>113Vigilancia en salud pública</v>
      </c>
      <c r="F110" s="137" t="str">
        <f>+VLOOKUP(Tabla1[[#This Row],[Columna1]],IG!$D$3:$L$1908,3,FALSE)</f>
        <v>ENTORNOS CUIDADORES</v>
      </c>
      <c r="G110" s="137" t="str">
        <f>+VLOOKUP(Tabla1[[#This Row],[Columna1]],IG!$D$3:$W$1908,4,FALSE)</f>
        <v>Gestión de la información para la vigilancia en salud pública</v>
      </c>
      <c r="H110" s="137" t="str">
        <f>+VLOOKUP(Tabla1[[#This Row],[Columna1]],IG!$D$3:$W$1908,5,FALSE)</f>
        <v>Gestión de la información  del  componente Transmisibles - Subred Centro Oriente</v>
      </c>
      <c r="I110" s="137" t="str">
        <f>+VLOOKUP(Tabla1[[#This Row],[Columna1]],IG!$D$3:$W$1908,6,FALSE)</f>
        <v>Avance mensual del plan de acción</v>
      </c>
      <c r="J110" s="137" t="str">
        <f>+VLOOKUP(Tabla1[[#This Row],[Columna1]],IG!$D$3:$W$1908,7,FALSE)</f>
        <v>Subred</v>
      </c>
      <c r="K110" s="138" t="s">
        <v>48</v>
      </c>
      <c r="L110" s="134" t="s">
        <v>31</v>
      </c>
      <c r="M110" s="136" t="str">
        <f>+Tabla1[[#This Row],[Columna1]]&amp;Tabla1[[#This Row],[LOCALIDAD]]&amp;Tabla1[[#This Row],[MES]]</f>
        <v>113Vigilancia en salud públicaSUBREDC. FEBRERO 2025</v>
      </c>
      <c r="N110" s="30" t="s">
        <v>679</v>
      </c>
      <c r="O110" s="139">
        <f>+VLOOKUP(Tabla1[[#This Row],[concatenar]],IG!$M$3:$W$1908,2,FALSE)</f>
        <v>65112080</v>
      </c>
      <c r="P110" s="64">
        <f>+VLOOKUP(Tabla1[[#This Row],[concatenar]],IG!$M$3:$W$1908,3,FALSE)</f>
        <v>67215200.184</v>
      </c>
      <c r="Q110" s="116">
        <f>+VLOOKUP(Tabla1[[#This Row],[concatenar]],IG!$M$3:$W$1908,8,FALSE)</f>
        <v>0</v>
      </c>
      <c r="R110" s="109">
        <f>+VLOOKUP(Tabla1[[#This Row],[concatenar]],IG!$M$3:$W$1908,9,FALSE)</f>
        <v>1</v>
      </c>
      <c r="S110" s="140">
        <f>+VLOOKUP(Tabla1[[#This Row],[concatenar]],IG!$M$3:$W$1908,10,FALSE)</f>
        <v>0</v>
      </c>
      <c r="T110" s="141">
        <f>+VLOOKUP(Tabla1[[#This Row],[concatenar]],IG!$M$3:$W$1908,11,FALSE)</f>
        <v>67215200.184</v>
      </c>
      <c r="U110" s="138" t="s">
        <v>446</v>
      </c>
      <c r="V110" s="142">
        <v>1</v>
      </c>
      <c r="W110" s="138"/>
      <c r="X110" s="30">
        <v>1.3333333333333299E-2</v>
      </c>
      <c r="Y110" s="143">
        <f>ROUND(Tabla1[[#This Row],[VALOR UNITARIO SEGUIMIENTO FINANCIERO
2024]]*Tabla1[[#This Row],[MET AFECTADA PORLA GLOSA
RECURSOS 2024]]*Tabla1[[#This Row],[Porcentaje de Glosa]],0)</f>
        <v>0</v>
      </c>
      <c r="Z110" s="65">
        <f>ROUND(Tabla1[[#This Row],[VALOR UNITARIO SEGUIMIENTO FINANCIERO
2025]]*Tabla1[[#This Row],[META AFECTADA PORLA GLOSA
RECURSOS 2025]]*Tabla1[[#This Row],[Porcentaje de Glosa]],0)</f>
        <v>896203</v>
      </c>
      <c r="AA110" s="65">
        <f>ROUND(Tabla1[[#This Row],[VALOR DE LA GLOSA 2024]]+Tabla1[[#This Row],[VALOR DE LA GLOSA 2025]],0)</f>
        <v>896203</v>
      </c>
      <c r="AB110" s="70" t="s">
        <v>680</v>
      </c>
      <c r="AC110" s="30" t="s">
        <v>667</v>
      </c>
      <c r="AD110" s="144">
        <v>0</v>
      </c>
      <c r="AE110" s="138" t="s">
        <v>681</v>
      </c>
      <c r="AF110" s="144">
        <f>ROUND(Tabla1[[#This Row],[VALOR TOTAL DE LA GLOSA]]-Tabla1[[#This Row],[Valor soportado por la Subred]],0)</f>
        <v>896203</v>
      </c>
      <c r="AG110" s="138"/>
      <c r="AH110" s="138"/>
      <c r="AI110" s="144">
        <f>ROUND(Tabla1[[#This Row],[VALOR GLOSA DEFINITIVA]]-Tabla1[[#This Row],[VALOR LEVANTADO EN LIQUIDACION]],0)</f>
        <v>896203</v>
      </c>
    </row>
    <row r="111" spans="2:35" s="33" customFormat="1" ht="87.6" hidden="1" customHeight="1">
      <c r="B111" s="134" t="s">
        <v>439</v>
      </c>
      <c r="C111" s="135">
        <v>113</v>
      </c>
      <c r="D111" s="134" t="s">
        <v>34</v>
      </c>
      <c r="E111" s="136" t="str">
        <f>+Tabla1[[#This Row],[CODIGO ACTIVIDAD EN PPP Y LINEAMIENTO]]&amp;Tabla1[[#This Row],[ENTORNO/COMPONENTE]]</f>
        <v>113Vigilancia en salud pública</v>
      </c>
      <c r="F111" s="137" t="str">
        <f>+VLOOKUP(Tabla1[[#This Row],[Columna1]],IG!$D$3:$L$1908,3,FALSE)</f>
        <v>ENTORNOS CUIDADORES</v>
      </c>
      <c r="G111" s="137" t="str">
        <f>+VLOOKUP(Tabla1[[#This Row],[Columna1]],IG!$D$3:$W$1908,4,FALSE)</f>
        <v>Gestión de la información para la vigilancia en salud pública</v>
      </c>
      <c r="H111" s="137" t="str">
        <f>+VLOOKUP(Tabla1[[#This Row],[Columna1]],IG!$D$3:$W$1908,5,FALSE)</f>
        <v>Gestión de la información  del  componente Transmisibles - Subred Centro Oriente</v>
      </c>
      <c r="I111" s="137" t="str">
        <f>+VLOOKUP(Tabla1[[#This Row],[Columna1]],IG!$D$3:$W$1908,6,FALSE)</f>
        <v>Avance mensual del plan de acción</v>
      </c>
      <c r="J111" s="137" t="str">
        <f>+VLOOKUP(Tabla1[[#This Row],[Columna1]],IG!$D$3:$W$1908,7,FALSE)</f>
        <v>Subred</v>
      </c>
      <c r="K111" s="138" t="s">
        <v>48</v>
      </c>
      <c r="L111" s="134" t="s">
        <v>244</v>
      </c>
      <c r="M111" s="136" t="str">
        <f>+Tabla1[[#This Row],[Columna1]]&amp;Tabla1[[#This Row],[LOCALIDAD]]&amp;Tabla1[[#This Row],[MES]]</f>
        <v>113Vigilancia en salud públicaSUBREDD. MARZO 2025</v>
      </c>
      <c r="N111" s="30" t="s">
        <v>679</v>
      </c>
      <c r="O111" s="139">
        <f>+VLOOKUP(Tabla1[[#This Row],[concatenar]],IG!$M$3:$W$1908,2,FALSE)</f>
        <v>65112080</v>
      </c>
      <c r="P111" s="64">
        <f>+VLOOKUP(Tabla1[[#This Row],[concatenar]],IG!$M$3:$W$1908,3,FALSE)</f>
        <v>67215200.184</v>
      </c>
      <c r="Q111" s="116">
        <f>+VLOOKUP(Tabla1[[#This Row],[concatenar]],IG!$M$3:$W$1908,8,FALSE)</f>
        <v>0</v>
      </c>
      <c r="R111" s="109">
        <f>+VLOOKUP(Tabla1[[#This Row],[concatenar]],IG!$M$3:$W$1908,9,FALSE)</f>
        <v>1</v>
      </c>
      <c r="S111" s="140">
        <f>+VLOOKUP(Tabla1[[#This Row],[concatenar]],IG!$M$3:$W$1908,10,FALSE)</f>
        <v>0</v>
      </c>
      <c r="T111" s="141">
        <f>+VLOOKUP(Tabla1[[#This Row],[concatenar]],IG!$M$3:$W$1908,11,FALSE)</f>
        <v>67215200.184</v>
      </c>
      <c r="U111" s="138" t="s">
        <v>446</v>
      </c>
      <c r="V111" s="142">
        <v>1</v>
      </c>
      <c r="W111" s="138"/>
      <c r="X111" s="30">
        <v>1.3333333333333299E-2</v>
      </c>
      <c r="Y111" s="143">
        <f>ROUND(Tabla1[[#This Row],[VALOR UNITARIO SEGUIMIENTO FINANCIERO
2024]]*Tabla1[[#This Row],[MET AFECTADA PORLA GLOSA
RECURSOS 2024]]*Tabla1[[#This Row],[Porcentaje de Glosa]],0)</f>
        <v>0</v>
      </c>
      <c r="Z111" s="65">
        <f>ROUND(Tabla1[[#This Row],[VALOR UNITARIO SEGUIMIENTO FINANCIERO
2025]]*Tabla1[[#This Row],[META AFECTADA PORLA GLOSA
RECURSOS 2025]]*Tabla1[[#This Row],[Porcentaje de Glosa]],0)</f>
        <v>896203</v>
      </c>
      <c r="AA111" s="65">
        <f>ROUND(Tabla1[[#This Row],[VALOR DE LA GLOSA 2024]]+Tabla1[[#This Row],[VALOR DE LA GLOSA 2025]],0)</f>
        <v>896203</v>
      </c>
      <c r="AB111" s="70" t="s">
        <v>682</v>
      </c>
      <c r="AC111" s="30" t="s">
        <v>667</v>
      </c>
      <c r="AD111" s="144">
        <v>0</v>
      </c>
      <c r="AE111" s="138" t="s">
        <v>681</v>
      </c>
      <c r="AF111" s="144">
        <f>ROUND(Tabla1[[#This Row],[VALOR TOTAL DE LA GLOSA]]-Tabla1[[#This Row],[Valor soportado por la Subred]],0)</f>
        <v>896203</v>
      </c>
      <c r="AG111" s="138"/>
      <c r="AH111" s="138"/>
      <c r="AI111" s="144">
        <f>ROUND(Tabla1[[#This Row],[VALOR GLOSA DEFINITIVA]]-Tabla1[[#This Row],[VALOR LEVANTADO EN LIQUIDACION]],0)</f>
        <v>896203</v>
      </c>
    </row>
    <row r="112" spans="2:35" s="33" customFormat="1" ht="87.6" hidden="1" customHeight="1">
      <c r="B112" s="134" t="s">
        <v>439</v>
      </c>
      <c r="C112" s="135">
        <v>144</v>
      </c>
      <c r="D112" s="134" t="s">
        <v>34</v>
      </c>
      <c r="E112" s="136" t="str">
        <f>+Tabla1[[#This Row],[CODIGO ACTIVIDAD EN PPP Y LINEAMIENTO]]&amp;Tabla1[[#This Row],[ENTORNO/COMPONENTE]]</f>
        <v>144Vigilancia en salud pública</v>
      </c>
      <c r="F112" s="137" t="str">
        <f>+VLOOKUP(Tabla1[[#This Row],[Columna1]],IG!$D$3:$L$1908,3,FALSE)</f>
        <v>ENTORNOS CUIDADORES</v>
      </c>
      <c r="G112" s="137" t="str">
        <f>+VLOOKUP(Tabla1[[#This Row],[Columna1]],IG!$D$3:$W$1908,4,FALSE)</f>
        <v xml:space="preserve">Orientación de la acción para las intervenciones individuales y colectivas en salud pública. </v>
      </c>
      <c r="H112" s="137" t="str">
        <f>+VLOOKUP(Tabla1[[#This Row],[Columna1]],IG!$D$3:$W$1908,5,FALSE)</f>
        <v>Investigaciones epidemiológicas de eventos prioritarios en salud mental</v>
      </c>
      <c r="I112" s="137" t="str">
        <f>+VLOOKUP(Tabla1[[#This Row],[Columna1]],IG!$D$3:$W$1908,6,FALSE)</f>
        <v xml:space="preserve">Investigaciones Epidemiológicas de campo realizadas </v>
      </c>
      <c r="J112" s="137" t="str">
        <f>+VLOOKUP(Tabla1[[#This Row],[Columna1]],IG!$D$3:$W$1908,7,FALSE)</f>
        <v>Subred</v>
      </c>
      <c r="K112" s="138" t="s">
        <v>48</v>
      </c>
      <c r="L112" s="134" t="s">
        <v>31</v>
      </c>
      <c r="M112" s="136" t="str">
        <f>+Tabla1[[#This Row],[Columna1]]&amp;Tabla1[[#This Row],[LOCALIDAD]]&amp;Tabla1[[#This Row],[MES]]</f>
        <v>144Vigilancia en salud públicaSUBREDC. FEBRERO 2025</v>
      </c>
      <c r="N112" s="30" t="s">
        <v>683</v>
      </c>
      <c r="O112" s="139">
        <f>+VLOOKUP(Tabla1[[#This Row],[concatenar]],IG!$M$3:$W$1908,2,FALSE)</f>
        <v>201570</v>
      </c>
      <c r="P112" s="64">
        <f>+VLOOKUP(Tabla1[[#This Row],[concatenar]],IG!$M$3:$W$1908,3,FALSE)</f>
        <v>208080.71100000001</v>
      </c>
      <c r="Q112" s="116">
        <f>+VLOOKUP(Tabla1[[#This Row],[concatenar]],IG!$M$3:$W$1908,8,FALSE)</f>
        <v>549.45365877858808</v>
      </c>
      <c r="R112" s="109">
        <f>+VLOOKUP(Tabla1[[#This Row],[concatenar]],IG!$M$3:$W$1908,9,FALSE)</f>
        <v>0.54634122141192198</v>
      </c>
      <c r="S112" s="140">
        <f>+VLOOKUP(Tabla1[[#This Row],[concatenar]],IG!$M$3:$W$1908,10,FALSE)</f>
        <v>110753374</v>
      </c>
      <c r="T112" s="141">
        <f>+VLOOKUP(Tabla1[[#This Row],[concatenar]],IG!$M$3:$W$1908,11,FALSE)</f>
        <v>113683.06980000116</v>
      </c>
      <c r="U112" s="138" t="s">
        <v>444</v>
      </c>
      <c r="V112" s="142">
        <v>1</v>
      </c>
      <c r="W112" s="138">
        <v>1.9979492001897701</v>
      </c>
      <c r="X112" s="30">
        <v>2.05079981023449E-3</v>
      </c>
      <c r="Y112" s="143">
        <f>ROUND(Tabla1[[#This Row],[VALOR UNITARIO SEGUIMIENTO FINANCIERO
2024]]*Tabla1[[#This Row],[MET AFECTADA PORLA GLOSA
RECURSOS 2024]]*Tabla1[[#This Row],[Porcentaje de Glosa]],0)</f>
        <v>402727</v>
      </c>
      <c r="Z112" s="236">
        <f>ROUND(Tabla1[[#This Row],[VALOR UNITARIO SEGUIMIENTO FINANCIERO
2025]]*Tabla1[[#This Row],[META AFECTADA PORLA GLOSA
RECURSOS 2025]]*Tabla1[[#This Row],[Porcentaje de Glosa]],0)</f>
        <v>427</v>
      </c>
      <c r="AA112" s="65">
        <f>ROUND(Tabla1[[#This Row],[VALOR DE LA GLOSA 2024]]+Tabla1[[#This Row],[VALOR DE LA GLOSA 2025]],0)</f>
        <v>403154</v>
      </c>
      <c r="AB112" s="70" t="s">
        <v>684</v>
      </c>
      <c r="AC112" s="30" t="s">
        <v>667</v>
      </c>
      <c r="AD112" s="144">
        <v>0</v>
      </c>
      <c r="AE112" s="138" t="s">
        <v>685</v>
      </c>
      <c r="AF112" s="144">
        <f>ROUND(Tabla1[[#This Row],[VALOR TOTAL DE LA GLOSA]]-Tabla1[[#This Row],[Valor soportado por la Subred]],0)</f>
        <v>403154</v>
      </c>
      <c r="AG112" s="138"/>
      <c r="AH112" s="138"/>
      <c r="AI112" s="144">
        <f>ROUND(Tabla1[[#This Row],[VALOR GLOSA DEFINITIVA]]-Tabla1[[#This Row],[VALOR LEVANTADO EN LIQUIDACION]],0)</f>
        <v>403154</v>
      </c>
    </row>
    <row r="113" spans="2:35" s="33" customFormat="1" ht="87.6" hidden="1" customHeight="1">
      <c r="B113" s="134" t="s">
        <v>439</v>
      </c>
      <c r="C113" s="135">
        <v>144</v>
      </c>
      <c r="D113" s="134" t="s">
        <v>34</v>
      </c>
      <c r="E113" s="136" t="str">
        <f>+Tabla1[[#This Row],[CODIGO ACTIVIDAD EN PPP Y LINEAMIENTO]]&amp;Tabla1[[#This Row],[ENTORNO/COMPONENTE]]</f>
        <v>144Vigilancia en salud pública</v>
      </c>
      <c r="F113" s="137" t="str">
        <f>+VLOOKUP(Tabla1[[#This Row],[Columna1]],IG!$D$3:$L$1908,3,FALSE)</f>
        <v>ENTORNOS CUIDADORES</v>
      </c>
      <c r="G113" s="137" t="str">
        <f>+VLOOKUP(Tabla1[[#This Row],[Columna1]],IG!$D$3:$W$1908,4,FALSE)</f>
        <v xml:space="preserve">Orientación de la acción para las intervenciones individuales y colectivas en salud pública. </v>
      </c>
      <c r="H113" s="137" t="str">
        <f>+VLOOKUP(Tabla1[[#This Row],[Columna1]],IG!$D$3:$W$1908,5,FALSE)</f>
        <v>Investigaciones epidemiológicas de eventos prioritarios en salud mental</v>
      </c>
      <c r="I113" s="137" t="str">
        <f>+VLOOKUP(Tabla1[[#This Row],[Columna1]],IG!$D$3:$W$1908,6,FALSE)</f>
        <v xml:space="preserve">Investigaciones Epidemiológicas de campo realizadas </v>
      </c>
      <c r="J113" s="137" t="str">
        <f>+VLOOKUP(Tabla1[[#This Row],[Columna1]],IG!$D$3:$W$1908,7,FALSE)</f>
        <v>Subred</v>
      </c>
      <c r="K113" s="138" t="s">
        <v>48</v>
      </c>
      <c r="L113" s="134" t="s">
        <v>244</v>
      </c>
      <c r="M113" s="136" t="str">
        <f>+Tabla1[[#This Row],[Columna1]]&amp;Tabla1[[#This Row],[LOCALIDAD]]&amp;Tabla1[[#This Row],[MES]]</f>
        <v>144Vigilancia en salud públicaSUBREDD. MARZO 2025</v>
      </c>
      <c r="N113" s="30" t="s">
        <v>683</v>
      </c>
      <c r="O113" s="139">
        <f>+VLOOKUP(Tabla1[[#This Row],[concatenar]],IG!$M$3:$W$1908,2,FALSE)</f>
        <v>201570</v>
      </c>
      <c r="P113" s="64">
        <f>+VLOOKUP(Tabla1[[#This Row],[concatenar]],IG!$M$3:$W$1908,3,FALSE)</f>
        <v>208080.71100000001</v>
      </c>
      <c r="Q113" s="116">
        <f>+VLOOKUP(Tabla1[[#This Row],[concatenar]],IG!$M$3:$W$1908,8,FALSE)</f>
        <v>0</v>
      </c>
      <c r="R113" s="109">
        <f>+VLOOKUP(Tabla1[[#This Row],[concatenar]],IG!$M$3:$W$1908,9,FALSE)</f>
        <v>494</v>
      </c>
      <c r="S113" s="140">
        <f>+VLOOKUP(Tabla1[[#This Row],[concatenar]],IG!$M$3:$W$1908,10,FALSE)</f>
        <v>0</v>
      </c>
      <c r="T113" s="141">
        <f>+VLOOKUP(Tabla1[[#This Row],[concatenar]],IG!$M$3:$W$1908,11,FALSE)</f>
        <v>102791871.23400001</v>
      </c>
      <c r="U113" s="138" t="s">
        <v>444</v>
      </c>
      <c r="V113" s="142">
        <v>1</v>
      </c>
      <c r="W113" s="138">
        <v>0</v>
      </c>
      <c r="X113" s="30">
        <v>2</v>
      </c>
      <c r="Y113" s="143">
        <f>ROUND(Tabla1[[#This Row],[VALOR UNITARIO SEGUIMIENTO FINANCIERO
2024]]*Tabla1[[#This Row],[MET AFECTADA PORLA GLOSA
RECURSOS 2024]]*Tabla1[[#This Row],[Porcentaje de Glosa]],0)</f>
        <v>0</v>
      </c>
      <c r="Z113" s="65">
        <f>ROUND(Tabla1[[#This Row],[VALOR UNITARIO SEGUIMIENTO FINANCIERO
2025]]*Tabla1[[#This Row],[META AFECTADA PORLA GLOSA
RECURSOS 2025]]*Tabla1[[#This Row],[Porcentaje de Glosa]],0)</f>
        <v>416161</v>
      </c>
      <c r="AA113" s="65">
        <f>ROUND(Tabla1[[#This Row],[VALOR DE LA GLOSA 2024]]+Tabla1[[#This Row],[VALOR DE LA GLOSA 2025]],0)</f>
        <v>416161</v>
      </c>
      <c r="AB113" s="70" t="s">
        <v>686</v>
      </c>
      <c r="AC113" s="30" t="s">
        <v>667</v>
      </c>
      <c r="AD113" s="144">
        <v>0</v>
      </c>
      <c r="AE113" s="138" t="s">
        <v>685</v>
      </c>
      <c r="AF113" s="144">
        <f>ROUND(Tabla1[[#This Row],[VALOR TOTAL DE LA GLOSA]]-Tabla1[[#This Row],[Valor soportado por la Subred]],0)</f>
        <v>416161</v>
      </c>
      <c r="AG113" s="138"/>
      <c r="AH113" s="138"/>
      <c r="AI113" s="144">
        <f>ROUND(Tabla1[[#This Row],[VALOR GLOSA DEFINITIVA]]-Tabla1[[#This Row],[VALOR LEVANTADO EN LIQUIDACION]],0)</f>
        <v>416161</v>
      </c>
    </row>
    <row r="114" spans="2:35" s="33" customFormat="1" ht="87.6" hidden="1" customHeight="1">
      <c r="B114" s="134" t="s">
        <v>439</v>
      </c>
      <c r="C114" s="135">
        <v>44</v>
      </c>
      <c r="D114" s="134" t="s">
        <v>112</v>
      </c>
      <c r="E114" s="136" t="str">
        <f>+Tabla1[[#This Row],[CODIGO ACTIVIDAD EN PPP Y LINEAMIENTO]]&amp;Tabla1[[#This Row],[ENTORNO/COMPONENTE]]</f>
        <v>44Entorno cuidador comunitaria “Bienestar con nuestras comunidades”</v>
      </c>
      <c r="F114" s="137" t="str">
        <f>+VLOOKUP(Tabla1[[#This Row],[Columna1]],IG!$D$3:$L$1908,3,FALSE)</f>
        <v>ENTORNOS CUIDADORES</v>
      </c>
      <c r="G114" s="137" t="str">
        <f>+VLOOKUP(Tabla1[[#This Row],[Columna1]],IG!$D$3:$W$1908,4,FALSE)</f>
        <v>DESARROLLO DE LA INTERACCIÓN INTEGRAL E INTEGRADA EN LA IDENTIFICACIÓN Y GESTIÓN DEL RIESGO INDIVIDUAL Y EN COLECTIVOS.</v>
      </c>
      <c r="H114" s="137" t="str">
        <f>+VLOOKUP(Tabla1[[#This Row],[Columna1]],IG!$D$3:$W$1908,5,FALSE)</f>
        <v xml:space="preserve">Escuchar para MÁS bienestar </v>
      </c>
      <c r="I114" s="137" t="str">
        <f>+VLOOKUP(Tabla1[[#This Row],[Columna1]],IG!$D$3:$W$1908,6,FALSE)</f>
        <v xml:space="preserve">AVANCE PLAN DE ACCION </v>
      </c>
      <c r="J114" s="137" t="str">
        <f>+VLOOKUP(Tabla1[[#This Row],[Columna1]],IG!$D$3:$W$1908,7,FALSE)</f>
        <v>Subred</v>
      </c>
      <c r="K114" s="138" t="s">
        <v>48</v>
      </c>
      <c r="L114" s="134" t="s">
        <v>31</v>
      </c>
      <c r="M114" s="136" t="str">
        <f>+Tabla1[[#This Row],[Columna1]]&amp;Tabla1[[#This Row],[LOCALIDAD]]&amp;Tabla1[[#This Row],[MES]]</f>
        <v>44Entorno cuidador comunitaria “Bienestar con nuestras comunidades”SUBREDC. FEBRERO 2025</v>
      </c>
      <c r="N114" s="30" t="s">
        <v>687</v>
      </c>
      <c r="O114" s="139">
        <f>+VLOOKUP(Tabla1[[#This Row],[concatenar]],IG!$M$3:$W$1908,2,FALSE)</f>
        <v>103026016</v>
      </c>
      <c r="P114" s="64">
        <f>+VLOOKUP(Tabla1[[#This Row],[concatenar]],IG!$M$3:$W$1908,3,FALSE)</f>
        <v>106353756.3168</v>
      </c>
      <c r="Q114" s="116">
        <f>+VLOOKUP(Tabla1[[#This Row],[concatenar]],IG!$M$3:$W$1908,8,FALSE)</f>
        <v>0</v>
      </c>
      <c r="R114" s="109">
        <f>+VLOOKUP(Tabla1[[#This Row],[concatenar]],IG!$M$3:$W$1908,9,FALSE)</f>
        <v>1</v>
      </c>
      <c r="S114" s="140">
        <f>+VLOOKUP(Tabla1[[#This Row],[concatenar]],IG!$M$3:$W$1908,10,FALSE)</f>
        <v>0</v>
      </c>
      <c r="T114" s="141">
        <f>+VLOOKUP(Tabla1[[#This Row],[concatenar]],IG!$M$3:$W$1908,11,FALSE)</f>
        <v>106353756.3168</v>
      </c>
      <c r="U114" s="138" t="s">
        <v>440</v>
      </c>
      <c r="V114" s="142">
        <v>1</v>
      </c>
      <c r="W114" s="138"/>
      <c r="X114" s="30">
        <v>1.1356211964929119E-3</v>
      </c>
      <c r="Y114" s="143">
        <f>ROUND(Tabla1[[#This Row],[VALOR UNITARIO SEGUIMIENTO FINANCIERO
2024]]*Tabla1[[#This Row],[MET AFECTADA PORLA GLOSA
RECURSOS 2024]]*Tabla1[[#This Row],[Porcentaje de Glosa]],0)</f>
        <v>0</v>
      </c>
      <c r="Z114" s="65">
        <f>ROUND(Tabla1[[#This Row],[VALOR UNITARIO SEGUIMIENTO FINANCIERO
2025]]*Tabla1[[#This Row],[META AFECTADA PORLA GLOSA
RECURSOS 2025]]*Tabla1[[#This Row],[Porcentaje de Glosa]],0)</f>
        <v>120778</v>
      </c>
      <c r="AA114" s="65">
        <f>ROUND(Tabla1[[#This Row],[VALOR DE LA GLOSA 2024]]+Tabla1[[#This Row],[VALOR DE LA GLOSA 2025]],0)</f>
        <v>120778</v>
      </c>
      <c r="AB114" s="70" t="s">
        <v>688</v>
      </c>
      <c r="AC114" s="30" t="s">
        <v>689</v>
      </c>
      <c r="AD114" s="144">
        <v>120778</v>
      </c>
      <c r="AE114" s="30" t="s">
        <v>690</v>
      </c>
      <c r="AF114" s="144">
        <f>ROUND(Tabla1[[#This Row],[VALOR TOTAL DE LA GLOSA]]-Tabla1[[#This Row],[Valor soportado por la Subred]],0)</f>
        <v>0</v>
      </c>
      <c r="AG114" s="138"/>
      <c r="AH114" s="138"/>
      <c r="AI114" s="144">
        <f>ROUND(Tabla1[[#This Row],[VALOR GLOSA DEFINITIVA]]-Tabla1[[#This Row],[VALOR LEVANTADO EN LIQUIDACION]],0)</f>
        <v>0</v>
      </c>
    </row>
    <row r="115" spans="2:35" s="33" customFormat="1" ht="87.6" customHeight="1">
      <c r="B115" s="134" t="s">
        <v>439</v>
      </c>
      <c r="C115" s="135">
        <v>34</v>
      </c>
      <c r="D115" s="134" t="s">
        <v>84</v>
      </c>
      <c r="E115" s="136" t="str">
        <f>+Tabla1[[#This Row],[CODIGO ACTIVIDAD EN PPP Y LINEAMIENTO]]&amp;Tabla1[[#This Row],[ENTORNO/COMPONENTE]]</f>
        <v>34Entorno cuidador Laboral “Bienestar en nuestro entorno laboral”</v>
      </c>
      <c r="F115" s="137" t="str">
        <f>+VLOOKUP(Tabla1[[#This Row],[Columna1]],IG!$D$3:$L$1908,3,FALSE)</f>
        <v>ENTORNOS CUIDADORES</v>
      </c>
      <c r="G115" s="137" t="str">
        <f>+VLOOKUP(Tabla1[[#This Row],[Columna1]],IG!$D$3:$W$1908,4,FALSE)</f>
        <v>INTER ACCIÓN INTEGRADA PRÁCTICAS DE PROMOCIÓN DEL CUIDADO DE LA SALUD DE LOS TRABAJADORES INFORMALES Y GESTIÓN DEL RIESGO EN LAS UNIDADES DE TRABAJO INFORMAL</v>
      </c>
      <c r="H115" s="137" t="str">
        <f>+VLOOKUP(Tabla1[[#This Row],[Columna1]],IG!$D$3:$W$1908,5,FALSE)</f>
        <v>Gestión en los niveles meso y micro de la salud pública del Entorno cuidador Laboral “Bienestar en nuestro entorno laboral”</v>
      </c>
      <c r="I115" s="137" t="str">
        <f>+VLOOKUP(Tabla1[[#This Row],[Columna1]],IG!$D$3:$W$1908,6,FALSE)</f>
        <v>Gestión estratégica y táctica del entorno cuidador laboral con reporte mensual</v>
      </c>
      <c r="J115" s="137" t="str">
        <f>+VLOOKUP(Tabla1[[#This Row],[Columna1]],IG!$D$3:$W$1908,7,FALSE)</f>
        <v>Subred</v>
      </c>
      <c r="K115" s="138" t="s">
        <v>48</v>
      </c>
      <c r="L115" s="134" t="s">
        <v>31</v>
      </c>
      <c r="M115" s="136" t="str">
        <f>+Tabla1[[#This Row],[Columna1]]&amp;Tabla1[[#This Row],[LOCALIDAD]]&amp;Tabla1[[#This Row],[MES]]</f>
        <v>34Entorno cuidador Laboral “Bienestar en nuestro entorno laboral”SUBREDC. FEBRERO 2025</v>
      </c>
      <c r="N115" s="30" t="s">
        <v>691</v>
      </c>
      <c r="O115" s="139">
        <f>+VLOOKUP(Tabla1[[#This Row],[concatenar]],IG!$M$3:$W$1908,2,FALSE)</f>
        <v>31731720</v>
      </c>
      <c r="P115" s="64">
        <f>+VLOOKUP(Tabla1[[#This Row],[concatenar]],IG!$M$3:$W$1908,3,FALSE)</f>
        <v>32756654.556000002</v>
      </c>
      <c r="Q115" s="116">
        <f>+VLOOKUP(Tabla1[[#This Row],[concatenar]],IG!$M$3:$W$1908,8,FALSE)</f>
        <v>0</v>
      </c>
      <c r="R115" s="109">
        <f>+VLOOKUP(Tabla1[[#This Row],[concatenar]],IG!$M$3:$W$1908,9,FALSE)</f>
        <v>1</v>
      </c>
      <c r="S115" s="140">
        <f>+VLOOKUP(Tabla1[[#This Row],[concatenar]],IG!$M$3:$W$1908,10,FALSE)</f>
        <v>0</v>
      </c>
      <c r="T115" s="141">
        <f>+VLOOKUP(Tabla1[[#This Row],[concatenar]],IG!$M$3:$W$1908,11,FALSE)</f>
        <v>32756654.556000002</v>
      </c>
      <c r="U115" s="138" t="s">
        <v>461</v>
      </c>
      <c r="V115" s="142">
        <v>0.05</v>
      </c>
      <c r="W115" s="138">
        <v>0</v>
      </c>
      <c r="X115" s="30">
        <v>1</v>
      </c>
      <c r="Y115" s="143">
        <f>ROUND(Tabla1[[#This Row],[VALOR UNITARIO SEGUIMIENTO FINANCIERO
2024]]*Tabla1[[#This Row],[MET AFECTADA PORLA GLOSA
RECURSOS 2024]]*Tabla1[[#This Row],[Porcentaje de Glosa]],0)</f>
        <v>0</v>
      </c>
      <c r="Z115" s="65">
        <f>ROUND(Tabla1[[#This Row],[VALOR UNITARIO SEGUIMIENTO FINANCIERO
2025]]*Tabla1[[#This Row],[META AFECTADA PORLA GLOSA
RECURSOS 2025]]*Tabla1[[#This Row],[Porcentaje de Glosa]],0)</f>
        <v>1637833</v>
      </c>
      <c r="AA115" s="65">
        <f>ROUND(Tabla1[[#This Row],[VALOR DE LA GLOSA 2024]]+Tabla1[[#This Row],[VALOR DE LA GLOSA 2025]],0)</f>
        <v>1637833</v>
      </c>
      <c r="AB115" s="70" t="s">
        <v>692</v>
      </c>
      <c r="AC115" s="30" t="s">
        <v>693</v>
      </c>
      <c r="AD115" s="144">
        <v>1637833</v>
      </c>
      <c r="AE115" s="138" t="s">
        <v>694</v>
      </c>
      <c r="AF115" s="144">
        <f>ROUND(Tabla1[[#This Row],[VALOR TOTAL DE LA GLOSA]]-Tabla1[[#This Row],[Valor soportado por la Subred]],0)</f>
        <v>0</v>
      </c>
      <c r="AG115" s="138"/>
      <c r="AH115" s="138"/>
      <c r="AI115" s="144">
        <f>ROUND(Tabla1[[#This Row],[VALOR GLOSA DEFINITIVA]]-Tabla1[[#This Row],[VALOR LEVANTADO EN LIQUIDACION]],0)</f>
        <v>0</v>
      </c>
    </row>
    <row r="116" spans="2:35" s="33" customFormat="1" ht="87.6" customHeight="1">
      <c r="B116" s="134" t="s">
        <v>439</v>
      </c>
      <c r="C116" s="135">
        <v>34</v>
      </c>
      <c r="D116" s="134" t="s">
        <v>84</v>
      </c>
      <c r="E116" s="136" t="str">
        <f>+Tabla1[[#This Row],[CODIGO ACTIVIDAD EN PPP Y LINEAMIENTO]]&amp;Tabla1[[#This Row],[ENTORNO/COMPONENTE]]</f>
        <v>34Entorno cuidador Laboral “Bienestar en nuestro entorno laboral”</v>
      </c>
      <c r="F116" s="137" t="str">
        <f>+VLOOKUP(Tabla1[[#This Row],[Columna1]],IG!$D$3:$L$1908,3,FALSE)</f>
        <v>ENTORNOS CUIDADORES</v>
      </c>
      <c r="G116" s="137" t="str">
        <f>+VLOOKUP(Tabla1[[#This Row],[Columna1]],IG!$D$3:$W$1908,4,FALSE)</f>
        <v>INTER ACCIÓN INTEGRADA PRÁCTICAS DE PROMOCIÓN DEL CUIDADO DE LA SALUD DE LOS TRABAJADORES INFORMALES Y GESTIÓN DEL RIESGO EN LAS UNIDADES DE TRABAJO INFORMAL</v>
      </c>
      <c r="H116" s="137" t="str">
        <f>+VLOOKUP(Tabla1[[#This Row],[Columna1]],IG!$D$3:$W$1908,5,FALSE)</f>
        <v>Gestión en los niveles meso y micro de la salud pública del Entorno cuidador Laboral “Bienestar en nuestro entorno laboral”</v>
      </c>
      <c r="I116" s="137" t="str">
        <f>+VLOOKUP(Tabla1[[#This Row],[Columna1]],IG!$D$3:$W$1908,6,FALSE)</f>
        <v>Gestión estratégica y táctica del entorno cuidador laboral con reporte mensual</v>
      </c>
      <c r="J116" s="137" t="str">
        <f>+VLOOKUP(Tabla1[[#This Row],[Columna1]],IG!$D$3:$W$1908,7,FALSE)</f>
        <v>Subred</v>
      </c>
      <c r="K116" s="138" t="s">
        <v>48</v>
      </c>
      <c r="L116" s="134" t="s">
        <v>244</v>
      </c>
      <c r="M116" s="136" t="str">
        <f>+Tabla1[[#This Row],[Columna1]]&amp;Tabla1[[#This Row],[LOCALIDAD]]&amp;Tabla1[[#This Row],[MES]]</f>
        <v>34Entorno cuidador Laboral “Bienestar en nuestro entorno laboral”SUBREDD. MARZO 2025</v>
      </c>
      <c r="N116" s="30" t="s">
        <v>691</v>
      </c>
      <c r="O116" s="139">
        <f>+VLOOKUP(Tabla1[[#This Row],[concatenar]],IG!$M$3:$W$1908,2,FALSE)</f>
        <v>31731720</v>
      </c>
      <c r="P116" s="64">
        <f>+VLOOKUP(Tabla1[[#This Row],[concatenar]],IG!$M$3:$W$1908,3,FALSE)</f>
        <v>32756654.556000002</v>
      </c>
      <c r="Q116" s="116">
        <f>+VLOOKUP(Tabla1[[#This Row],[concatenar]],IG!$M$3:$W$1908,8,FALSE)</f>
        <v>0</v>
      </c>
      <c r="R116" s="109">
        <f>+VLOOKUP(Tabla1[[#This Row],[concatenar]],IG!$M$3:$W$1908,9,FALSE)</f>
        <v>1</v>
      </c>
      <c r="S116" s="140">
        <f>+VLOOKUP(Tabla1[[#This Row],[concatenar]],IG!$M$3:$W$1908,10,FALSE)</f>
        <v>0</v>
      </c>
      <c r="T116" s="141">
        <f>+VLOOKUP(Tabla1[[#This Row],[concatenar]],IG!$M$3:$W$1908,11,FALSE)</f>
        <v>32756654.556000002</v>
      </c>
      <c r="U116" s="138" t="s">
        <v>461</v>
      </c>
      <c r="V116" s="142">
        <v>0.05</v>
      </c>
      <c r="W116" s="138">
        <v>0</v>
      </c>
      <c r="X116" s="30">
        <v>1</v>
      </c>
      <c r="Y116" s="143">
        <f>ROUND(Tabla1[[#This Row],[VALOR UNITARIO SEGUIMIENTO FINANCIERO
2024]]*Tabla1[[#This Row],[MET AFECTADA PORLA GLOSA
RECURSOS 2024]]*Tabla1[[#This Row],[Porcentaje de Glosa]],0)</f>
        <v>0</v>
      </c>
      <c r="Z116" s="65">
        <f>ROUND(Tabla1[[#This Row],[VALOR UNITARIO SEGUIMIENTO FINANCIERO
2025]]*Tabla1[[#This Row],[META AFECTADA PORLA GLOSA
RECURSOS 2025]]*Tabla1[[#This Row],[Porcentaje de Glosa]],0)</f>
        <v>1637833</v>
      </c>
      <c r="AA116" s="65">
        <f>ROUND(Tabla1[[#This Row],[VALOR DE LA GLOSA 2024]]+Tabla1[[#This Row],[VALOR DE LA GLOSA 2025]],0)</f>
        <v>1637833</v>
      </c>
      <c r="AB116" s="70" t="s">
        <v>695</v>
      </c>
      <c r="AC116" s="30" t="s">
        <v>693</v>
      </c>
      <c r="AD116" s="144">
        <v>1637833</v>
      </c>
      <c r="AE116" s="138" t="s">
        <v>696</v>
      </c>
      <c r="AF116" s="144">
        <f>ROUND(Tabla1[[#This Row],[VALOR TOTAL DE LA GLOSA]]-Tabla1[[#This Row],[Valor soportado por la Subred]],0)</f>
        <v>0</v>
      </c>
      <c r="AG116" s="138"/>
      <c r="AH116" s="138"/>
      <c r="AI116" s="144">
        <f>ROUND(Tabla1[[#This Row],[VALOR GLOSA DEFINITIVA]]-Tabla1[[#This Row],[VALOR LEVANTADO EN LIQUIDACION]],0)</f>
        <v>0</v>
      </c>
    </row>
    <row r="117" spans="2:35" s="33" customFormat="1" ht="87.6" customHeight="1">
      <c r="B117" s="134" t="s">
        <v>439</v>
      </c>
      <c r="C117" s="135">
        <v>34</v>
      </c>
      <c r="D117" s="134" t="s">
        <v>84</v>
      </c>
      <c r="E117" s="136" t="str">
        <f>+Tabla1[[#This Row],[CODIGO ACTIVIDAD EN PPP Y LINEAMIENTO]]&amp;Tabla1[[#This Row],[ENTORNO/COMPONENTE]]</f>
        <v>34Entorno cuidador Laboral “Bienestar en nuestro entorno laboral”</v>
      </c>
      <c r="F117" s="137" t="str">
        <f>+VLOOKUP(Tabla1[[#This Row],[Columna1]],IG!$D$3:$L$1908,3,FALSE)</f>
        <v>ENTORNOS CUIDADORES</v>
      </c>
      <c r="G117" s="137" t="str">
        <f>+VLOOKUP(Tabla1[[#This Row],[Columna1]],IG!$D$3:$W$1908,4,FALSE)</f>
        <v>INTER ACCIÓN INTEGRADA PRÁCTICAS DE PROMOCIÓN DEL CUIDADO DE LA SALUD DE LOS TRABAJADORES INFORMALES Y GESTIÓN DEL RIESGO EN LAS UNIDADES DE TRABAJO INFORMAL</v>
      </c>
      <c r="H117" s="137" t="str">
        <f>+VLOOKUP(Tabla1[[#This Row],[Columna1]],IG!$D$3:$W$1908,5,FALSE)</f>
        <v>Gestión en los niveles meso y micro de la salud pública del Entorno cuidador Laboral “Bienestar en nuestro entorno laboral”</v>
      </c>
      <c r="I117" s="137" t="str">
        <f>+VLOOKUP(Tabla1[[#This Row],[Columna1]],IG!$D$3:$W$1908,6,FALSE)</f>
        <v>Gestión estratégica y táctica del entorno cuidador laboral con reporte mensual</v>
      </c>
      <c r="J117" s="137" t="str">
        <f>+VLOOKUP(Tabla1[[#This Row],[Columna1]],IG!$D$3:$W$1908,7,FALSE)</f>
        <v>Subred</v>
      </c>
      <c r="K117" s="138" t="s">
        <v>48</v>
      </c>
      <c r="L117" s="134" t="s">
        <v>31</v>
      </c>
      <c r="M117" s="136" t="str">
        <f>+Tabla1[[#This Row],[Columna1]]&amp;Tabla1[[#This Row],[LOCALIDAD]]&amp;Tabla1[[#This Row],[MES]]</f>
        <v>34Entorno cuidador Laboral “Bienestar en nuestro entorno laboral”SUBREDC. FEBRERO 2025</v>
      </c>
      <c r="N117" s="30" t="s">
        <v>691</v>
      </c>
      <c r="O117" s="139">
        <f>+VLOOKUP(Tabla1[[#This Row],[concatenar]],IG!$M$3:$W$1908,2,FALSE)</f>
        <v>31731720</v>
      </c>
      <c r="P117" s="64">
        <f>+VLOOKUP(Tabla1[[#This Row],[concatenar]],IG!$M$3:$W$1908,3,FALSE)</f>
        <v>32756654.556000002</v>
      </c>
      <c r="Q117" s="116">
        <f>+VLOOKUP(Tabla1[[#This Row],[concatenar]],IG!$M$3:$W$1908,8,FALSE)</f>
        <v>0</v>
      </c>
      <c r="R117" s="109">
        <f>+VLOOKUP(Tabla1[[#This Row],[concatenar]],IG!$M$3:$W$1908,9,FALSE)</f>
        <v>1</v>
      </c>
      <c r="S117" s="140">
        <f>+VLOOKUP(Tabla1[[#This Row],[concatenar]],IG!$M$3:$W$1908,10,FALSE)</f>
        <v>0</v>
      </c>
      <c r="T117" s="141">
        <f>+VLOOKUP(Tabla1[[#This Row],[concatenar]],IG!$M$3:$W$1908,11,FALSE)</f>
        <v>32756654.556000002</v>
      </c>
      <c r="U117" s="138" t="s">
        <v>445</v>
      </c>
      <c r="V117" s="142">
        <v>0.1</v>
      </c>
      <c r="W117" s="138">
        <v>0</v>
      </c>
      <c r="X117" s="30">
        <v>1</v>
      </c>
      <c r="Y117" s="143">
        <f>ROUND(Tabla1[[#This Row],[VALOR UNITARIO SEGUIMIENTO FINANCIERO
2024]]*Tabla1[[#This Row],[MET AFECTADA PORLA GLOSA
RECURSOS 2024]]*Tabla1[[#This Row],[Porcentaje de Glosa]],0)</f>
        <v>0</v>
      </c>
      <c r="Z117" s="65">
        <f>ROUND(Tabla1[[#This Row],[VALOR UNITARIO SEGUIMIENTO FINANCIERO
2025]]*Tabla1[[#This Row],[META AFECTADA PORLA GLOSA
RECURSOS 2025]]*Tabla1[[#This Row],[Porcentaje de Glosa]],0)</f>
        <v>3275665</v>
      </c>
      <c r="AA117" s="65">
        <f>ROUND(Tabla1[[#This Row],[VALOR DE LA GLOSA 2024]]+Tabla1[[#This Row],[VALOR DE LA GLOSA 2025]],0)</f>
        <v>3275665</v>
      </c>
      <c r="AB117" s="70" t="s">
        <v>697</v>
      </c>
      <c r="AC117" s="253" t="s">
        <v>698</v>
      </c>
      <c r="AD117" s="144">
        <v>3275665</v>
      </c>
      <c r="AE117" s="138" t="s">
        <v>699</v>
      </c>
      <c r="AF117" s="144">
        <f>ROUND(Tabla1[[#This Row],[VALOR TOTAL DE LA GLOSA]]-Tabla1[[#This Row],[Valor soportado por la Subred]],0)</f>
        <v>0</v>
      </c>
      <c r="AG117" s="138"/>
      <c r="AH117" s="138"/>
      <c r="AI117" s="144">
        <f>ROUND(Tabla1[[#This Row],[VALOR GLOSA DEFINITIVA]]-Tabla1[[#This Row],[VALOR LEVANTADO EN LIQUIDACION]],0)</f>
        <v>0</v>
      </c>
    </row>
    <row r="118" spans="2:35" s="33" customFormat="1" ht="87.6" customHeight="1">
      <c r="B118" s="134" t="s">
        <v>439</v>
      </c>
      <c r="C118" s="135">
        <v>34</v>
      </c>
      <c r="D118" s="134" t="s">
        <v>84</v>
      </c>
      <c r="E118" s="136" t="str">
        <f>+Tabla1[[#This Row],[CODIGO ACTIVIDAD EN PPP Y LINEAMIENTO]]&amp;Tabla1[[#This Row],[ENTORNO/COMPONENTE]]</f>
        <v>34Entorno cuidador Laboral “Bienestar en nuestro entorno laboral”</v>
      </c>
      <c r="F118" s="137" t="str">
        <f>+VLOOKUP(Tabla1[[#This Row],[Columna1]],IG!$D$3:$L$1908,3,FALSE)</f>
        <v>ENTORNOS CUIDADORES</v>
      </c>
      <c r="G118" s="137" t="str">
        <f>+VLOOKUP(Tabla1[[#This Row],[Columna1]],IG!$D$3:$W$1908,4,FALSE)</f>
        <v>INTER ACCIÓN INTEGRADA PRÁCTICAS DE PROMOCIÓN DEL CUIDADO DE LA SALUD DE LOS TRABAJADORES INFORMALES Y GESTIÓN DEL RIESGO EN LAS UNIDADES DE TRABAJO INFORMAL</v>
      </c>
      <c r="H118" s="137" t="str">
        <f>+VLOOKUP(Tabla1[[#This Row],[Columna1]],IG!$D$3:$W$1908,5,FALSE)</f>
        <v>Gestión en los niveles meso y micro de la salud pública del Entorno cuidador Laboral “Bienestar en nuestro entorno laboral”</v>
      </c>
      <c r="I118" s="137" t="str">
        <f>+VLOOKUP(Tabla1[[#This Row],[Columna1]],IG!$D$3:$W$1908,6,FALSE)</f>
        <v>Gestión estratégica y táctica del entorno cuidador laboral con reporte mensual</v>
      </c>
      <c r="J118" s="137" t="str">
        <f>+VLOOKUP(Tabla1[[#This Row],[Columna1]],IG!$D$3:$W$1908,7,FALSE)</f>
        <v>Subred</v>
      </c>
      <c r="K118" s="138" t="s">
        <v>48</v>
      </c>
      <c r="L118" s="134" t="s">
        <v>244</v>
      </c>
      <c r="M118" s="136" t="str">
        <f>+Tabla1[[#This Row],[Columna1]]&amp;Tabla1[[#This Row],[LOCALIDAD]]&amp;Tabla1[[#This Row],[MES]]</f>
        <v>34Entorno cuidador Laboral “Bienestar en nuestro entorno laboral”SUBREDD. MARZO 2025</v>
      </c>
      <c r="N118" s="30" t="s">
        <v>700</v>
      </c>
      <c r="O118" s="139">
        <f>+VLOOKUP(Tabla1[[#This Row],[concatenar]],IG!$M$3:$W$1908,2,FALSE)</f>
        <v>31731720</v>
      </c>
      <c r="P118" s="64">
        <f>+VLOOKUP(Tabla1[[#This Row],[concatenar]],IG!$M$3:$W$1908,3,FALSE)</f>
        <v>32756654.556000002</v>
      </c>
      <c r="Q118" s="116">
        <f>+VLOOKUP(Tabla1[[#This Row],[concatenar]],IG!$M$3:$W$1908,8,FALSE)</f>
        <v>0</v>
      </c>
      <c r="R118" s="109">
        <f>+VLOOKUP(Tabla1[[#This Row],[concatenar]],IG!$M$3:$W$1908,9,FALSE)</f>
        <v>1</v>
      </c>
      <c r="S118" s="140">
        <f>+VLOOKUP(Tabla1[[#This Row],[concatenar]],IG!$M$3:$W$1908,10,FALSE)</f>
        <v>0</v>
      </c>
      <c r="T118" s="141">
        <f>+VLOOKUP(Tabla1[[#This Row],[concatenar]],IG!$M$3:$W$1908,11,FALSE)</f>
        <v>32756654.556000002</v>
      </c>
      <c r="U118" s="138" t="s">
        <v>445</v>
      </c>
      <c r="V118" s="142">
        <v>0.1</v>
      </c>
      <c r="W118" s="138">
        <v>0</v>
      </c>
      <c r="X118" s="30">
        <v>1</v>
      </c>
      <c r="Y118" s="143">
        <f>ROUND(Tabla1[[#This Row],[VALOR UNITARIO SEGUIMIENTO FINANCIERO
2024]]*Tabla1[[#This Row],[MET AFECTADA PORLA GLOSA
RECURSOS 2024]]*Tabla1[[#This Row],[Porcentaje de Glosa]],0)</f>
        <v>0</v>
      </c>
      <c r="Z118" s="65">
        <f>ROUND(Tabla1[[#This Row],[VALOR UNITARIO SEGUIMIENTO FINANCIERO
2025]]*Tabla1[[#This Row],[META AFECTADA PORLA GLOSA
RECURSOS 2025]]*Tabla1[[#This Row],[Porcentaje de Glosa]],0)</f>
        <v>3275665</v>
      </c>
      <c r="AA118" s="65">
        <f>ROUND(Tabla1[[#This Row],[VALOR DE LA GLOSA 2024]]+Tabla1[[#This Row],[VALOR DE LA GLOSA 2025]],0)</f>
        <v>3275665</v>
      </c>
      <c r="AB118" s="70" t="s">
        <v>701</v>
      </c>
      <c r="AC118" s="253" t="s">
        <v>698</v>
      </c>
      <c r="AD118" s="144">
        <v>3275665</v>
      </c>
      <c r="AE118" s="138" t="s">
        <v>699</v>
      </c>
      <c r="AF118" s="144">
        <f>ROUND(Tabla1[[#This Row],[VALOR TOTAL DE LA GLOSA]]-Tabla1[[#This Row],[Valor soportado por la Subred]],0)</f>
        <v>0</v>
      </c>
      <c r="AG118" s="138"/>
      <c r="AH118" s="138"/>
      <c r="AI118" s="144">
        <f>ROUND(Tabla1[[#This Row],[VALOR GLOSA DEFINITIVA]]-Tabla1[[#This Row],[VALOR LEVANTADO EN LIQUIDACION]],0)</f>
        <v>0</v>
      </c>
    </row>
    <row r="119" spans="2:35" s="33" customFormat="1" ht="87.6" customHeight="1">
      <c r="B119" s="134" t="s">
        <v>439</v>
      </c>
      <c r="C119" s="135">
        <v>36</v>
      </c>
      <c r="D119" s="134" t="s">
        <v>84</v>
      </c>
      <c r="E119" s="136" t="str">
        <f>+Tabla1[[#This Row],[CODIGO ACTIVIDAD EN PPP Y LINEAMIENTO]]&amp;Tabla1[[#This Row],[ENTORNO/COMPONENTE]]</f>
        <v>36Entorno cuidador Laboral “Bienestar en nuestro entorno laboral”</v>
      </c>
      <c r="F119" s="137" t="str">
        <f>+VLOOKUP(Tabla1[[#This Row],[Columna1]],IG!$D$3:$L$1908,3,FALSE)</f>
        <v>ENTORNOS CUIDADORES</v>
      </c>
      <c r="G119" s="137" t="str">
        <f>+VLOOKUP(Tabla1[[#This Row],[Columna1]],IG!$D$3:$W$1908,4,FALSE)</f>
        <v>INTER ACCIÓN INTEGRADA DE PLANES DE CUIDADO PARA LA SALUD A TRAVÉS DE LA DESVINCULACIÓN PROGRESIVA DE NIÑOS, NIÑAS Y ADOLESCENTES DEL TRABAJO INFANTIL</v>
      </c>
      <c r="H119" s="137" t="str">
        <f>+VLOOKUP(Tabla1[[#This Row],[Columna1]],IG!$D$3:$W$1908,5,FALSE)</f>
        <v>Caracterización del perfil del riesgo en niños, niñas y adolescentes trabajadores en zonas de concentración comercial referenciadas a nivel intersectorial o por otros espacios y procesos</v>
      </c>
      <c r="I119" s="137" t="str">
        <f>+VLOOKUP(Tabla1[[#This Row],[Columna1]],IG!$D$3:$W$1908,6,FALSE)</f>
        <v xml:space="preserve">Niños, Niñas y Adolescentes Trabajadores caracterizados 
</v>
      </c>
      <c r="J119" s="137" t="str">
        <f>+VLOOKUP(Tabla1[[#This Row],[Columna1]],IG!$D$3:$W$1908,7,FALSE)</f>
        <v>Subred</v>
      </c>
      <c r="K119" s="138" t="s">
        <v>48</v>
      </c>
      <c r="L119" s="134" t="s">
        <v>244</v>
      </c>
      <c r="M119" s="136" t="str">
        <f>+Tabla1[[#This Row],[Columna1]]&amp;Tabla1[[#This Row],[LOCALIDAD]]&amp;Tabla1[[#This Row],[MES]]</f>
        <v>36Entorno cuidador Laboral “Bienestar en nuestro entorno laboral”SUBREDD. MARZO 2025</v>
      </c>
      <c r="N119" s="30" t="s">
        <v>702</v>
      </c>
      <c r="O119" s="139">
        <f>+VLOOKUP(Tabla1[[#This Row],[concatenar]],IG!$M$3:$W$1908,2,FALSE)</f>
        <v>39359</v>
      </c>
      <c r="P119" s="64">
        <f>+VLOOKUP(Tabla1[[#This Row],[concatenar]],IG!$M$3:$W$1908,3,FALSE)</f>
        <v>40630.295700000002</v>
      </c>
      <c r="Q119" s="116">
        <f>+VLOOKUP(Tabla1[[#This Row],[concatenar]],IG!$M$3:$W$1908,8,FALSE)</f>
        <v>0</v>
      </c>
      <c r="R119" s="109">
        <f>+VLOOKUP(Tabla1[[#This Row],[concatenar]],IG!$M$3:$W$1908,9,FALSE)</f>
        <v>196</v>
      </c>
      <c r="S119" s="140">
        <f>+VLOOKUP(Tabla1[[#This Row],[concatenar]],IG!$M$3:$W$1908,10,FALSE)</f>
        <v>0</v>
      </c>
      <c r="T119" s="141">
        <f>+VLOOKUP(Tabla1[[#This Row],[concatenar]],IG!$M$3:$W$1908,11,FALSE)</f>
        <v>7963537.9572000001</v>
      </c>
      <c r="U119" s="138" t="s">
        <v>444</v>
      </c>
      <c r="V119" s="142">
        <v>1</v>
      </c>
      <c r="W119" s="138">
        <v>0</v>
      </c>
      <c r="X119" s="30">
        <v>1</v>
      </c>
      <c r="Y119" s="143">
        <f>ROUND(Tabla1[[#This Row],[VALOR UNITARIO SEGUIMIENTO FINANCIERO
2024]]*Tabla1[[#This Row],[MET AFECTADA PORLA GLOSA
RECURSOS 2024]]*Tabla1[[#This Row],[Porcentaje de Glosa]],0)</f>
        <v>0</v>
      </c>
      <c r="Z119" s="65">
        <f>ROUND(Tabla1[[#This Row],[VALOR UNITARIO SEGUIMIENTO FINANCIERO
2025]]*Tabla1[[#This Row],[META AFECTADA PORLA GLOSA
RECURSOS 2025]]*Tabla1[[#This Row],[Porcentaje de Glosa]],0)</f>
        <v>40630</v>
      </c>
      <c r="AA119" s="65">
        <f>ROUND(Tabla1[[#This Row],[VALOR DE LA GLOSA 2024]]+Tabla1[[#This Row],[VALOR DE LA GLOSA 2025]],0)</f>
        <v>40630</v>
      </c>
      <c r="AB119" s="70" t="s">
        <v>703</v>
      </c>
      <c r="AC119" s="30" t="s">
        <v>704</v>
      </c>
      <c r="AD119" s="144">
        <v>0</v>
      </c>
      <c r="AE119" s="138" t="s">
        <v>705</v>
      </c>
      <c r="AF119" s="144">
        <f>ROUND(Tabla1[[#This Row],[VALOR TOTAL DE LA GLOSA]]-Tabla1[[#This Row],[Valor soportado por la Subred]],0)</f>
        <v>40630</v>
      </c>
      <c r="AG119" s="138"/>
      <c r="AH119" s="138"/>
      <c r="AI119" s="144">
        <f>ROUND(Tabla1[[#This Row],[VALOR GLOSA DEFINITIVA]]-Tabla1[[#This Row],[VALOR LEVANTADO EN LIQUIDACION]],0)</f>
        <v>40630</v>
      </c>
    </row>
    <row r="120" spans="2:35" s="33" customFormat="1" ht="87.6" customHeight="1">
      <c r="B120" s="134" t="s">
        <v>439</v>
      </c>
      <c r="C120" s="135">
        <v>26</v>
      </c>
      <c r="D120" s="134" t="s">
        <v>84</v>
      </c>
      <c r="E120" s="136" t="str">
        <f>+Tabla1[[#This Row],[CODIGO ACTIVIDAD EN PPP Y LINEAMIENTO]]&amp;Tabla1[[#This Row],[ENTORNO/COMPONENTE]]</f>
        <v>26Entorno cuidador Laboral “Bienestar en nuestro entorno laboral”</v>
      </c>
      <c r="F120" s="137" t="str">
        <f>+VLOOKUP(Tabla1[[#This Row],[Columna1]],IG!$D$3:$L$1908,3,FALSE)</f>
        <v>ENTORNOS CUIDADORES</v>
      </c>
      <c r="G120" s="137" t="str">
        <f>+VLOOKUP(Tabla1[[#This Row],[Columna1]],IG!$D$3:$W$1908,4,FALSE)</f>
        <v>INTER ACCIÓN INTEGRADA PRÁCTICAS DE PROMOCIÓN DEL CUIDADO DE LA SALUD DE LOS TRABAJADORES INFORMALES Y GESTIÓN DEL RIESGO EN LAS UNIDADES DE TRABAJO INFORMAL</v>
      </c>
      <c r="H120" s="137" t="str">
        <f>+VLOOKUP(Tabla1[[#This Row],[Columna1]],IG!$D$3:$W$1908,5,FALSE)</f>
        <v xml:space="preserve">Asesorías de promoción del cuidado de la salud, gestión del riesgo la UTI y monitoreo del proceso con trabajadores de la economía informal en uti de mediano impacto </v>
      </c>
      <c r="I120" s="137" t="str">
        <f>+VLOOKUP(Tabla1[[#This Row],[Columna1]],IG!$D$3:$W$1908,6,FALSE)</f>
        <v xml:space="preserve">Asesoría de promoción del cuidado de la salud, gestión del riesgo y monitoreo del proceso en UTI de mediano impacto </v>
      </c>
      <c r="J120" s="137" t="str">
        <f>+VLOOKUP(Tabla1[[#This Row],[Columna1]],IG!$D$3:$W$1908,7,FALSE)</f>
        <v>Subred</v>
      </c>
      <c r="K120" s="138" t="s">
        <v>48</v>
      </c>
      <c r="L120" s="134" t="s">
        <v>244</v>
      </c>
      <c r="M120" s="136" t="str">
        <f>+Tabla1[[#This Row],[Columna1]]&amp;Tabla1[[#This Row],[LOCALIDAD]]&amp;Tabla1[[#This Row],[MES]]</f>
        <v>26Entorno cuidador Laboral “Bienestar en nuestro entorno laboral”SUBREDD. MARZO 2025</v>
      </c>
      <c r="N120" s="30" t="s">
        <v>706</v>
      </c>
      <c r="O120" s="139">
        <f>+VLOOKUP(Tabla1[[#This Row],[concatenar]],IG!$M$3:$W$1908,2,FALSE)</f>
        <v>39359</v>
      </c>
      <c r="P120" s="64">
        <f>+VLOOKUP(Tabla1[[#This Row],[concatenar]],IG!$M$3:$W$1908,3,FALSE)</f>
        <v>40630.295700000002</v>
      </c>
      <c r="Q120" s="116">
        <f>+VLOOKUP(Tabla1[[#This Row],[concatenar]],IG!$M$3:$W$1908,8,FALSE)</f>
        <v>0</v>
      </c>
      <c r="R120" s="109">
        <f>+VLOOKUP(Tabla1[[#This Row],[concatenar]],IG!$M$3:$W$1908,9,FALSE)</f>
        <v>551</v>
      </c>
      <c r="S120" s="140">
        <f>+VLOOKUP(Tabla1[[#This Row],[concatenar]],IG!$M$3:$W$1908,10,FALSE)</f>
        <v>0</v>
      </c>
      <c r="T120" s="141">
        <f>+VLOOKUP(Tabla1[[#This Row],[concatenar]],IG!$M$3:$W$1908,11,FALSE)</f>
        <v>22387292.9307</v>
      </c>
      <c r="U120" s="138" t="s">
        <v>444</v>
      </c>
      <c r="V120" s="142">
        <v>1</v>
      </c>
      <c r="W120" s="138">
        <v>0</v>
      </c>
      <c r="X120" s="30">
        <v>2</v>
      </c>
      <c r="Y120" s="143">
        <f>ROUND(Tabla1[[#This Row],[VALOR UNITARIO SEGUIMIENTO FINANCIERO
2024]]*Tabla1[[#This Row],[MET AFECTADA PORLA GLOSA
RECURSOS 2024]]*Tabla1[[#This Row],[Porcentaje de Glosa]],0)</f>
        <v>0</v>
      </c>
      <c r="Z120" s="65">
        <f>ROUND(Tabla1[[#This Row],[VALOR UNITARIO SEGUIMIENTO FINANCIERO
2025]]*Tabla1[[#This Row],[META AFECTADA PORLA GLOSA
RECURSOS 2025]]*Tabla1[[#This Row],[Porcentaje de Glosa]],0)</f>
        <v>81261</v>
      </c>
      <c r="AA120" s="65">
        <f>ROUND(Tabla1[[#This Row],[VALOR DE LA GLOSA 2024]]+Tabla1[[#This Row],[VALOR DE LA GLOSA 2025]],0)</f>
        <v>81261</v>
      </c>
      <c r="AB120" s="70" t="s">
        <v>707</v>
      </c>
      <c r="AC120" s="30" t="s">
        <v>704</v>
      </c>
      <c r="AD120" s="144">
        <v>0</v>
      </c>
      <c r="AE120" s="138" t="s">
        <v>708</v>
      </c>
      <c r="AF120" s="144">
        <f>ROUND(Tabla1[[#This Row],[VALOR TOTAL DE LA GLOSA]]-Tabla1[[#This Row],[Valor soportado por la Subred]],0)</f>
        <v>81261</v>
      </c>
      <c r="AG120" s="138"/>
      <c r="AH120" s="138"/>
      <c r="AI120" s="144">
        <f>ROUND(Tabla1[[#This Row],[VALOR GLOSA DEFINITIVA]]-Tabla1[[#This Row],[VALOR LEVANTADO EN LIQUIDACION]],0)</f>
        <v>81261</v>
      </c>
    </row>
    <row r="121" spans="2:35" s="33" customFormat="1" ht="87.6" hidden="1" customHeight="1">
      <c r="B121" s="134" t="s">
        <v>439</v>
      </c>
      <c r="C121" s="135">
        <v>110</v>
      </c>
      <c r="D121" s="134" t="s">
        <v>34</v>
      </c>
      <c r="E121" s="136" t="str">
        <f>+Tabla1[[#This Row],[CODIGO ACTIVIDAD EN PPP Y LINEAMIENTO]]&amp;Tabla1[[#This Row],[ENTORNO/COMPONENTE]]</f>
        <v>110Vigilancia en salud pública</v>
      </c>
      <c r="F121" s="137" t="str">
        <f>+VLOOKUP(Tabla1[[#This Row],[Columna1]],IG!$D$3:$L$1908,3,FALSE)</f>
        <v>ENTORNOS CUIDADORES</v>
      </c>
      <c r="G121" s="137" t="str">
        <f>+VLOOKUP(Tabla1[[#This Row],[Columna1]],IG!$D$3:$W$1908,4,FALSE)</f>
        <v>Gestión de la información para la vigilancia en salud pública</v>
      </c>
      <c r="H121" s="137" t="str">
        <f>+VLOOKUP(Tabla1[[#This Row],[Columna1]],IG!$D$3:$W$1908,5,FALSE)</f>
        <v xml:space="preserve"> Gestión de la información  del  componente SIVIGILA -  Sub Red  Sur Occidente y Centro Oriente</v>
      </c>
      <c r="I121" s="137" t="str">
        <f>+VLOOKUP(Tabla1[[#This Row],[Columna1]],IG!$D$3:$W$1908,6,FALSE)</f>
        <v>Avance mensual del plan de acción</v>
      </c>
      <c r="J121" s="137" t="str">
        <f>+VLOOKUP(Tabla1[[#This Row],[Columna1]],IG!$D$3:$W$1908,7,FALSE)</f>
        <v>Subred</v>
      </c>
      <c r="K121" s="138" t="s">
        <v>48</v>
      </c>
      <c r="L121" s="134" t="s">
        <v>31</v>
      </c>
      <c r="M121" s="136" t="str">
        <f>+Tabla1[[#This Row],[Columna1]]&amp;Tabla1[[#This Row],[LOCALIDAD]]&amp;Tabla1[[#This Row],[MES]]</f>
        <v>110Vigilancia en salud públicaSUBREDC. FEBRERO 2025</v>
      </c>
      <c r="N121" s="30" t="s">
        <v>709</v>
      </c>
      <c r="O121" s="139">
        <f>+VLOOKUP(Tabla1[[#This Row],[concatenar]],IG!$M$3:$W$1908,2,FALSE)</f>
        <v>52336960</v>
      </c>
      <c r="P121" s="64">
        <f>+VLOOKUP(Tabla1[[#This Row],[concatenar]],IG!$M$3:$W$1908,3,FALSE)</f>
        <v>54027443.807999998</v>
      </c>
      <c r="Q121" s="116">
        <f>+VLOOKUP(Tabla1[[#This Row],[concatenar]],IG!$M$3:$W$1908,8,FALSE)</f>
        <v>0</v>
      </c>
      <c r="R121" s="109">
        <f>+VLOOKUP(Tabla1[[#This Row],[concatenar]],IG!$M$3:$W$1908,9,FALSE)</f>
        <v>1</v>
      </c>
      <c r="S121" s="140">
        <f>+VLOOKUP(Tabla1[[#This Row],[concatenar]],IG!$M$3:$W$1908,10,FALSE)</f>
        <v>0</v>
      </c>
      <c r="T121" s="141">
        <f>+VLOOKUP(Tabla1[[#This Row],[concatenar]],IG!$M$3:$W$1908,11,FALSE)</f>
        <v>54027443.807999998</v>
      </c>
      <c r="U121" s="138" t="s">
        <v>446</v>
      </c>
      <c r="V121" s="142">
        <v>1</v>
      </c>
      <c r="W121" s="138">
        <v>0</v>
      </c>
      <c r="X121" s="30">
        <v>1.13636363636364E-2</v>
      </c>
      <c r="Y121" s="143">
        <f>ROUND(Tabla1[[#This Row],[VALOR UNITARIO SEGUIMIENTO FINANCIERO
2024]]*Tabla1[[#This Row],[MET AFECTADA PORLA GLOSA
RECURSOS 2024]]*Tabla1[[#This Row],[Porcentaje de Glosa]],0)</f>
        <v>0</v>
      </c>
      <c r="Z121" s="65">
        <f>ROUND(Tabla1[[#This Row],[VALOR UNITARIO SEGUIMIENTO FINANCIERO
2025]]*Tabla1[[#This Row],[META AFECTADA PORLA GLOSA
RECURSOS 2025]]*Tabla1[[#This Row],[Porcentaje de Glosa]],0)</f>
        <v>613948</v>
      </c>
      <c r="AA121" s="65">
        <f>ROUND(Tabla1[[#This Row],[VALOR DE LA GLOSA 2024]]+Tabla1[[#This Row],[VALOR DE LA GLOSA 2025]],0)</f>
        <v>613948</v>
      </c>
      <c r="AB121" s="70" t="s">
        <v>710</v>
      </c>
      <c r="AC121" s="30" t="s">
        <v>667</v>
      </c>
      <c r="AD121" s="144">
        <v>0</v>
      </c>
      <c r="AE121" s="138" t="s">
        <v>668</v>
      </c>
      <c r="AF121" s="144">
        <f>ROUND(Tabla1[[#This Row],[VALOR TOTAL DE LA GLOSA]]-Tabla1[[#This Row],[Valor soportado por la Subred]],0)</f>
        <v>613948</v>
      </c>
      <c r="AG121" s="138"/>
      <c r="AH121" s="138"/>
      <c r="AI121" s="144">
        <f>ROUND(Tabla1[[#This Row],[VALOR GLOSA DEFINITIVA]]-Tabla1[[#This Row],[VALOR LEVANTADO EN LIQUIDACION]],0)</f>
        <v>613948</v>
      </c>
    </row>
    <row r="122" spans="2:35" s="33" customFormat="1" ht="87.6" hidden="1" customHeight="1">
      <c r="B122" s="134" t="s">
        <v>439</v>
      </c>
      <c r="C122" s="135">
        <v>155</v>
      </c>
      <c r="D122" s="134" t="s">
        <v>34</v>
      </c>
      <c r="E122" s="136" t="str">
        <f>+Tabla1[[#This Row],[CODIGO ACTIVIDAD EN PPP Y LINEAMIENTO]]&amp;Tabla1[[#This Row],[ENTORNO/COMPONENTE]]</f>
        <v>155Vigilancia en salud pública</v>
      </c>
      <c r="F122" s="137" t="str">
        <f>+VLOOKUP(Tabla1[[#This Row],[Columna1]],IG!$D$3:$L$1908,3,FALSE)</f>
        <v>ENTORNOS CUIDADORES</v>
      </c>
      <c r="G122" s="137" t="str">
        <f>+VLOOKUP(Tabla1[[#This Row],[Columna1]],IG!$D$3:$W$1908,4,FALSE)</f>
        <v>Gestión de la información para la vigilancia en salud pública</v>
      </c>
      <c r="H122" s="137" t="str">
        <f>+VLOOKUP(Tabla1[[#This Row],[Columna1]],IG!$D$3:$W$1908,5,FALSE)</f>
        <v>Gestión administrativa y de seguimiento del componente  de la vigilancia en salud publica_Fortalecimiento AT Públicas a Subredes</v>
      </c>
      <c r="I122" s="137" t="str">
        <f>+VLOOKUP(Tabla1[[#This Row],[Columna1]],IG!$D$3:$W$1908,6,FALSE)</f>
        <v>Avance mensual del plan de acción</v>
      </c>
      <c r="J122" s="137" t="str">
        <f>+VLOOKUP(Tabla1[[#This Row],[Columna1]],IG!$D$3:$W$1908,7,FALSE)</f>
        <v>Distrital</v>
      </c>
      <c r="K122" s="138" t="s">
        <v>223</v>
      </c>
      <c r="L122" s="134" t="s">
        <v>31</v>
      </c>
      <c r="M122" s="136" t="str">
        <f>+Tabla1[[#This Row],[Columna1]]&amp;Tabla1[[#This Row],[LOCALIDAD]]&amp;Tabla1[[#This Row],[MES]]</f>
        <v>155Vigilancia en salud públicaDISTRITOC. FEBRERO 2025</v>
      </c>
      <c r="N122" s="30" t="s">
        <v>711</v>
      </c>
      <c r="O122" s="139">
        <f>+VLOOKUP(Tabla1[[#This Row],[concatenar]],IG!$M$3:$W$1908,2,FALSE)</f>
        <v>74177392</v>
      </c>
      <c r="P122" s="64">
        <f>+VLOOKUP(Tabla1[[#This Row],[concatenar]],IG!$M$3:$W$1908,3,FALSE)</f>
        <v>76573321.761600003</v>
      </c>
      <c r="Q122" s="116">
        <f>+VLOOKUP(Tabla1[[#This Row],[concatenar]],IG!$M$3:$W$1908,8,FALSE)</f>
        <v>0</v>
      </c>
      <c r="R122" s="109">
        <f>+VLOOKUP(Tabla1[[#This Row],[concatenar]],IG!$M$3:$W$1908,9,FALSE)</f>
        <v>1</v>
      </c>
      <c r="S122" s="140">
        <f>+VLOOKUP(Tabla1[[#This Row],[concatenar]],IG!$M$3:$W$1908,10,FALSE)</f>
        <v>0</v>
      </c>
      <c r="T122" s="141">
        <f>+VLOOKUP(Tabla1[[#This Row],[concatenar]],IG!$M$3:$W$1908,11,FALSE)</f>
        <v>76573321.761600003</v>
      </c>
      <c r="U122" s="138" t="s">
        <v>446</v>
      </c>
      <c r="V122" s="142">
        <v>1</v>
      </c>
      <c r="W122" s="138">
        <v>0</v>
      </c>
      <c r="X122" s="30">
        <v>2.9605263157894699E-3</v>
      </c>
      <c r="Y122" s="143">
        <f>ROUND(Tabla1[[#This Row],[VALOR UNITARIO SEGUIMIENTO FINANCIERO
2024]]*Tabla1[[#This Row],[MET AFECTADA PORLA GLOSA
RECURSOS 2024]]*Tabla1[[#This Row],[Porcentaje de Glosa]],0)</f>
        <v>0</v>
      </c>
      <c r="Z122" s="65">
        <f>ROUND(Tabla1[[#This Row],[VALOR UNITARIO SEGUIMIENTO FINANCIERO
2025]]*Tabla1[[#This Row],[META AFECTADA PORLA GLOSA
RECURSOS 2025]]*Tabla1[[#This Row],[Porcentaje de Glosa]],0)</f>
        <v>226697</v>
      </c>
      <c r="AA122" s="65">
        <f>ROUND(Tabla1[[#This Row],[VALOR DE LA GLOSA 2024]]+Tabla1[[#This Row],[VALOR DE LA GLOSA 2025]],0)</f>
        <v>226697</v>
      </c>
      <c r="AB122" s="70" t="s">
        <v>712</v>
      </c>
      <c r="AC122" s="30" t="s">
        <v>667</v>
      </c>
      <c r="AD122" s="144">
        <v>0</v>
      </c>
      <c r="AE122" s="138" t="s">
        <v>668</v>
      </c>
      <c r="AF122" s="144">
        <f>ROUND(Tabla1[[#This Row],[VALOR TOTAL DE LA GLOSA]]-Tabla1[[#This Row],[Valor soportado por la Subred]],0)</f>
        <v>226697</v>
      </c>
      <c r="AG122" s="138"/>
      <c r="AH122" s="138"/>
      <c r="AI122" s="144">
        <f>ROUND(Tabla1[[#This Row],[VALOR GLOSA DEFINITIVA]]-Tabla1[[#This Row],[VALOR LEVANTADO EN LIQUIDACION]],0)</f>
        <v>226697</v>
      </c>
    </row>
    <row r="123" spans="2:35" s="33" customFormat="1" ht="87.6" hidden="1" customHeight="1">
      <c r="B123" s="134" t="s">
        <v>439</v>
      </c>
      <c r="C123" s="135">
        <v>155</v>
      </c>
      <c r="D123" s="134" t="s">
        <v>34</v>
      </c>
      <c r="E123" s="136" t="str">
        <f>+Tabla1[[#This Row],[CODIGO ACTIVIDAD EN PPP Y LINEAMIENTO]]&amp;Tabla1[[#This Row],[ENTORNO/COMPONENTE]]</f>
        <v>155Vigilancia en salud pública</v>
      </c>
      <c r="F123" s="137" t="str">
        <f>+VLOOKUP(Tabla1[[#This Row],[Columna1]],IG!$D$3:$L$1908,3,FALSE)</f>
        <v>ENTORNOS CUIDADORES</v>
      </c>
      <c r="G123" s="137" t="str">
        <f>+VLOOKUP(Tabla1[[#This Row],[Columna1]],IG!$D$3:$W$1908,4,FALSE)</f>
        <v>Gestión de la información para la vigilancia en salud pública</v>
      </c>
      <c r="H123" s="137" t="str">
        <f>+VLOOKUP(Tabla1[[#This Row],[Columna1]],IG!$D$3:$W$1908,5,FALSE)</f>
        <v>Gestión administrativa y de seguimiento del componente  de la vigilancia en salud publica_Fortalecimiento AT Públicas a Subredes</v>
      </c>
      <c r="I123" s="137" t="str">
        <f>+VLOOKUP(Tabla1[[#This Row],[Columna1]],IG!$D$3:$W$1908,6,FALSE)</f>
        <v>Avance mensual del plan de acción</v>
      </c>
      <c r="J123" s="137" t="str">
        <f>+VLOOKUP(Tabla1[[#This Row],[Columna1]],IG!$D$3:$W$1908,7,FALSE)</f>
        <v>Distrital</v>
      </c>
      <c r="K123" s="138" t="s">
        <v>223</v>
      </c>
      <c r="L123" s="134" t="s">
        <v>244</v>
      </c>
      <c r="M123" s="136" t="str">
        <f>+Tabla1[[#This Row],[Columna1]]&amp;Tabla1[[#This Row],[LOCALIDAD]]&amp;Tabla1[[#This Row],[MES]]</f>
        <v>155Vigilancia en salud públicaDISTRITOD. MARZO 2025</v>
      </c>
      <c r="N123" s="30" t="s">
        <v>711</v>
      </c>
      <c r="O123" s="139">
        <f>+VLOOKUP(Tabla1[[#This Row],[concatenar]],IG!$M$3:$W$1908,2,FALSE)</f>
        <v>74177392</v>
      </c>
      <c r="P123" s="64">
        <f>+VLOOKUP(Tabla1[[#This Row],[concatenar]],IG!$M$3:$W$1908,3,FALSE)</f>
        <v>76573321.761600003</v>
      </c>
      <c r="Q123" s="116">
        <f>+VLOOKUP(Tabla1[[#This Row],[concatenar]],IG!$M$3:$W$1908,8,FALSE)</f>
        <v>0</v>
      </c>
      <c r="R123" s="109">
        <f>+VLOOKUP(Tabla1[[#This Row],[concatenar]],IG!$M$3:$W$1908,9,FALSE)</f>
        <v>1</v>
      </c>
      <c r="S123" s="140">
        <f>+VLOOKUP(Tabla1[[#This Row],[concatenar]],IG!$M$3:$W$1908,10,FALSE)</f>
        <v>0</v>
      </c>
      <c r="T123" s="141">
        <f>+VLOOKUP(Tabla1[[#This Row],[concatenar]],IG!$M$3:$W$1908,11,FALSE)</f>
        <v>76573321.761600003</v>
      </c>
      <c r="U123" s="138" t="s">
        <v>446</v>
      </c>
      <c r="V123" s="142">
        <v>1</v>
      </c>
      <c r="W123" s="138">
        <v>0</v>
      </c>
      <c r="X123" s="30">
        <v>7.4074074074074103E-3</v>
      </c>
      <c r="Y123" s="143">
        <f>ROUND(Tabla1[[#This Row],[VALOR UNITARIO SEGUIMIENTO FINANCIERO
2024]]*Tabla1[[#This Row],[MET AFECTADA PORLA GLOSA
RECURSOS 2024]]*Tabla1[[#This Row],[Porcentaje de Glosa]],0)</f>
        <v>0</v>
      </c>
      <c r="Z123" s="65">
        <f>ROUND(Tabla1[[#This Row],[VALOR UNITARIO SEGUIMIENTO FINANCIERO
2025]]*Tabla1[[#This Row],[META AFECTADA PORLA GLOSA
RECURSOS 2025]]*Tabla1[[#This Row],[Porcentaje de Glosa]],0)</f>
        <v>567210</v>
      </c>
      <c r="AA123" s="65">
        <f>ROUND(Tabla1[[#This Row],[VALOR DE LA GLOSA 2024]]+Tabla1[[#This Row],[VALOR DE LA GLOSA 2025]],0)</f>
        <v>567210</v>
      </c>
      <c r="AB123" s="70" t="s">
        <v>713</v>
      </c>
      <c r="AC123" s="30" t="s">
        <v>667</v>
      </c>
      <c r="AD123" s="144">
        <v>0</v>
      </c>
      <c r="AE123" s="138" t="s">
        <v>668</v>
      </c>
      <c r="AF123" s="144">
        <f>ROUND(Tabla1[[#This Row],[VALOR TOTAL DE LA GLOSA]]-Tabla1[[#This Row],[Valor soportado por la Subred]],0)</f>
        <v>567210</v>
      </c>
      <c r="AG123" s="138"/>
      <c r="AH123" s="138"/>
      <c r="AI123" s="144">
        <f>ROUND(Tabla1[[#This Row],[VALOR GLOSA DEFINITIVA]]-Tabla1[[#This Row],[VALOR LEVANTADO EN LIQUIDACION]],0)</f>
        <v>567210</v>
      </c>
    </row>
    <row r="124" spans="2:35" s="33" customFormat="1" ht="87.6" customHeight="1">
      <c r="B124" s="134" t="s">
        <v>443</v>
      </c>
      <c r="C124" s="135">
        <v>69</v>
      </c>
      <c r="D124" s="134" t="s">
        <v>140</v>
      </c>
      <c r="E124" s="136" t="str">
        <f>+Tabla1[[#This Row],[CODIGO ACTIVIDAD EN PPP Y LINEAMIENTO]]&amp;Tabla1[[#This Row],[ENTORNO/COMPONENTE]]</f>
        <v>69Macro, meso y micro gestión de la salud pública</v>
      </c>
      <c r="F124" s="137" t="str">
        <f>+VLOOKUP(Tabla1[[#This Row],[Columna1]],IG!$D$3:$L$1908,3,FALSE)</f>
        <v>ENTORNOS CUIDADORES</v>
      </c>
      <c r="G124" s="137" t="str">
        <f>+VLOOKUP(Tabla1[[#This Row],[Columna1]],IG!$D$3:$W$1908,4,FALSE)</f>
        <v xml:space="preserve">PROCEDIMIENTO DE ACTIVACION DE RUTAS, CANALIZACION SECTORIAL E INTERSECTORIAL DISTRITAL </v>
      </c>
      <c r="H124" s="137" t="str">
        <f>+VLOOKUP(Tabla1[[#This Row],[Columna1]],IG!$D$3:$W$1908,5,FALSE)</f>
        <v>Operación de las fases 1 a la 7 del procedimiento de activacion de rutas y canalización sectoral e intersectorial en la subred</v>
      </c>
      <c r="I124" s="137" t="str">
        <f>+VLOOKUP(Tabla1[[#This Row],[Columna1]],IG!$D$3:$W$1908,6,FALSE)</f>
        <v xml:space="preserve">Indicador Tablero de Control </v>
      </c>
      <c r="J124" s="137" t="str">
        <f>+VLOOKUP(Tabla1[[#This Row],[Columna1]],IG!$D$3:$W$1908,7,FALSE)</f>
        <v>Subred</v>
      </c>
      <c r="K124" s="138" t="s">
        <v>223</v>
      </c>
      <c r="L124" s="134" t="s">
        <v>244</v>
      </c>
      <c r="M124" s="136" t="str">
        <f>+Tabla1[[#This Row],[Columna1]]&amp;Tabla1[[#This Row],[LOCALIDAD]]&amp;Tabla1[[#This Row],[MES]]</f>
        <v>69Macro, meso y micro gestión de la salud públicaDISTRITOD. MARZO 2025</v>
      </c>
      <c r="N124" s="30" t="s">
        <v>702</v>
      </c>
      <c r="O124" s="139"/>
      <c r="P124" s="64">
        <v>11486245.190400001</v>
      </c>
      <c r="Q124" s="116">
        <v>0</v>
      </c>
      <c r="R124" s="109">
        <v>3</v>
      </c>
      <c r="S124" s="140">
        <v>0</v>
      </c>
      <c r="T124" s="141">
        <v>34458735.571199998</v>
      </c>
      <c r="U124" s="138" t="s">
        <v>440</v>
      </c>
      <c r="V124" s="142">
        <v>1</v>
      </c>
      <c r="W124" s="138">
        <v>0</v>
      </c>
      <c r="X124" s="30">
        <v>7.6139764170361102E-3</v>
      </c>
      <c r="Y124" s="143">
        <f>ROUND(Tabla1[[#This Row],[VALOR UNITARIO SEGUIMIENTO FINANCIERO
2024]]*Tabla1[[#This Row],[MET AFECTADA PORLA GLOSA
RECURSOS 2024]]*Tabla1[[#This Row],[Porcentaje de Glosa]],0)</f>
        <v>0</v>
      </c>
      <c r="Z124" s="65">
        <f>ROUND(Tabla1[[#This Row],[VALOR UNITARIO SEGUIMIENTO FINANCIERO
2025]]*Tabla1[[#This Row],[META AFECTADA PORLA GLOSA
RECURSOS 2025]]*Tabla1[[#This Row],[Porcentaje de Glosa]],0)</f>
        <v>87456</v>
      </c>
      <c r="AA124" s="65">
        <f>ROUND(Tabla1[[#This Row],[VALOR DE LA GLOSA 2024]]+Tabla1[[#This Row],[VALOR DE LA GLOSA 2025]],0)</f>
        <v>87456</v>
      </c>
      <c r="AB124" s="70" t="s">
        <v>714</v>
      </c>
      <c r="AC124" s="134" t="s">
        <v>443</v>
      </c>
      <c r="AD124" s="144"/>
      <c r="AE124" s="134" t="s">
        <v>443</v>
      </c>
      <c r="AF124" s="144">
        <f>ROUND(Tabla1[[#This Row],[VALOR TOTAL DE LA GLOSA]]-Tabla1[[#This Row],[Valor soportado por la Subred]],0)</f>
        <v>87456</v>
      </c>
      <c r="AG124" s="138"/>
      <c r="AH124" s="138"/>
      <c r="AI124" s="144">
        <f>ROUND(Tabla1[[#This Row],[VALOR GLOSA DEFINITIVA]]-Tabla1[[#This Row],[VALOR LEVANTADO EN LIQUIDACION]],0)</f>
        <v>87456</v>
      </c>
    </row>
    <row r="125" spans="2:35" s="33" customFormat="1" ht="87.6" customHeight="1">
      <c r="B125" s="134" t="s">
        <v>443</v>
      </c>
      <c r="C125" s="135">
        <v>71</v>
      </c>
      <c r="D125" s="134" t="s">
        <v>140</v>
      </c>
      <c r="E125" s="136" t="str">
        <f>+Tabla1[[#This Row],[CODIGO ACTIVIDAD EN PPP Y LINEAMIENTO]]&amp;Tabla1[[#This Row],[ENTORNO/COMPONENTE]]</f>
        <v>71Macro, meso y micro gestión de la salud pública</v>
      </c>
      <c r="F125" s="137" t="str">
        <f>+VLOOKUP(Tabla1[[#This Row],[Columna1]],IG!$D$3:$L$1908,3,FALSE)</f>
        <v>ENTORNOS CUIDADORES</v>
      </c>
      <c r="G125" s="137" t="str">
        <f>+VLOOKUP(Tabla1[[#This Row],[Columna1]],IG!$D$3:$W$1908,4,FALSE)</f>
        <v>IMPLEMENTACIÓN CONCEPTUAL, METODOLÓGICA Y TÉCNICA</v>
      </c>
      <c r="H125" s="137" t="str">
        <f>+VLOOKUP(Tabla1[[#This Row],[Columna1]],IG!$D$3:$W$1908,5,FALSE)</f>
        <v>Gestión de la información de Acciones Colectivas en Salud Pública</v>
      </c>
      <c r="I125" s="137" t="str">
        <f>+VLOOKUP(Tabla1[[#This Row],[Columna1]],IG!$D$3:$W$1908,6,FALSE)</f>
        <v>Informe</v>
      </c>
      <c r="J125" s="137" t="str">
        <f>+VLOOKUP(Tabla1[[#This Row],[Columna1]],IG!$D$3:$W$1908,7,FALSE)</f>
        <v>Subred</v>
      </c>
      <c r="K125" s="138" t="s">
        <v>223</v>
      </c>
      <c r="L125" s="134" t="s">
        <v>31</v>
      </c>
      <c r="M125" s="136" t="str">
        <f>+Tabla1[[#This Row],[Columna1]]&amp;Tabla1[[#This Row],[LOCALIDAD]]&amp;Tabla1[[#This Row],[MES]]</f>
        <v>71Macro, meso y micro gestión de la salud públicaDISTRITOC. FEBRERO 2025</v>
      </c>
      <c r="N125" s="30" t="s">
        <v>702</v>
      </c>
      <c r="O125" s="139"/>
      <c r="P125" s="64">
        <v>85507870.003199995</v>
      </c>
      <c r="Q125" s="116">
        <v>0</v>
      </c>
      <c r="R125" s="109">
        <v>1</v>
      </c>
      <c r="S125" s="140">
        <v>0</v>
      </c>
      <c r="T125" s="141">
        <v>85507870.003199995</v>
      </c>
      <c r="U125" s="138" t="s">
        <v>440</v>
      </c>
      <c r="V125" s="142">
        <v>1</v>
      </c>
      <c r="W125" s="138">
        <v>0</v>
      </c>
      <c r="X125" s="30">
        <v>7.6671305223187701E-3</v>
      </c>
      <c r="Y125" s="143">
        <f>ROUND(Tabla1[[#This Row],[VALOR UNITARIO SEGUIMIENTO FINANCIERO
2024]]*Tabla1[[#This Row],[MET AFECTADA PORLA GLOSA
RECURSOS 2024]]*Tabla1[[#This Row],[Porcentaje de Glosa]],0)</f>
        <v>0</v>
      </c>
      <c r="Z125" s="65">
        <f>ROUND(Tabla1[[#This Row],[VALOR UNITARIO SEGUIMIENTO FINANCIERO
2025]]*Tabla1[[#This Row],[META AFECTADA PORLA GLOSA
RECURSOS 2025]]*Tabla1[[#This Row],[Porcentaje de Glosa]],0)</f>
        <v>655600</v>
      </c>
      <c r="AA125" s="65">
        <f>ROUND(Tabla1[[#This Row],[VALOR DE LA GLOSA 2024]]+Tabla1[[#This Row],[VALOR DE LA GLOSA 2025]],0)</f>
        <v>655600</v>
      </c>
      <c r="AB125" s="70" t="s">
        <v>715</v>
      </c>
      <c r="AC125" s="134" t="s">
        <v>443</v>
      </c>
      <c r="AD125" s="144"/>
      <c r="AE125" s="134" t="s">
        <v>443</v>
      </c>
      <c r="AF125" s="144">
        <f>ROUND(Tabla1[[#This Row],[VALOR TOTAL DE LA GLOSA]]-Tabla1[[#This Row],[Valor soportado por la Subred]],0)</f>
        <v>655600</v>
      </c>
      <c r="AG125" s="138"/>
      <c r="AH125" s="138"/>
      <c r="AI125" s="144">
        <f>ROUND(Tabla1[[#This Row],[VALOR GLOSA DEFINITIVA]]-Tabla1[[#This Row],[VALOR LEVANTADO EN LIQUIDACION]],0)</f>
        <v>655600</v>
      </c>
    </row>
    <row r="126" spans="2:35" s="33" customFormat="1" ht="87.6" customHeight="1">
      <c r="B126" s="134" t="s">
        <v>443</v>
      </c>
      <c r="C126" s="135">
        <v>71</v>
      </c>
      <c r="D126" s="134" t="s">
        <v>140</v>
      </c>
      <c r="E126" s="136" t="str">
        <f>+Tabla1[[#This Row],[CODIGO ACTIVIDAD EN PPP Y LINEAMIENTO]]&amp;Tabla1[[#This Row],[ENTORNO/COMPONENTE]]</f>
        <v>71Macro, meso y micro gestión de la salud pública</v>
      </c>
      <c r="F126" s="137" t="str">
        <f>+VLOOKUP(Tabla1[[#This Row],[Columna1]],IG!$D$3:$L$1908,3,FALSE)</f>
        <v>ENTORNOS CUIDADORES</v>
      </c>
      <c r="G126" s="137" t="str">
        <f>+VLOOKUP(Tabla1[[#This Row],[Columna1]],IG!$D$3:$W$1908,4,FALSE)</f>
        <v>IMPLEMENTACIÓN CONCEPTUAL, METODOLÓGICA Y TÉCNICA</v>
      </c>
      <c r="H126" s="137" t="str">
        <f>+VLOOKUP(Tabla1[[#This Row],[Columna1]],IG!$D$3:$W$1908,5,FALSE)</f>
        <v>Gestión de la información de Acciones Colectivas en Salud Pública</v>
      </c>
      <c r="I126" s="137" t="str">
        <f>+VLOOKUP(Tabla1[[#This Row],[Columna1]],IG!$D$3:$W$1908,6,FALSE)</f>
        <v>Informe</v>
      </c>
      <c r="J126" s="137" t="str">
        <f>+VLOOKUP(Tabla1[[#This Row],[Columna1]],IG!$D$3:$W$1908,7,FALSE)</f>
        <v>Subred</v>
      </c>
      <c r="K126" s="138" t="s">
        <v>223</v>
      </c>
      <c r="L126" s="134" t="s">
        <v>244</v>
      </c>
      <c r="M126" s="136" t="str">
        <f>+Tabla1[[#This Row],[Columna1]]&amp;Tabla1[[#This Row],[LOCALIDAD]]&amp;Tabla1[[#This Row],[MES]]</f>
        <v>71Macro, meso y micro gestión de la salud públicaDISTRITOD. MARZO 2025</v>
      </c>
      <c r="N126" s="30" t="s">
        <v>702</v>
      </c>
      <c r="O126" s="139"/>
      <c r="P126" s="64">
        <v>85507870.003199995</v>
      </c>
      <c r="Q126" s="116">
        <v>0</v>
      </c>
      <c r="R126" s="109">
        <v>1</v>
      </c>
      <c r="S126" s="140">
        <v>0</v>
      </c>
      <c r="T126" s="141">
        <v>85507870.003199995</v>
      </c>
      <c r="U126" s="138" t="s">
        <v>440</v>
      </c>
      <c r="V126" s="142">
        <v>1</v>
      </c>
      <c r="W126" s="138">
        <v>0</v>
      </c>
      <c r="X126" s="30">
        <v>1.9508730599155E-3</v>
      </c>
      <c r="Y126" s="143">
        <f>ROUND(Tabla1[[#This Row],[VALOR UNITARIO SEGUIMIENTO FINANCIERO
2024]]*Tabla1[[#This Row],[MET AFECTADA PORLA GLOSA
RECURSOS 2024]]*Tabla1[[#This Row],[Porcentaje de Glosa]],0)</f>
        <v>0</v>
      </c>
      <c r="Z126" s="65">
        <f>ROUND(Tabla1[[#This Row],[VALOR UNITARIO SEGUIMIENTO FINANCIERO
2025]]*Tabla1[[#This Row],[META AFECTADA PORLA GLOSA
RECURSOS 2025]]*Tabla1[[#This Row],[Porcentaje de Glosa]],0)</f>
        <v>166815</v>
      </c>
      <c r="AA126" s="65">
        <f>ROUND(Tabla1[[#This Row],[VALOR DE LA GLOSA 2024]]+Tabla1[[#This Row],[VALOR DE LA GLOSA 2025]],0)</f>
        <v>166815</v>
      </c>
      <c r="AB126" s="70" t="s">
        <v>716</v>
      </c>
      <c r="AC126" s="134" t="s">
        <v>443</v>
      </c>
      <c r="AD126" s="144"/>
      <c r="AE126" s="134" t="s">
        <v>443</v>
      </c>
      <c r="AF126" s="144">
        <f>ROUND(Tabla1[[#This Row],[VALOR TOTAL DE LA GLOSA]]-Tabla1[[#This Row],[Valor soportado por la Subred]],0)</f>
        <v>166815</v>
      </c>
      <c r="AG126" s="138"/>
      <c r="AH126" s="138"/>
      <c r="AI126" s="144">
        <f>ROUND(Tabla1[[#This Row],[VALOR GLOSA DEFINITIVA]]-Tabla1[[#This Row],[VALOR LEVANTADO EN LIQUIDACION]],0)</f>
        <v>166815</v>
      </c>
    </row>
    <row r="127" spans="2:35" s="33" customFormat="1" ht="87.6" hidden="1" customHeight="1">
      <c r="B127" s="134" t="s">
        <v>443</v>
      </c>
      <c r="C127" s="135">
        <v>61</v>
      </c>
      <c r="D127" s="134" t="s">
        <v>126</v>
      </c>
      <c r="E127" s="136" t="str">
        <f>+Tabla1[[#This Row],[CODIGO ACTIVIDAD EN PPP Y LINEAMIENTO]]&amp;Tabla1[[#This Row],[ENTORNO/COMPONENTE]]</f>
        <v>61Entorno cuidador educativo “Bienestar en nuestro entorno educativo”</v>
      </c>
      <c r="F127" s="137" t="str">
        <f>+VLOOKUP(Tabla1[[#This Row],[Columna1]],IG!$D$3:$L$1908,3,FALSE)</f>
        <v>ENTORNOS CUIDADORES</v>
      </c>
      <c r="G127" s="137" t="str">
        <f>+VLOOKUP(Tabla1[[#This Row],[Columna1]],IG!$D$3:$W$1908,4,FALSE)</f>
        <v>GESTIÓN DEL RIESGO</v>
      </c>
      <c r="H127" s="137" t="str">
        <f>+VLOOKUP(Tabla1[[#This Row],[Columna1]],IG!$D$3:$W$1908,5,FALSE)</f>
        <v>Vacúnate y sé un vacán</v>
      </c>
      <c r="I127" s="137" t="str">
        <f>+VLOOKUP(Tabla1[[#This Row],[Columna1]],IG!$D$3:$W$1908,6,FALSE)</f>
        <v>Plan de Acción</v>
      </c>
      <c r="J127" s="137" t="str">
        <f>+VLOOKUP(Tabla1[[#This Row],[Columna1]],IG!$D$3:$W$1908,7,FALSE)</f>
        <v>Subred</v>
      </c>
      <c r="K127" s="138" t="s">
        <v>48</v>
      </c>
      <c r="L127" s="134" t="s">
        <v>31</v>
      </c>
      <c r="M127" s="136" t="str">
        <f>+Tabla1[[#This Row],[Columna1]]&amp;Tabla1[[#This Row],[LOCALIDAD]]&amp;Tabla1[[#This Row],[MES]]</f>
        <v>61Entorno cuidador educativo “Bienestar en nuestro entorno educativo”SUBREDC. FEBRERO 2025</v>
      </c>
      <c r="N127" s="30" t="s">
        <v>717</v>
      </c>
      <c r="O127" s="139">
        <f>+VLOOKUP(Tabla1[[#This Row],[concatenar]],IG!$M$3:$W$1908,2,FALSE)</f>
        <v>11951168</v>
      </c>
      <c r="P127" s="64">
        <f>+VLOOKUP(Tabla1[[#This Row],[concatenar]],IG!$M$3:$W$1908,3,FALSE)</f>
        <v>12337190.726399999</v>
      </c>
      <c r="Q127" s="116">
        <f>+VLOOKUP(Tabla1[[#This Row],[concatenar]],IG!$M$3:$W$1908,8,FALSE)</f>
        <v>0</v>
      </c>
      <c r="R127" s="109">
        <f>+VLOOKUP(Tabla1[[#This Row],[concatenar]],IG!$M$3:$W$1908,9,FALSE)</f>
        <v>3</v>
      </c>
      <c r="S127" s="140">
        <f>+VLOOKUP(Tabla1[[#This Row],[concatenar]],IG!$M$3:$W$1908,10,FALSE)</f>
        <v>0</v>
      </c>
      <c r="T127" s="141">
        <f>+VLOOKUP(Tabla1[[#This Row],[concatenar]],IG!$M$3:$W$1908,11,FALSE)</f>
        <v>37011572.179199994</v>
      </c>
      <c r="U127" s="138" t="s">
        <v>440</v>
      </c>
      <c r="V127" s="142">
        <v>1</v>
      </c>
      <c r="W127" s="138"/>
      <c r="X127" s="30">
        <v>7.001512898326203E-3</v>
      </c>
      <c r="Y127" s="143">
        <f>ROUND(Tabla1[[#This Row],[VALOR UNITARIO SEGUIMIENTO FINANCIERO
2024]]*Tabla1[[#This Row],[MET AFECTADA PORLA GLOSA
RECURSOS 2024]]*Tabla1[[#This Row],[Porcentaje de Glosa]],0)</f>
        <v>0</v>
      </c>
      <c r="Z127" s="65">
        <f>ROUND(Tabla1[[#This Row],[VALOR UNITARIO SEGUIMIENTO FINANCIERO
2025]]*Tabla1[[#This Row],[META AFECTADA PORLA GLOSA
RECURSOS 2025]]*Tabla1[[#This Row],[Porcentaje de Glosa]],0)</f>
        <v>86379</v>
      </c>
      <c r="AA127" s="65">
        <f>ROUND(Tabla1[[#This Row],[VALOR DE LA GLOSA 2024]]+Tabla1[[#This Row],[VALOR DE LA GLOSA 2025]],0)</f>
        <v>86379</v>
      </c>
      <c r="AB127" s="70" t="s">
        <v>718</v>
      </c>
      <c r="AC127" s="134" t="s">
        <v>443</v>
      </c>
      <c r="AD127" s="144"/>
      <c r="AE127" s="134" t="s">
        <v>443</v>
      </c>
      <c r="AF127" s="144">
        <f>ROUND(Tabla1[[#This Row],[VALOR TOTAL DE LA GLOSA]]-Tabla1[[#This Row],[Valor soportado por la Subred]],0)</f>
        <v>86379</v>
      </c>
      <c r="AG127" s="138"/>
      <c r="AH127" s="138"/>
      <c r="AI127" s="144">
        <f>ROUND(Tabla1[[#This Row],[VALOR GLOSA DEFINITIVA]]-Tabla1[[#This Row],[VALOR LEVANTADO EN LIQUIDACION]],0)</f>
        <v>86379</v>
      </c>
    </row>
    <row r="128" spans="2:35" s="33" customFormat="1" ht="87.6" hidden="1" customHeight="1">
      <c r="B128" s="134" t="s">
        <v>443</v>
      </c>
      <c r="C128" s="135">
        <v>64</v>
      </c>
      <c r="D128" s="134" t="s">
        <v>126</v>
      </c>
      <c r="E128" s="136" t="str">
        <f>+Tabla1[[#This Row],[CODIGO ACTIVIDAD EN PPP Y LINEAMIENTO]]&amp;Tabla1[[#This Row],[ENTORNO/COMPONENTE]]</f>
        <v>64Entorno cuidador educativo “Bienestar en nuestro entorno educativo”</v>
      </c>
      <c r="F128" s="137" t="str">
        <f>+VLOOKUP(Tabla1[[#This Row],[Columna1]],IG!$D$3:$L$1908,3,FALSE)</f>
        <v>ENTORNOS CUIDADORES</v>
      </c>
      <c r="G128" s="137" t="str">
        <f>+VLOOKUP(Tabla1[[#This Row],[Columna1]],IG!$D$3:$W$1908,4,FALSE)</f>
        <v>GESTIÓN EN LOS NIVELES MASO MESO Y MICRO</v>
      </c>
      <c r="H128" s="137" t="str">
        <f>+VLOOKUP(Tabla1[[#This Row],[Columna1]],IG!$D$3:$W$1908,5,FALSE)</f>
        <v>Gestión en los niveles meso y micro de la salud pública del Entorno cuidador educativo “Bienestar en nuestro entorno educativo”</v>
      </c>
      <c r="I128" s="137">
        <f>+VLOOKUP(Tabla1[[#This Row],[Columna1]],IG!$D$3:$W$1908,6,FALSE)</f>
        <v>0</v>
      </c>
      <c r="J128" s="137">
        <f>+VLOOKUP(Tabla1[[#This Row],[Columna1]],IG!$D$3:$W$1908,7,FALSE)</f>
        <v>0</v>
      </c>
      <c r="K128" s="138" t="s">
        <v>48</v>
      </c>
      <c r="L128" s="134" t="s">
        <v>244</v>
      </c>
      <c r="M128" s="136" t="str">
        <f>+Tabla1[[#This Row],[Columna1]]&amp;Tabla1[[#This Row],[LOCALIDAD]]&amp;Tabla1[[#This Row],[MES]]</f>
        <v>64Entorno cuidador educativo “Bienestar en nuestro entorno educativo”SUBREDD. MARZO 2025</v>
      </c>
      <c r="N128" s="30" t="s">
        <v>717</v>
      </c>
      <c r="O128" s="139">
        <f>+VLOOKUP(Tabla1[[#This Row],[concatenar]],IG!$M$3:$W$1908,2,FALSE)</f>
        <v>36264744</v>
      </c>
      <c r="P128" s="64">
        <f>+VLOOKUP(Tabla1[[#This Row],[concatenar]],IG!$M$3:$W$1908,3,FALSE)</f>
        <v>37436095.231200002</v>
      </c>
      <c r="Q128" s="116">
        <f>+VLOOKUP(Tabla1[[#This Row],[concatenar]],IG!$M$3:$W$1908,8,FALSE)</f>
        <v>0</v>
      </c>
      <c r="R128" s="109">
        <f>+VLOOKUP(Tabla1[[#This Row],[concatenar]],IG!$M$3:$W$1908,9,FALSE)</f>
        <v>1</v>
      </c>
      <c r="S128" s="140">
        <f>+VLOOKUP(Tabla1[[#This Row],[concatenar]],IG!$M$3:$W$1908,10,FALSE)</f>
        <v>0</v>
      </c>
      <c r="T128" s="141">
        <f>+VLOOKUP(Tabla1[[#This Row],[concatenar]],IG!$M$3:$W$1908,11,FALSE)</f>
        <v>37436095.231200002</v>
      </c>
      <c r="U128" s="138" t="s">
        <v>440</v>
      </c>
      <c r="V128" s="142">
        <v>1</v>
      </c>
      <c r="W128" s="138"/>
      <c r="X128" s="30">
        <v>9.6318271917282382E-3</v>
      </c>
      <c r="Y128" s="143">
        <f>ROUND(Tabla1[[#This Row],[VALOR UNITARIO SEGUIMIENTO FINANCIERO
2024]]*Tabla1[[#This Row],[MET AFECTADA PORLA GLOSA
RECURSOS 2024]]*Tabla1[[#This Row],[Porcentaje de Glosa]],0)</f>
        <v>0</v>
      </c>
      <c r="Z128" s="65">
        <f>ROUND(Tabla1[[#This Row],[VALOR UNITARIO SEGUIMIENTO FINANCIERO
2025]]*Tabla1[[#This Row],[META AFECTADA PORLA GLOSA
RECURSOS 2025]]*Tabla1[[#This Row],[Porcentaje de Glosa]],0)</f>
        <v>360578</v>
      </c>
      <c r="AA128" s="65">
        <f>ROUND(Tabla1[[#This Row],[VALOR DE LA GLOSA 2024]]+Tabla1[[#This Row],[VALOR DE LA GLOSA 2025]],0)</f>
        <v>360578</v>
      </c>
      <c r="AB128" s="70" t="s">
        <v>719</v>
      </c>
      <c r="AC128" s="134" t="s">
        <v>443</v>
      </c>
      <c r="AD128" s="144"/>
      <c r="AE128" s="134" t="s">
        <v>443</v>
      </c>
      <c r="AF128" s="144">
        <f>ROUND(Tabla1[[#This Row],[VALOR TOTAL DE LA GLOSA]]-Tabla1[[#This Row],[Valor soportado por la Subred]],0)</f>
        <v>360578</v>
      </c>
      <c r="AG128" s="138"/>
      <c r="AH128" s="138"/>
      <c r="AI128" s="144">
        <f>ROUND(Tabla1[[#This Row],[VALOR GLOSA DEFINITIVA]]-Tabla1[[#This Row],[VALOR LEVANTADO EN LIQUIDACION]],0)</f>
        <v>360578</v>
      </c>
    </row>
    <row r="129" spans="2:35" s="33" customFormat="1" ht="87.6" hidden="1" customHeight="1">
      <c r="B129" s="134" t="s">
        <v>443</v>
      </c>
      <c r="C129" s="135">
        <v>54</v>
      </c>
      <c r="D129" s="134" t="s">
        <v>126</v>
      </c>
      <c r="E129" s="136" t="str">
        <f>+Tabla1[[#This Row],[CODIGO ACTIVIDAD EN PPP Y LINEAMIENTO]]&amp;Tabla1[[#This Row],[ENTORNO/COMPONENTE]]</f>
        <v>54Entorno cuidador educativo “Bienestar en nuestro entorno educativo”</v>
      </c>
      <c r="F129" s="137" t="str">
        <f>+VLOOKUP(Tabla1[[#This Row],[Columna1]],IG!$D$3:$L$1908,3,FALSE)</f>
        <v>ENTORNOS CUIDADORES</v>
      </c>
      <c r="G129" s="137" t="str">
        <f>+VLOOKUP(Tabla1[[#This Row],[Columna1]],IG!$D$3:$W$1908,4,FALSE)</f>
        <v>PROMOCIÓN DE LA SALUD</v>
      </c>
      <c r="H129" s="137" t="str">
        <f>+VLOOKUP(Tabla1[[#This Row],[Columna1]],IG!$D$3:$W$1908,5,FALSE)</f>
        <v>Bienestar en el Colegio</v>
      </c>
      <c r="I129" s="137" t="str">
        <f>+VLOOKUP(Tabla1[[#This Row],[Columna1]],IG!$D$3:$W$1908,6,FALSE)</f>
        <v>Sesiones</v>
      </c>
      <c r="J129" s="137" t="str">
        <f>+VLOOKUP(Tabla1[[#This Row],[Columna1]],IG!$D$3:$W$1908,7,FALSE)</f>
        <v>Subred</v>
      </c>
      <c r="K129" s="138" t="s">
        <v>48</v>
      </c>
      <c r="L129" s="134" t="s">
        <v>244</v>
      </c>
      <c r="M129" s="136" t="str">
        <f>+Tabla1[[#This Row],[Columna1]]&amp;Tabla1[[#This Row],[LOCALIDAD]]&amp;Tabla1[[#This Row],[MES]]</f>
        <v>54Entorno cuidador educativo “Bienestar en nuestro entorno educativo”SUBREDD. MARZO 2025</v>
      </c>
      <c r="N129" s="30" t="s">
        <v>717</v>
      </c>
      <c r="O129" s="139">
        <f>+VLOOKUP(Tabla1[[#This Row],[concatenar]],IG!$M$3:$W$1908,2,FALSE)</f>
        <v>86183</v>
      </c>
      <c r="P129" s="64">
        <f>+VLOOKUP(Tabla1[[#This Row],[concatenar]],IG!$M$3:$W$1908,3,FALSE)</f>
        <v>88966.710900000005</v>
      </c>
      <c r="Q129" s="116">
        <f>+VLOOKUP(Tabla1[[#This Row],[concatenar]],IG!$M$3:$W$1908,8,FALSE)</f>
        <v>0</v>
      </c>
      <c r="R129" s="109">
        <f>+VLOOKUP(Tabla1[[#This Row],[concatenar]],IG!$M$3:$W$1908,9,FALSE)</f>
        <v>1398</v>
      </c>
      <c r="S129" s="140">
        <f>+VLOOKUP(Tabla1[[#This Row],[concatenar]],IG!$M$3:$W$1908,10,FALSE)</f>
        <v>0</v>
      </c>
      <c r="T129" s="141">
        <f>+VLOOKUP(Tabla1[[#This Row],[concatenar]],IG!$M$3:$W$1908,11,FALSE)</f>
        <v>124375461.8382</v>
      </c>
      <c r="U129" s="138" t="s">
        <v>440</v>
      </c>
      <c r="V129" s="142">
        <v>1</v>
      </c>
      <c r="W129" s="138"/>
      <c r="X129" s="30">
        <v>3.9443517294287203</v>
      </c>
      <c r="Y129" s="143">
        <f>ROUND(Tabla1[[#This Row],[VALOR UNITARIO SEGUIMIENTO FINANCIERO
2024]]*Tabla1[[#This Row],[MET AFECTADA PORLA GLOSA
RECURSOS 2024]]*Tabla1[[#This Row],[Porcentaje de Glosa]],0)</f>
        <v>0</v>
      </c>
      <c r="Z129" s="65">
        <f>ROUND(Tabla1[[#This Row],[VALOR UNITARIO SEGUIMIENTO FINANCIERO
2025]]*Tabla1[[#This Row],[META AFECTADA PORLA GLOSA
RECURSOS 2025]]*Tabla1[[#This Row],[Porcentaje de Glosa]],0)</f>
        <v>350916</v>
      </c>
      <c r="AA129" s="65">
        <f>ROUND(Tabla1[[#This Row],[VALOR DE LA GLOSA 2024]]+Tabla1[[#This Row],[VALOR DE LA GLOSA 2025]],0)</f>
        <v>350916</v>
      </c>
      <c r="AB129" s="70" t="s">
        <v>720</v>
      </c>
      <c r="AC129" s="134" t="s">
        <v>443</v>
      </c>
      <c r="AD129" s="144"/>
      <c r="AE129" s="134" t="s">
        <v>443</v>
      </c>
      <c r="AF129" s="144">
        <f>ROUND(Tabla1[[#This Row],[VALOR TOTAL DE LA GLOSA]]-Tabla1[[#This Row],[Valor soportado por la Subred]],0)</f>
        <v>350916</v>
      </c>
      <c r="AG129" s="138"/>
      <c r="AH129" s="138"/>
      <c r="AI129" s="144">
        <f>ROUND(Tabla1[[#This Row],[VALOR GLOSA DEFINITIVA]]-Tabla1[[#This Row],[VALOR LEVANTADO EN LIQUIDACION]],0)</f>
        <v>350916</v>
      </c>
    </row>
    <row r="130" spans="2:35" s="33" customFormat="1" ht="186.75" hidden="1" customHeight="1">
      <c r="B130" s="134" t="s">
        <v>443</v>
      </c>
      <c r="C130" s="135">
        <v>15</v>
      </c>
      <c r="D130" s="134" t="s">
        <v>70</v>
      </c>
      <c r="E130" s="136" t="str">
        <f>+Tabla1[[#This Row],[CODIGO ACTIVIDAD EN PPP Y LINEAMIENTO]]&amp;Tabla1[[#This Row],[ENTORNO/COMPONENTE]]</f>
        <v>15Entorno Cuidador Institucional “Bienestar en nuestro entorno institucional”</v>
      </c>
      <c r="F130" s="137" t="str">
        <f>+VLOOKUP(Tabla1[[#This Row],[Columna1]],IG!$D$3:$L$1908,3,FALSE)</f>
        <v>ENTORNOS CUIDADORES</v>
      </c>
      <c r="G130" s="137" t="str">
        <f>+VLOOKUP(Tabla1[[#This Row],[Columna1]],IG!$D$3:$W$1908,4,FALSE)</f>
        <v>Cuidado para la salud de las personas institucionalizadas y sus cuidadores</v>
      </c>
      <c r="H130" s="137" t="str">
        <f>+VLOOKUP(Tabla1[[#This Row],[Columna1]],IG!$D$3:$W$1908,5,FALSE)</f>
        <v>Planes de cuidado en Instituciones de poblaciones diferenciales y en protección.</v>
      </c>
      <c r="I130" s="137" t="str">
        <f>+VLOOKUP(Tabla1[[#This Row],[Columna1]],IG!$D$3:$W$1908,6,FALSE)</f>
        <v>Sesiones</v>
      </c>
      <c r="J130" s="137" t="str">
        <f>+VLOOKUP(Tabla1[[#This Row],[Columna1]],IG!$D$3:$W$1908,7,FALSE)</f>
        <v>Distrital</v>
      </c>
      <c r="K130" s="138" t="s">
        <v>223</v>
      </c>
      <c r="L130" s="134" t="s">
        <v>244</v>
      </c>
      <c r="M130" s="136" t="str">
        <f>+Tabla1[[#This Row],[Columna1]]&amp;Tabla1[[#This Row],[LOCALIDAD]]&amp;Tabla1[[#This Row],[MES]]</f>
        <v>15Entorno Cuidador Institucional “Bienestar en nuestro entorno institucional”DISTRITOD. MARZO 2025</v>
      </c>
      <c r="N130" s="30" t="s">
        <v>717</v>
      </c>
      <c r="O130" s="139">
        <f>+VLOOKUP(Tabla1[[#This Row],[concatenar]],IG!$M$3:$W$1908,2,FALSE)</f>
        <v>345874</v>
      </c>
      <c r="P130" s="64">
        <f>+VLOOKUP(Tabla1[[#This Row],[concatenar]],IG!$M$3:$W$1908,3,FALSE)</f>
        <v>357045.73019999999</v>
      </c>
      <c r="Q130" s="116">
        <f>+VLOOKUP(Tabla1[[#This Row],[concatenar]],IG!$M$3:$W$1908,8,FALSE)</f>
        <v>0</v>
      </c>
      <c r="R130" s="109">
        <f>+VLOOKUP(Tabla1[[#This Row],[concatenar]],IG!$M$3:$W$1908,9,FALSE)</f>
        <v>112</v>
      </c>
      <c r="S130" s="140">
        <f>+VLOOKUP(Tabla1[[#This Row],[concatenar]],IG!$M$3:$W$1908,10,FALSE)</f>
        <v>0</v>
      </c>
      <c r="T130" s="141">
        <f>+VLOOKUP(Tabla1[[#This Row],[concatenar]],IG!$M$3:$W$1908,11,FALSE)</f>
        <v>39989121.782399997</v>
      </c>
      <c r="U130" s="138" t="s">
        <v>440</v>
      </c>
      <c r="V130" s="142">
        <v>1</v>
      </c>
      <c r="W130" s="138"/>
      <c r="X130" s="30">
        <v>1.4415632409654799</v>
      </c>
      <c r="Y130" s="143">
        <f>ROUND(Tabla1[[#This Row],[VALOR UNITARIO SEGUIMIENTO FINANCIERO
2024]]*Tabla1[[#This Row],[MET AFECTADA PORLA GLOSA
RECURSOS 2024]]*Tabla1[[#This Row],[Porcentaje de Glosa]],0)</f>
        <v>0</v>
      </c>
      <c r="Z130" s="65">
        <f>ROUND(Tabla1[[#This Row],[VALOR UNITARIO SEGUIMIENTO FINANCIERO
2025]]*Tabla1[[#This Row],[META AFECTADA PORLA GLOSA
RECURSOS 2025]]*Tabla1[[#This Row],[Porcentaje de Glosa]],0)</f>
        <v>514704</v>
      </c>
      <c r="AA130" s="65">
        <f>ROUND(Tabla1[[#This Row],[VALOR DE LA GLOSA 2024]]+Tabla1[[#This Row],[VALOR DE LA GLOSA 2025]],0)</f>
        <v>514704</v>
      </c>
      <c r="AB130" s="70" t="s">
        <v>721</v>
      </c>
      <c r="AC130" s="134" t="s">
        <v>443</v>
      </c>
      <c r="AD130" s="144"/>
      <c r="AE130" s="266" t="s">
        <v>443</v>
      </c>
      <c r="AF130" s="144">
        <f>ROUND(Tabla1[[#This Row],[VALOR TOTAL DE LA GLOSA]]-Tabla1[[#This Row],[Valor soportado por la Subred]],0)</f>
        <v>514704</v>
      </c>
      <c r="AG130" s="138"/>
      <c r="AH130" s="138"/>
      <c r="AI130" s="144">
        <f>ROUND(Tabla1[[#This Row],[VALOR GLOSA DEFINITIVA]]-Tabla1[[#This Row],[VALOR LEVANTADO EN LIQUIDACION]],0)</f>
        <v>514704</v>
      </c>
    </row>
    <row r="131" spans="2:35" s="33" customFormat="1" ht="87.6" hidden="1" customHeight="1">
      <c r="B131" s="134" t="s">
        <v>443</v>
      </c>
      <c r="C131" s="135">
        <v>20</v>
      </c>
      <c r="D131" s="134" t="s">
        <v>70</v>
      </c>
      <c r="E131" s="136" t="str">
        <f>+Tabla1[[#This Row],[CODIGO ACTIVIDAD EN PPP Y LINEAMIENTO]]&amp;Tabla1[[#This Row],[ENTORNO/COMPONENTE]]</f>
        <v>20Entorno Cuidador Institucional “Bienestar en nuestro entorno institucional”</v>
      </c>
      <c r="F131" s="137" t="str">
        <f>+VLOOKUP(Tabla1[[#This Row],[Columna1]],IG!$D$3:$L$1908,3,FALSE)</f>
        <v>ENTORNOS CUIDADORES</v>
      </c>
      <c r="G131" s="137" t="str">
        <f>+VLOOKUP(Tabla1[[#This Row],[Columna1]],IG!$D$3:$W$1908,4,FALSE)</f>
        <v>Cuidado para la salud de las personas institucionalizadas y sus cuidadores</v>
      </c>
      <c r="H131" s="137" t="str">
        <f>+VLOOKUP(Tabla1[[#This Row],[Columna1]],IG!$D$3:$W$1908,5,FALSE)</f>
        <v>Salud Bucal en las personas institucionalizadas y sus cuidadores.</v>
      </c>
      <c r="I131" s="137" t="str">
        <f>+VLOOKUP(Tabla1[[#This Row],[Columna1]],IG!$D$3:$W$1908,6,FALSE)</f>
        <v>Sesiones</v>
      </c>
      <c r="J131" s="137" t="str">
        <f>+VLOOKUP(Tabla1[[#This Row],[Columna1]],IG!$D$3:$W$1908,7,FALSE)</f>
        <v>Subred</v>
      </c>
      <c r="K131" s="138" t="s">
        <v>48</v>
      </c>
      <c r="L131" s="134" t="s">
        <v>244</v>
      </c>
      <c r="M131" s="136" t="str">
        <f>+Tabla1[[#This Row],[Columna1]]&amp;Tabla1[[#This Row],[LOCALIDAD]]&amp;Tabla1[[#This Row],[MES]]</f>
        <v>20Entorno Cuidador Institucional “Bienestar en nuestro entorno institucional”SUBREDD. MARZO 2025</v>
      </c>
      <c r="N131" s="30" t="s">
        <v>717</v>
      </c>
      <c r="O131" s="139">
        <f>+VLOOKUP(Tabla1[[#This Row],[concatenar]],IG!$M$3:$W$1908,2,FALSE)</f>
        <v>95667</v>
      </c>
      <c r="P131" s="64">
        <f>+VLOOKUP(Tabla1[[#This Row],[concatenar]],IG!$M$3:$W$1908,3,FALSE)</f>
        <v>98757.044099999999</v>
      </c>
      <c r="Q131" s="116">
        <f>+VLOOKUP(Tabla1[[#This Row],[concatenar]],IG!$M$3:$W$1908,8,FALSE)</f>
        <v>0</v>
      </c>
      <c r="R131" s="109">
        <f>+VLOOKUP(Tabla1[[#This Row],[concatenar]],IG!$M$3:$W$1908,9,FALSE)</f>
        <v>112</v>
      </c>
      <c r="S131" s="140">
        <f>+VLOOKUP(Tabla1[[#This Row],[concatenar]],IG!$M$3:$W$1908,10,FALSE)</f>
        <v>0</v>
      </c>
      <c r="T131" s="141">
        <f>+VLOOKUP(Tabla1[[#This Row],[concatenar]],IG!$M$3:$W$1908,11,FALSE)</f>
        <v>11060788.939199999</v>
      </c>
      <c r="U131" s="138" t="s">
        <v>440</v>
      </c>
      <c r="V131" s="142">
        <v>1</v>
      </c>
      <c r="W131" s="138"/>
      <c r="X131" s="30">
        <v>3.9228695383765544</v>
      </c>
      <c r="Y131" s="143">
        <f>ROUND(Tabla1[[#This Row],[VALOR UNITARIO SEGUIMIENTO FINANCIERO
2024]]*Tabla1[[#This Row],[MET AFECTADA PORLA GLOSA
RECURSOS 2024]]*Tabla1[[#This Row],[Porcentaje de Glosa]],0)</f>
        <v>0</v>
      </c>
      <c r="Z131" s="65">
        <f>ROUND(Tabla1[[#This Row],[VALOR UNITARIO SEGUIMIENTO FINANCIERO
2025]]*Tabla1[[#This Row],[META AFECTADA PORLA GLOSA
RECURSOS 2025]]*Tabla1[[#This Row],[Porcentaje de Glosa]],0)</f>
        <v>387411</v>
      </c>
      <c r="AA131" s="65">
        <f>ROUND(Tabla1[[#This Row],[VALOR DE LA GLOSA 2024]]+Tabla1[[#This Row],[VALOR DE LA GLOSA 2025]],0)</f>
        <v>387411</v>
      </c>
      <c r="AB131" s="70" t="s">
        <v>722</v>
      </c>
      <c r="AC131" s="134" t="s">
        <v>443</v>
      </c>
      <c r="AD131" s="144"/>
      <c r="AE131" s="134" t="s">
        <v>443</v>
      </c>
      <c r="AF131" s="144">
        <f>ROUND(Tabla1[[#This Row],[VALOR TOTAL DE LA GLOSA]]-Tabla1[[#This Row],[Valor soportado por la Subred]],0)</f>
        <v>387411</v>
      </c>
      <c r="AG131" s="138"/>
      <c r="AH131" s="138"/>
      <c r="AI131" s="144">
        <f>ROUND(Tabla1[[#This Row],[VALOR GLOSA DEFINITIVA]]-Tabla1[[#This Row],[VALOR LEVANTADO EN LIQUIDACION]],0)</f>
        <v>387411</v>
      </c>
    </row>
    <row r="132" spans="2:35" s="33" customFormat="1" ht="87.6" hidden="1" customHeight="1">
      <c r="B132" s="134" t="s">
        <v>443</v>
      </c>
      <c r="C132" s="135">
        <v>87</v>
      </c>
      <c r="D132" s="134" t="s">
        <v>25</v>
      </c>
      <c r="E132" s="136" t="str">
        <f>+Tabla1[[#This Row],[CODIGO ACTIVIDAD EN PPP Y LINEAMIENTO]]&amp;Tabla1[[#This Row],[ENTORNO/COMPONENTE]]</f>
        <v>87Gestión y Análisis de Políticas para el bienestar en los territorios</v>
      </c>
      <c r="F132" s="137" t="str">
        <f>+VLOOKUP(Tabla1[[#This Row],[Columna1]],IG!$D$3:$L$1908,3,FALSE)</f>
        <v>ENTORNOS CUIDADORES</v>
      </c>
      <c r="G132" s="137" t="str">
        <f>+VLOOKUP(Tabla1[[#This Row],[Columna1]],IG!$D$3:$W$1908,4,FALSE)</f>
        <v>Gestión Intersectorial de Políticas local</v>
      </c>
      <c r="H132" s="137" t="str">
        <f>+VLOOKUP(Tabla1[[#This Row],[Columna1]],IG!$D$3:$W$1908,5,FALSE)</f>
        <v>Informe de gestión intersectorial de las políticas públicas en la localidad</v>
      </c>
      <c r="I132" s="137" t="str">
        <f>+VLOOKUP(Tabla1[[#This Row],[Columna1]],IG!$D$3:$W$1908,6,FALSE)</f>
        <v>Informe de gestión intersectorial de las políticas públicas en la localidad</v>
      </c>
      <c r="J132" s="137" t="str">
        <f>+VLOOKUP(Tabla1[[#This Row],[Columna1]],IG!$D$3:$W$1908,7,FALSE)</f>
        <v>Local</v>
      </c>
      <c r="K132" s="138" t="s">
        <v>40</v>
      </c>
      <c r="L132" s="134" t="s">
        <v>31</v>
      </c>
      <c r="M132" s="136" t="str">
        <f>+Tabla1[[#This Row],[Columna1]]&amp;Tabla1[[#This Row],[LOCALIDAD]]&amp;Tabla1[[#This Row],[MES]]</f>
        <v>87Gestión y Análisis de Políticas para el bienestar en los territoriosSAN CRISTOBALC. FEBRERO 2025</v>
      </c>
      <c r="N132" s="30" t="s">
        <v>723</v>
      </c>
      <c r="O132" s="139">
        <f>+VLOOKUP(Tabla1[[#This Row],[concatenar]],IG!$M$3:$W$1908,2,FALSE)</f>
        <v>23686976</v>
      </c>
      <c r="P132" s="64">
        <f>+VLOOKUP(Tabla1[[#This Row],[concatenar]],IG!$M$3:$W$1908,3,FALSE)</f>
        <v>24452065.3248</v>
      </c>
      <c r="Q132" s="116">
        <f>+VLOOKUP(Tabla1[[#This Row],[concatenar]],IG!$M$3:$W$1908,8,FALSE)</f>
        <v>0</v>
      </c>
      <c r="R132" s="109">
        <f>+VLOOKUP(Tabla1[[#This Row],[concatenar]],IG!$M$3:$W$1908,9,FALSE)</f>
        <v>1</v>
      </c>
      <c r="S132" s="140">
        <f>+VLOOKUP(Tabla1[[#This Row],[concatenar]],IG!$M$3:$W$1908,10,FALSE)</f>
        <v>0</v>
      </c>
      <c r="T132" s="141">
        <f>+VLOOKUP(Tabla1[[#This Row],[concatenar]],IG!$M$3:$W$1908,11,FALSE)</f>
        <v>24452065.3248</v>
      </c>
      <c r="U132" s="138" t="s">
        <v>440</v>
      </c>
      <c r="V132" s="142">
        <v>1</v>
      </c>
      <c r="W132" s="138"/>
      <c r="X132" s="30">
        <v>3.6738819400324676E-3</v>
      </c>
      <c r="Y132" s="143">
        <f>ROUND(Tabla1[[#This Row],[VALOR UNITARIO SEGUIMIENTO FINANCIERO
2024]]*Tabla1[[#This Row],[MET AFECTADA PORLA GLOSA
RECURSOS 2024]]*Tabla1[[#This Row],[Porcentaje de Glosa]],0)</f>
        <v>0</v>
      </c>
      <c r="Z132" s="65">
        <f>ROUND(Tabla1[[#This Row],[VALOR UNITARIO SEGUIMIENTO FINANCIERO
2025]]*Tabla1[[#This Row],[META AFECTADA PORLA GLOSA
RECURSOS 2025]]*Tabla1[[#This Row],[Porcentaje de Glosa]],0)</f>
        <v>89834</v>
      </c>
      <c r="AA132" s="65">
        <f>ROUND(Tabla1[[#This Row],[VALOR DE LA GLOSA 2024]]+Tabla1[[#This Row],[VALOR DE LA GLOSA 2025]],0)</f>
        <v>89834</v>
      </c>
      <c r="AB132" s="70" t="s">
        <v>724</v>
      </c>
      <c r="AC132" s="134" t="s">
        <v>443</v>
      </c>
      <c r="AD132" s="144"/>
      <c r="AE132" s="134" t="s">
        <v>443</v>
      </c>
      <c r="AF132" s="144">
        <f>ROUND(Tabla1[[#This Row],[VALOR TOTAL DE LA GLOSA]]-Tabla1[[#This Row],[Valor soportado por la Subred]],0)</f>
        <v>89834</v>
      </c>
      <c r="AG132" s="138"/>
      <c r="AH132" s="138"/>
      <c r="AI132" s="144">
        <f>ROUND(Tabla1[[#This Row],[VALOR GLOSA DEFINITIVA]]-Tabla1[[#This Row],[VALOR LEVANTADO EN LIQUIDACION]],0)</f>
        <v>89834</v>
      </c>
    </row>
    <row r="133" spans="2:35" s="33" customFormat="1" ht="87.6" hidden="1" customHeight="1">
      <c r="B133" s="134" t="s">
        <v>443</v>
      </c>
      <c r="C133" s="135">
        <v>86</v>
      </c>
      <c r="D133" s="134" t="s">
        <v>25</v>
      </c>
      <c r="E133" s="136" t="str">
        <f>+Tabla1[[#This Row],[CODIGO ACTIVIDAD EN PPP Y LINEAMIENTO]]&amp;Tabla1[[#This Row],[ENTORNO/COMPONENTE]]</f>
        <v>86Gestión y Análisis de Políticas para el bienestar en los territorios</v>
      </c>
      <c r="F133" s="137" t="str">
        <f>+VLOOKUP(Tabla1[[#This Row],[Columna1]],IG!$D$3:$L$1908,3,FALSE)</f>
        <v>ENTORNOS CUIDADORES</v>
      </c>
      <c r="G133" s="137" t="str">
        <f>+VLOOKUP(Tabla1[[#This Row],[Columna1]],IG!$D$3:$W$1908,4,FALSE)</f>
        <v>Acción estratégica sectorial local</v>
      </c>
      <c r="H133" s="137" t="str">
        <f>+VLOOKUP(Tabla1[[#This Row],[Columna1]],IG!$D$3:$W$1908,5,FALSE)</f>
        <v>Plan de trabajo acción estratégica sectorial local de políticas</v>
      </c>
      <c r="I133" s="137" t="str">
        <f>+VLOOKUP(Tabla1[[#This Row],[Columna1]],IG!$D$3:$W$1908,6,FALSE)</f>
        <v>Avance al plan de trabajo de la acción estratégica sectorial local de políticas</v>
      </c>
      <c r="J133" s="137" t="str">
        <f>+VLOOKUP(Tabla1[[#This Row],[Columna1]],IG!$D$3:$W$1908,7,FALSE)</f>
        <v>Local</v>
      </c>
      <c r="K133" s="138" t="s">
        <v>40</v>
      </c>
      <c r="L133" s="134" t="s">
        <v>31</v>
      </c>
      <c r="M133" s="136" t="str">
        <f>+Tabla1[[#This Row],[Columna1]]&amp;Tabla1[[#This Row],[LOCALIDAD]]&amp;Tabla1[[#This Row],[MES]]</f>
        <v>86Gestión y Análisis de Políticas para el bienestar en los territoriosSAN CRISTOBALC. FEBRERO 2025</v>
      </c>
      <c r="N133" s="30" t="s">
        <v>723</v>
      </c>
      <c r="O133" s="139">
        <f>+VLOOKUP(Tabla1[[#This Row],[concatenar]],IG!$M$3:$W$1908,2,FALSE)</f>
        <v>16287024</v>
      </c>
      <c r="P133" s="64">
        <f>+VLOOKUP(Tabla1[[#This Row],[concatenar]],IG!$M$3:$W$1908,3,FALSE)</f>
        <v>16813094.8752</v>
      </c>
      <c r="Q133" s="116">
        <f>+VLOOKUP(Tabla1[[#This Row],[concatenar]],IG!$M$3:$W$1908,8,FALSE)</f>
        <v>0</v>
      </c>
      <c r="R133" s="109">
        <f>+VLOOKUP(Tabla1[[#This Row],[concatenar]],IG!$M$3:$W$1908,9,FALSE)</f>
        <v>1</v>
      </c>
      <c r="S133" s="140">
        <f>+VLOOKUP(Tabla1[[#This Row],[concatenar]],IG!$M$3:$W$1908,10,FALSE)</f>
        <v>0</v>
      </c>
      <c r="T133" s="141">
        <f>+VLOOKUP(Tabla1[[#This Row],[concatenar]],IG!$M$3:$W$1908,11,FALSE)</f>
        <v>16813094.8752</v>
      </c>
      <c r="U133" s="138" t="s">
        <v>440</v>
      </c>
      <c r="V133" s="142">
        <v>1</v>
      </c>
      <c r="W133" s="138"/>
      <c r="X133" s="30">
        <v>1.0018381505606196E-2</v>
      </c>
      <c r="Y133" s="143">
        <f>ROUND(Tabla1[[#This Row],[VALOR UNITARIO SEGUIMIENTO FINANCIERO
2024]]*Tabla1[[#This Row],[MET AFECTADA PORLA GLOSA
RECURSOS 2024]]*Tabla1[[#This Row],[Porcentaje de Glosa]],0)</f>
        <v>0</v>
      </c>
      <c r="Z133" s="65">
        <f>ROUND(Tabla1[[#This Row],[VALOR UNITARIO SEGUIMIENTO FINANCIERO
2025]]*Tabla1[[#This Row],[META AFECTADA PORLA GLOSA
RECURSOS 2025]]*Tabla1[[#This Row],[Porcentaje de Glosa]],0)</f>
        <v>168440</v>
      </c>
      <c r="AA133" s="65">
        <f>ROUND(Tabla1[[#This Row],[VALOR DE LA GLOSA 2024]]+Tabla1[[#This Row],[VALOR DE LA GLOSA 2025]],0)</f>
        <v>168440</v>
      </c>
      <c r="AB133" s="70" t="s">
        <v>725</v>
      </c>
      <c r="AC133" s="134" t="s">
        <v>443</v>
      </c>
      <c r="AD133" s="144"/>
      <c r="AE133" s="134" t="s">
        <v>443</v>
      </c>
      <c r="AF133" s="144">
        <f>ROUND(Tabla1[[#This Row],[VALOR TOTAL DE LA GLOSA]]-Tabla1[[#This Row],[Valor soportado por la Subred]],0)</f>
        <v>168440</v>
      </c>
      <c r="AG133" s="138"/>
      <c r="AH133" s="138"/>
      <c r="AI133" s="144">
        <f>ROUND(Tabla1[[#This Row],[VALOR GLOSA DEFINITIVA]]-Tabla1[[#This Row],[VALOR LEVANTADO EN LIQUIDACION]],0)</f>
        <v>168440</v>
      </c>
    </row>
    <row r="134" spans="2:35" s="33" customFormat="1" ht="87.6" hidden="1" customHeight="1">
      <c r="B134" s="134" t="s">
        <v>443</v>
      </c>
      <c r="C134" s="135">
        <v>92</v>
      </c>
      <c r="D134" s="134" t="s">
        <v>25</v>
      </c>
      <c r="E134" s="136" t="str">
        <f>+Tabla1[[#This Row],[CODIGO ACTIVIDAD EN PPP Y LINEAMIENTO]]&amp;Tabla1[[#This Row],[ENTORNO/COMPONENTE]]</f>
        <v>92Gestión y Análisis de Políticas para el bienestar en los territorios</v>
      </c>
      <c r="F134" s="137" t="str">
        <f>+VLOOKUP(Tabla1[[#This Row],[Columna1]],IG!$D$3:$L$1908,3,FALSE)</f>
        <v>ENTORNOS CUIDADORES</v>
      </c>
      <c r="G134" s="137" t="str">
        <f>+VLOOKUP(Tabla1[[#This Row],[Columna1]],IG!$D$3:$W$1908,4,FALSE)</f>
        <v>Análisis en el marco de las políticas públicas</v>
      </c>
      <c r="H134" s="137" t="str">
        <f>+VLOOKUP(Tabla1[[#This Row],[Columna1]],IG!$D$3:$W$1908,5,FALSE)</f>
        <v>Documento de análisis de condiciones, calidad de vida, salud y enfermedad de la población palenquera</v>
      </c>
      <c r="I134" s="137" t="str">
        <f>+VLOOKUP(Tabla1[[#This Row],[Columna1]],IG!$D$3:$W$1908,6,FALSE)</f>
        <v>Avance en el documento de análisis poblacionales en el marco de las políticas públicas</v>
      </c>
      <c r="J134" s="137" t="str">
        <f>+VLOOKUP(Tabla1[[#This Row],[Columna1]],IG!$D$3:$W$1908,7,FALSE)</f>
        <v>Distrital</v>
      </c>
      <c r="K134" s="138" t="s">
        <v>223</v>
      </c>
      <c r="L134" s="134" t="s">
        <v>244</v>
      </c>
      <c r="M134" s="136" t="str">
        <f>+Tabla1[[#This Row],[Columna1]]&amp;Tabla1[[#This Row],[LOCALIDAD]]&amp;Tabla1[[#This Row],[MES]]</f>
        <v>92Gestión y Análisis de Políticas para el bienestar en los territoriosDISTRITOD. MARZO 2025</v>
      </c>
      <c r="N134" s="30" t="s">
        <v>723</v>
      </c>
      <c r="O134" s="139">
        <f>+VLOOKUP(Tabla1[[#This Row],[concatenar]],IG!$M$3:$W$1908,2,FALSE)</f>
        <v>14423392</v>
      </c>
      <c r="P134" s="64">
        <f>+VLOOKUP(Tabla1[[#This Row],[concatenar]],IG!$M$3:$W$1908,3,FALSE)</f>
        <v>14889267.5616</v>
      </c>
      <c r="Q134" s="116">
        <f>+VLOOKUP(Tabla1[[#This Row],[concatenar]],IG!$M$3:$W$1908,8,FALSE)</f>
        <v>0</v>
      </c>
      <c r="R134" s="109">
        <f>+VLOOKUP(Tabla1[[#This Row],[concatenar]],IG!$M$3:$W$1908,9,FALSE)</f>
        <v>0.78262533528867551</v>
      </c>
      <c r="S134" s="140">
        <f>+VLOOKUP(Tabla1[[#This Row],[concatenar]],IG!$M$3:$W$1908,10,FALSE)</f>
        <v>0</v>
      </c>
      <c r="T134" s="141">
        <f>+VLOOKUP(Tabla1[[#This Row],[concatenar]],IG!$M$3:$W$1908,11,FALSE)</f>
        <v>11652718.0176</v>
      </c>
      <c r="U134" s="138" t="s">
        <v>440</v>
      </c>
      <c r="V134" s="142">
        <v>1</v>
      </c>
      <c r="W134" s="138"/>
      <c r="X134" s="30">
        <v>1.013441389079215E-2</v>
      </c>
      <c r="Y134" s="143">
        <f>ROUND(Tabla1[[#This Row],[VALOR UNITARIO SEGUIMIENTO FINANCIERO
2024]]*Tabla1[[#This Row],[MET AFECTADA PORLA GLOSA
RECURSOS 2024]]*Tabla1[[#This Row],[Porcentaje de Glosa]],0)</f>
        <v>0</v>
      </c>
      <c r="Z134" s="65">
        <f>ROUND(Tabla1[[#This Row],[VALOR UNITARIO SEGUIMIENTO FINANCIERO
2025]]*Tabla1[[#This Row],[META AFECTADA PORLA GLOSA
RECURSOS 2025]]*Tabla1[[#This Row],[Porcentaje de Glosa]],0)</f>
        <v>150894</v>
      </c>
      <c r="AA134" s="65">
        <f>ROUND(Tabla1[[#This Row],[VALOR DE LA GLOSA 2024]]+Tabla1[[#This Row],[VALOR DE LA GLOSA 2025]],0)</f>
        <v>150894</v>
      </c>
      <c r="AB134" s="70" t="s">
        <v>726</v>
      </c>
      <c r="AC134" s="134" t="s">
        <v>443</v>
      </c>
      <c r="AD134" s="144"/>
      <c r="AE134" s="134" t="s">
        <v>443</v>
      </c>
      <c r="AF134" s="144">
        <f>ROUND(Tabla1[[#This Row],[VALOR TOTAL DE LA GLOSA]]-Tabla1[[#This Row],[Valor soportado por la Subred]],0)</f>
        <v>150894</v>
      </c>
      <c r="AG134" s="138"/>
      <c r="AH134" s="138"/>
      <c r="AI134" s="144">
        <f>ROUND(Tabla1[[#This Row],[VALOR GLOSA DEFINITIVA]]-Tabla1[[#This Row],[VALOR LEVANTADO EN LIQUIDACION]],0)</f>
        <v>150894</v>
      </c>
    </row>
    <row r="135" spans="2:35" s="33" customFormat="1" ht="87.6" hidden="1" customHeight="1">
      <c r="B135" s="134" t="s">
        <v>443</v>
      </c>
      <c r="C135" s="135">
        <v>115</v>
      </c>
      <c r="D135" s="134" t="s">
        <v>34</v>
      </c>
      <c r="E135" s="136" t="str">
        <f>+Tabla1[[#This Row],[CODIGO ACTIVIDAD EN PPP Y LINEAMIENTO]]&amp;Tabla1[[#This Row],[ENTORNO/COMPONENTE]]</f>
        <v>115Vigilancia en salud pública</v>
      </c>
      <c r="F135" s="137" t="str">
        <f>+VLOOKUP(Tabla1[[#This Row],[Columna1]],IG!$D$3:$L$1908,3,FALSE)</f>
        <v>ENTORNOS CUIDADORES</v>
      </c>
      <c r="G135" s="137" t="str">
        <f>+VLOOKUP(Tabla1[[#This Row],[Columna1]],IG!$D$3:$W$1908,4,FALSE)</f>
        <v>Gestión de la información para la vigilancia en salud pública</v>
      </c>
      <c r="H135" s="137" t="str">
        <f>+VLOOKUP(Tabla1[[#This Row],[Columna1]],IG!$D$3:$W$1908,5,FALSE)</f>
        <v xml:space="preserve">Acciones de contención mediante bloqueos  </v>
      </c>
      <c r="I135" s="137" t="str">
        <f>+VLOOKUP(Tabla1[[#This Row],[Columna1]],IG!$D$3:$W$1908,6,FALSE)</f>
        <v>Avance mensual del plan de acción</v>
      </c>
      <c r="J135" s="137" t="str">
        <f>+VLOOKUP(Tabla1[[#This Row],[Columna1]],IG!$D$3:$W$1908,7,FALSE)</f>
        <v>Subred</v>
      </c>
      <c r="K135" s="138" t="s">
        <v>48</v>
      </c>
      <c r="L135" s="134" t="s">
        <v>244</v>
      </c>
      <c r="M135" s="136" t="str">
        <f>+Tabla1[[#This Row],[Columna1]]&amp;Tabla1[[#This Row],[LOCALIDAD]]&amp;Tabla1[[#This Row],[MES]]</f>
        <v>115Vigilancia en salud públicaSUBREDD. MARZO 2025</v>
      </c>
      <c r="N135" s="30" t="s">
        <v>727</v>
      </c>
      <c r="O135" s="139">
        <f>+VLOOKUP(Tabla1[[#This Row],[concatenar]],IG!$M$3:$W$1908,2,FALSE)</f>
        <v>3296912</v>
      </c>
      <c r="P135" s="64">
        <f>+VLOOKUP(Tabla1[[#This Row],[concatenar]],IG!$M$3:$W$1908,3,FALSE)</f>
        <v>3403402.2576000001</v>
      </c>
      <c r="Q135" s="116">
        <f>+VLOOKUP(Tabla1[[#This Row],[concatenar]],IG!$M$3:$W$1908,8,FALSE)</f>
        <v>0</v>
      </c>
      <c r="R135" s="109">
        <f>+VLOOKUP(Tabla1[[#This Row],[concatenar]],IG!$M$3:$W$1908,9,FALSE)</f>
        <v>12</v>
      </c>
      <c r="S135" s="140">
        <f>+VLOOKUP(Tabla1[[#This Row],[concatenar]],IG!$M$3:$W$1908,10,FALSE)</f>
        <v>0</v>
      </c>
      <c r="T135" s="141">
        <f>+VLOOKUP(Tabla1[[#This Row],[concatenar]],IG!$M$3:$W$1908,11,FALSE)</f>
        <v>40840827.091200002</v>
      </c>
      <c r="U135" s="138" t="s">
        <v>440</v>
      </c>
      <c r="V135" s="142">
        <v>1</v>
      </c>
      <c r="W135" s="138">
        <v>0</v>
      </c>
      <c r="X135" s="30">
        <v>7.6400019838783334E-2</v>
      </c>
      <c r="Y135" s="143">
        <f>ROUND(Tabla1[[#This Row],[VALOR UNITARIO SEGUIMIENTO FINANCIERO
2024]]*Tabla1[[#This Row],[MET AFECTADA PORLA GLOSA
RECURSOS 2024]]*Tabla1[[#This Row],[Porcentaje de Glosa]],0)</f>
        <v>0</v>
      </c>
      <c r="Z135" s="65">
        <f>ROUND(Tabla1[[#This Row],[VALOR UNITARIO SEGUIMIENTO FINANCIERO
2025]]*Tabla1[[#This Row],[META AFECTADA PORLA GLOSA
RECURSOS 2025]]*Tabla1[[#This Row],[Porcentaje de Glosa]],0)</f>
        <v>260020</v>
      </c>
      <c r="AA135" s="65">
        <f>ROUND(Tabla1[[#This Row],[VALOR DE LA GLOSA 2024]]+Tabla1[[#This Row],[VALOR DE LA GLOSA 2025]],0)</f>
        <v>260020</v>
      </c>
      <c r="AB135" s="30" t="s">
        <v>728</v>
      </c>
      <c r="AC135" s="134" t="s">
        <v>443</v>
      </c>
      <c r="AD135" s="144"/>
      <c r="AE135" s="266" t="s">
        <v>443</v>
      </c>
      <c r="AF135" s="144">
        <f>ROUND(Tabla1[[#This Row],[VALOR TOTAL DE LA GLOSA]]-Tabla1[[#This Row],[Valor soportado por la Subred]],0)</f>
        <v>260020</v>
      </c>
      <c r="AG135" s="138"/>
      <c r="AH135" s="138"/>
      <c r="AI135" s="144">
        <f>ROUND(Tabla1[[#This Row],[VALOR GLOSA DEFINITIVA]]-Tabla1[[#This Row],[VALOR LEVANTADO EN LIQUIDACION]],0)</f>
        <v>260020</v>
      </c>
    </row>
    <row r="136" spans="2:35" s="33" customFormat="1" ht="87.6" hidden="1" customHeight="1">
      <c r="B136" s="134" t="s">
        <v>443</v>
      </c>
      <c r="C136" s="135">
        <v>141</v>
      </c>
      <c r="D136" s="134" t="s">
        <v>34</v>
      </c>
      <c r="E136" s="136" t="str">
        <f>+Tabla1[[#This Row],[CODIGO ACTIVIDAD EN PPP Y LINEAMIENTO]]&amp;Tabla1[[#This Row],[ENTORNO/COMPONENTE]]</f>
        <v>141Vigilancia en salud pública</v>
      </c>
      <c r="F136" s="137" t="str">
        <f>+VLOOKUP(Tabla1[[#This Row],[Columna1]],IG!$D$3:$L$1908,3,FALSE)</f>
        <v>ENTORNOS CUIDADORES</v>
      </c>
      <c r="G136" s="137" t="str">
        <f>+VLOOKUP(Tabla1[[#This Row],[Columna1]],IG!$D$3:$W$1908,4,FALSE)</f>
        <v>Gestión de la información para la vigilancia en salud pública</v>
      </c>
      <c r="H136" s="137" t="str">
        <f>+VLOOKUP(Tabla1[[#This Row],[Columna1]],IG!$D$3:$W$1908,5,FALSE)</f>
        <v>Acciones integradas: estrategias de fortalecimiento a la red de unidades comunitarias de la Vigilancia en Salud Pública Comunitaria VSPC</v>
      </c>
      <c r="I136" s="137" t="str">
        <f>+VLOOKUP(Tabla1[[#This Row],[Columna1]],IG!$D$3:$W$1908,6,FALSE)</f>
        <v>Avance mensual del plan de acción</v>
      </c>
      <c r="J136" s="137" t="str">
        <f>+VLOOKUP(Tabla1[[#This Row],[Columna1]],IG!$D$3:$W$1908,7,FALSE)</f>
        <v>Local</v>
      </c>
      <c r="K136" s="138" t="s">
        <v>40</v>
      </c>
      <c r="L136" s="134" t="s">
        <v>244</v>
      </c>
      <c r="M136" s="136" t="str">
        <f>+Tabla1[[#This Row],[Columna1]]&amp;Tabla1[[#This Row],[LOCALIDAD]]&amp;Tabla1[[#This Row],[MES]]</f>
        <v>141Vigilancia en salud públicaSAN CRISTOBALD. MARZO 2025</v>
      </c>
      <c r="N136" s="30" t="s">
        <v>727</v>
      </c>
      <c r="O136" s="139">
        <f>+VLOOKUP(Tabla1[[#This Row],[concatenar]],IG!$M$3:$W$1908,2,FALSE)</f>
        <v>5357344</v>
      </c>
      <c r="P136" s="64">
        <f>+VLOOKUP(Tabla1[[#This Row],[concatenar]],IG!$M$3:$W$1908,3,FALSE)</f>
        <v>5530386.2111999998</v>
      </c>
      <c r="Q136" s="116">
        <f>+VLOOKUP(Tabla1[[#This Row],[concatenar]],IG!$M$3:$W$1908,8,FALSE)</f>
        <v>0</v>
      </c>
      <c r="R136" s="109">
        <f>+VLOOKUP(Tabla1[[#This Row],[concatenar]],IG!$M$3:$W$1908,9,FALSE)</f>
        <v>1</v>
      </c>
      <c r="S136" s="140">
        <f>+VLOOKUP(Tabla1[[#This Row],[concatenar]],IG!$M$3:$W$1908,10,FALSE)</f>
        <v>0</v>
      </c>
      <c r="T136" s="141">
        <f>+VLOOKUP(Tabla1[[#This Row],[concatenar]],IG!$M$3:$W$1908,11,FALSE)</f>
        <v>5530386.2111999998</v>
      </c>
      <c r="U136" s="138" t="s">
        <v>440</v>
      </c>
      <c r="V136" s="142">
        <v>1</v>
      </c>
      <c r="W136" s="138">
        <v>0</v>
      </c>
      <c r="X136" s="30">
        <v>4.6702344128685583E-2</v>
      </c>
      <c r="Y136" s="143">
        <f>ROUND(Tabla1[[#This Row],[VALOR UNITARIO SEGUIMIENTO FINANCIERO
2024]]*Tabla1[[#This Row],[MET AFECTADA PORLA GLOSA
RECURSOS 2024]]*Tabla1[[#This Row],[Porcentaje de Glosa]],0)</f>
        <v>0</v>
      </c>
      <c r="Z136" s="65">
        <f>ROUND(Tabla1[[#This Row],[VALOR UNITARIO SEGUIMIENTO FINANCIERO
2025]]*Tabla1[[#This Row],[META AFECTADA PORLA GLOSA
RECURSOS 2025]]*Tabla1[[#This Row],[Porcentaje de Glosa]],0)</f>
        <v>258282</v>
      </c>
      <c r="AA136" s="65">
        <f>ROUND(Tabla1[[#This Row],[VALOR DE LA GLOSA 2024]]+Tabla1[[#This Row],[VALOR DE LA GLOSA 2025]],0)</f>
        <v>258282</v>
      </c>
      <c r="AB136" s="30" t="s">
        <v>729</v>
      </c>
      <c r="AC136" s="134" t="s">
        <v>443</v>
      </c>
      <c r="AD136" s="144"/>
      <c r="AE136" s="266" t="s">
        <v>443</v>
      </c>
      <c r="AF136" s="144">
        <f>ROUND(Tabla1[[#This Row],[VALOR TOTAL DE LA GLOSA]]-Tabla1[[#This Row],[Valor soportado por la Subred]],0)</f>
        <v>258282</v>
      </c>
      <c r="AG136" s="138"/>
      <c r="AH136" s="138"/>
      <c r="AI136" s="144">
        <f>ROUND(Tabla1[[#This Row],[VALOR GLOSA DEFINITIVA]]-Tabla1[[#This Row],[VALOR LEVANTADO EN LIQUIDACION]],0)</f>
        <v>258282</v>
      </c>
    </row>
    <row r="137" spans="2:35" s="33" customFormat="1" ht="87.6" hidden="1" customHeight="1">
      <c r="B137" s="134" t="s">
        <v>443</v>
      </c>
      <c r="C137" s="135">
        <v>128</v>
      </c>
      <c r="D137" s="134" t="s">
        <v>34</v>
      </c>
      <c r="E137" s="136" t="str">
        <f>+Tabla1[[#This Row],[CODIGO ACTIVIDAD EN PPP Y LINEAMIENTO]]&amp;Tabla1[[#This Row],[ENTORNO/COMPONENTE]]</f>
        <v>128Vigilancia en salud pública</v>
      </c>
      <c r="F137" s="137" t="str">
        <f>+VLOOKUP(Tabla1[[#This Row],[Columna1]],IG!$D$3:$L$1908,3,FALSE)</f>
        <v>ENTORNOS CUIDADORES</v>
      </c>
      <c r="G137" s="137" t="str">
        <f>+VLOOKUP(Tabla1[[#This Row],[Columna1]],IG!$D$3:$W$1908,4,FALSE)</f>
        <v>Gestión de la información para la vigilancia en salud pública</v>
      </c>
      <c r="H137" s="137" t="str">
        <f>+VLOOKUP(Tabla1[[#This Row],[Columna1]],IG!$D$3:$W$1908,5,FALSE)</f>
        <v>Gestión de la información  del  componente de Urgencias y Emergencias  - Subred Norte, Centro Oriente, Sur Occidente y Sur</v>
      </c>
      <c r="I137" s="137" t="str">
        <f>+VLOOKUP(Tabla1[[#This Row],[Columna1]],IG!$D$3:$W$1908,6,FALSE)</f>
        <v>Avance mensual del plan de acción</v>
      </c>
      <c r="J137" s="137" t="str">
        <f>+VLOOKUP(Tabla1[[#This Row],[Columna1]],IG!$D$3:$W$1908,7,FALSE)</f>
        <v>Subred</v>
      </c>
      <c r="K137" s="138" t="s">
        <v>48</v>
      </c>
      <c r="L137" s="134" t="s">
        <v>244</v>
      </c>
      <c r="M137" s="136" t="str">
        <f>+Tabla1[[#This Row],[Columna1]]&amp;Tabla1[[#This Row],[LOCALIDAD]]&amp;Tabla1[[#This Row],[MES]]</f>
        <v>128Vigilancia en salud públicaSUBREDD. MARZO 2025</v>
      </c>
      <c r="N137" s="30" t="s">
        <v>727</v>
      </c>
      <c r="O137" s="139">
        <f>+VLOOKUP(Tabla1[[#This Row],[concatenar]],IG!$M$3:$W$1908,2,FALSE)</f>
        <v>8082842.9327999996</v>
      </c>
      <c r="P137" s="64">
        <f>+VLOOKUP(Tabla1[[#This Row],[concatenar]],IG!$M$3:$W$1908,3,FALSE)</f>
        <v>8082842.9327999996</v>
      </c>
      <c r="Q137" s="116">
        <f>+VLOOKUP(Tabla1[[#This Row],[concatenar]],IG!$M$3:$W$1908,8,FALSE)</f>
        <v>0</v>
      </c>
      <c r="R137" s="109">
        <f>+VLOOKUP(Tabla1[[#This Row],[concatenar]],IG!$M$3:$W$1908,9,FALSE)</f>
        <v>1</v>
      </c>
      <c r="S137" s="140">
        <f>+VLOOKUP(Tabla1[[#This Row],[concatenar]],IG!$M$3:$W$1908,10,FALSE)</f>
        <v>0</v>
      </c>
      <c r="T137" s="141">
        <f>+VLOOKUP(Tabla1[[#This Row],[concatenar]],IG!$M$3:$W$1908,11,FALSE)</f>
        <v>8082842.9327999996</v>
      </c>
      <c r="U137" s="138" t="s">
        <v>440</v>
      </c>
      <c r="V137" s="142">
        <v>1</v>
      </c>
      <c r="W137" s="138">
        <v>0</v>
      </c>
      <c r="X137" s="30">
        <v>2.6523217360817253E-2</v>
      </c>
      <c r="Y137" s="143">
        <f>ROUND(Tabla1[[#This Row],[VALOR UNITARIO SEGUIMIENTO FINANCIERO
2024]]*Tabla1[[#This Row],[MET AFECTADA PORLA GLOSA
RECURSOS 2024]]*Tabla1[[#This Row],[Porcentaje de Glosa]],0)</f>
        <v>0</v>
      </c>
      <c r="Z137" s="65">
        <f>ROUND(Tabla1[[#This Row],[VALOR UNITARIO SEGUIMIENTO FINANCIERO
2025]]*Tabla1[[#This Row],[META AFECTADA PORLA GLOSA
RECURSOS 2025]]*Tabla1[[#This Row],[Porcentaje de Glosa]],0)</f>
        <v>214383</v>
      </c>
      <c r="AA137" s="65">
        <f>ROUND(Tabla1[[#This Row],[VALOR DE LA GLOSA 2024]]+Tabla1[[#This Row],[VALOR DE LA GLOSA 2025]],0)</f>
        <v>214383</v>
      </c>
      <c r="AB137" s="30" t="s">
        <v>730</v>
      </c>
      <c r="AC137" s="134" t="s">
        <v>443</v>
      </c>
      <c r="AD137" s="144"/>
      <c r="AE137" s="266" t="s">
        <v>443</v>
      </c>
      <c r="AF137" s="144">
        <f>ROUND(Tabla1[[#This Row],[VALOR TOTAL DE LA GLOSA]]-Tabla1[[#This Row],[Valor soportado por la Subred]],0)</f>
        <v>214383</v>
      </c>
      <c r="AG137" s="138"/>
      <c r="AH137" s="138"/>
      <c r="AI137" s="144">
        <f>ROUND(Tabla1[[#This Row],[VALOR GLOSA DEFINITIVA]]-Tabla1[[#This Row],[VALOR LEVANTADO EN LIQUIDACION]],0)</f>
        <v>214383</v>
      </c>
    </row>
    <row r="138" spans="2:35" s="33" customFormat="1" ht="87.6" hidden="1" customHeight="1">
      <c r="B138" s="134" t="s">
        <v>443</v>
      </c>
      <c r="C138" s="135">
        <v>133</v>
      </c>
      <c r="D138" s="134" t="s">
        <v>34</v>
      </c>
      <c r="E138" s="136" t="str">
        <f>+Tabla1[[#This Row],[CODIGO ACTIVIDAD EN PPP Y LINEAMIENTO]]&amp;Tabla1[[#This Row],[ENTORNO/COMPONENTE]]</f>
        <v>133Vigilancia en salud pública</v>
      </c>
      <c r="F138" s="137" t="str">
        <f>+VLOOKUP(Tabla1[[#This Row],[Columna1]],IG!$D$3:$L$1908,3,FALSE)</f>
        <v>ENTORNOS CUIDADORES</v>
      </c>
      <c r="G138" s="137" t="str">
        <f>+VLOOKUP(Tabla1[[#This Row],[Columna1]],IG!$D$3:$W$1908,4,FALSE)</f>
        <v xml:space="preserve">Orientación de la acción para las intervenciones individuales y colectivas en salud pública. </v>
      </c>
      <c r="H138" s="137" t="str">
        <f>+VLOOKUP(Tabla1[[#This Row],[Columna1]],IG!$D$3:$W$1908,5,FALSE)</f>
        <v>Investigaciones epidemiológicas de campo -No Transmisibles</v>
      </c>
      <c r="I138" s="137" t="str">
        <f>+VLOOKUP(Tabla1[[#This Row],[Columna1]],IG!$D$3:$W$1908,6,FALSE)</f>
        <v xml:space="preserve">Investigaciones Epidemiológicas de campo realizadas </v>
      </c>
      <c r="J138" s="137" t="str">
        <f>+VLOOKUP(Tabla1[[#This Row],[Columna1]],IG!$D$3:$W$1908,7,FALSE)</f>
        <v>Subred</v>
      </c>
      <c r="K138" s="138" t="s">
        <v>48</v>
      </c>
      <c r="L138" s="134" t="s">
        <v>31</v>
      </c>
      <c r="M138" s="136" t="str">
        <f>+Tabla1[[#This Row],[Columna1]]&amp;Tabla1[[#This Row],[LOCALIDAD]]&amp;Tabla1[[#This Row],[MES]]</f>
        <v>133Vigilancia en salud públicaSUBREDC. FEBRERO 2025</v>
      </c>
      <c r="N138" s="30" t="s">
        <v>727</v>
      </c>
      <c r="O138" s="139">
        <f>+VLOOKUP(Tabla1[[#This Row],[concatenar]],IG!$M$3:$W$1908,2,FALSE)</f>
        <v>145580</v>
      </c>
      <c r="P138" s="64">
        <f>+VLOOKUP(Tabla1[[#This Row],[concatenar]],IG!$M$3:$W$1908,3,FALSE)</f>
        <v>150282.234</v>
      </c>
      <c r="Q138" s="116">
        <f>+VLOOKUP(Tabla1[[#This Row],[concatenar]],IG!$M$3:$W$1908,8,FALSE)</f>
        <v>0</v>
      </c>
      <c r="R138" s="109">
        <f>+VLOOKUP(Tabla1[[#This Row],[concatenar]],IG!$M$3:$W$1908,9,FALSE)</f>
        <v>185</v>
      </c>
      <c r="S138" s="140">
        <f>+VLOOKUP(Tabla1[[#This Row],[concatenar]],IG!$M$3:$W$1908,10,FALSE)</f>
        <v>0</v>
      </c>
      <c r="T138" s="141">
        <f>+VLOOKUP(Tabla1[[#This Row],[concatenar]],IG!$M$3:$W$1908,11,FALSE)</f>
        <v>27802213.289999999</v>
      </c>
      <c r="U138" s="138" t="s">
        <v>440</v>
      </c>
      <c r="V138" s="142">
        <v>1</v>
      </c>
      <c r="W138" s="138">
        <v>0</v>
      </c>
      <c r="X138" s="30">
        <v>1.4962114550413192</v>
      </c>
      <c r="Y138" s="143">
        <f>ROUND(Tabla1[[#This Row],[VALOR UNITARIO SEGUIMIENTO FINANCIERO
2024]]*Tabla1[[#This Row],[MET AFECTADA PORLA GLOSA
RECURSOS 2024]]*Tabla1[[#This Row],[Porcentaje de Glosa]],0)</f>
        <v>0</v>
      </c>
      <c r="Z138" s="65">
        <f>ROUND(Tabla1[[#This Row],[VALOR UNITARIO SEGUIMIENTO FINANCIERO
2025]]*Tabla1[[#This Row],[META AFECTADA PORLA GLOSA
RECURSOS 2025]]*Tabla1[[#This Row],[Porcentaje de Glosa]],0)</f>
        <v>224854</v>
      </c>
      <c r="AA138" s="65">
        <f>ROUND(Tabla1[[#This Row],[VALOR DE LA GLOSA 2024]]+Tabla1[[#This Row],[VALOR DE LA GLOSA 2025]],0)</f>
        <v>224854</v>
      </c>
      <c r="AB138" s="70" t="s">
        <v>731</v>
      </c>
      <c r="AC138" s="134" t="s">
        <v>443</v>
      </c>
      <c r="AD138" s="144"/>
      <c r="AE138" s="134" t="s">
        <v>443</v>
      </c>
      <c r="AF138" s="144">
        <f>ROUND(Tabla1[[#This Row],[VALOR TOTAL DE LA GLOSA]]-Tabla1[[#This Row],[Valor soportado por la Subred]],0)</f>
        <v>224854</v>
      </c>
      <c r="AG138" s="138"/>
      <c r="AH138" s="138"/>
      <c r="AI138" s="144">
        <f>ROUND(Tabla1[[#This Row],[VALOR GLOSA DEFINITIVA]]-Tabla1[[#This Row],[VALOR LEVANTADO EN LIQUIDACION]],0)</f>
        <v>224854</v>
      </c>
    </row>
    <row r="139" spans="2:35" s="33" customFormat="1" ht="87.6" hidden="1" customHeight="1">
      <c r="B139" s="134" t="s">
        <v>443</v>
      </c>
      <c r="C139" s="135">
        <v>87</v>
      </c>
      <c r="D139" s="134" t="s">
        <v>0</v>
      </c>
      <c r="E139" s="136" t="str">
        <f>+Tabla1[[#This Row],[CODIGO ACTIVIDAD EN PPP Y LINEAMIENTO]]&amp;Tabla1[[#This Row],[ENTORNO/COMPONENTE]]</f>
        <v>87Vigilancia de la salud ambiental</v>
      </c>
      <c r="F139" s="137" t="str">
        <f>+VLOOKUP(Tabla1[[#This Row],[Columna1]],IG!$D$3:$L$1908,3,FALSE)</f>
        <v>Línea Alimentos Sanos y Seguros</v>
      </c>
      <c r="G139" s="137" t="str">
        <f>+VLOOKUP(Tabla1[[#This Row],[Columna1]],IG!$D$3:$W$1908,4,FALSE)</f>
        <v>Expendios minoristas</v>
      </c>
      <c r="H139" s="137" t="str">
        <f>+VLOOKUP(Tabla1[[#This Row],[Columna1]],IG!$D$3:$W$1908,5,FALSE)</f>
        <v>Establecimiento vigilado y controlado</v>
      </c>
      <c r="I139" s="137" t="str">
        <f>+VLOOKUP(Tabla1[[#This Row],[Columna1]],IG!$D$3:$W$1908,6,FALSE)</f>
        <v>VER SIVIGILA</v>
      </c>
      <c r="J139" s="137" t="str">
        <f>+VLOOKUP(Tabla1[[#This Row],[Columna1]],IG!$D$3:$W$1908,7,FALSE)</f>
        <v>VER SIVIGILA</v>
      </c>
      <c r="K139" s="138" t="s">
        <v>38</v>
      </c>
      <c r="L139" s="134" t="s">
        <v>31</v>
      </c>
      <c r="M139" s="136" t="str">
        <f>+Tabla1[[#This Row],[Columna1]]&amp;Tabla1[[#This Row],[LOCALIDAD]]&amp;Tabla1[[#This Row],[MES]]</f>
        <v>87Vigilancia de la salud ambientalSANTA FEC. FEBRERO 2025</v>
      </c>
      <c r="N139" s="30" t="s">
        <v>661</v>
      </c>
      <c r="O139" s="139">
        <f>+VLOOKUP(Tabla1[[#This Row],[concatenar]],IG!$M$3:$W$1908,2,FALSE)</f>
        <v>0</v>
      </c>
      <c r="P139" s="64">
        <f>+VLOOKUP(Tabla1[[#This Row],[concatenar]],IG!$M$3:$W$1908,3,FALSE)</f>
        <v>58956</v>
      </c>
      <c r="Q139" s="116">
        <f>+VLOOKUP(Tabla1[[#This Row],[concatenar]],IG!$M$3:$W$1908,8,FALSE)</f>
        <v>0</v>
      </c>
      <c r="R139" s="109">
        <f>+VLOOKUP(Tabla1[[#This Row],[concatenar]],IG!$M$3:$W$1908,9,FALSE)</f>
        <v>102</v>
      </c>
      <c r="S139" s="140">
        <f>+VLOOKUP(Tabla1[[#This Row],[concatenar]],IG!$M$3:$W$1908,10,FALSE)</f>
        <v>0</v>
      </c>
      <c r="T139" s="141">
        <f>+VLOOKUP(Tabla1[[#This Row],[concatenar]],IG!$M$3:$W$1908,11,FALSE)</f>
        <v>6013512</v>
      </c>
      <c r="U139" s="138" t="s">
        <v>440</v>
      </c>
      <c r="V139" s="142">
        <v>1</v>
      </c>
      <c r="W139" s="138"/>
      <c r="X139" s="30">
        <v>1.432172526</v>
      </c>
      <c r="Y139" s="143">
        <f>ROUND(Tabla1[[#This Row],[VALOR UNITARIO SEGUIMIENTO FINANCIERO
2024]]*Tabla1[[#This Row],[MET AFECTADA PORLA GLOSA
RECURSOS 2024]]*Tabla1[[#This Row],[Porcentaje de Glosa]],0)</f>
        <v>0</v>
      </c>
      <c r="Z139" s="65">
        <f>ROUND(Tabla1[[#This Row],[VALOR UNITARIO SEGUIMIENTO FINANCIERO
2025]]*Tabla1[[#This Row],[META AFECTADA PORLA GLOSA
RECURSOS 2025]]*Tabla1[[#This Row],[Porcentaje de Glosa]],0)</f>
        <v>84435</v>
      </c>
      <c r="AA139" s="65">
        <f>ROUND(Tabla1[[#This Row],[VALOR DE LA GLOSA 2024]]+Tabla1[[#This Row],[VALOR DE LA GLOSA 2025]],0)</f>
        <v>84435</v>
      </c>
      <c r="AB139" s="70" t="s">
        <v>732</v>
      </c>
      <c r="AC139" s="134" t="s">
        <v>443</v>
      </c>
      <c r="AD139" s="144"/>
      <c r="AE139" s="134" t="s">
        <v>443</v>
      </c>
      <c r="AF139" s="144">
        <f>ROUND(Tabla1[[#This Row],[VALOR TOTAL DE LA GLOSA]]-Tabla1[[#This Row],[Valor soportado por la Subred]],0)</f>
        <v>84435</v>
      </c>
      <c r="AG139" s="138"/>
      <c r="AH139" s="138"/>
      <c r="AI139" s="144">
        <f>ROUND(Tabla1[[#This Row],[VALOR GLOSA DEFINITIVA]]-Tabla1[[#This Row],[VALOR LEVANTADO EN LIQUIDACION]],0)</f>
        <v>84435</v>
      </c>
    </row>
    <row r="140" spans="2:35" s="33" customFormat="1" ht="87.6" hidden="1" customHeight="1">
      <c r="B140" s="134" t="s">
        <v>443</v>
      </c>
      <c r="C140" s="135">
        <v>87</v>
      </c>
      <c r="D140" s="134" t="s">
        <v>0</v>
      </c>
      <c r="E140" s="136" t="str">
        <f>+Tabla1[[#This Row],[CODIGO ACTIVIDAD EN PPP Y LINEAMIENTO]]&amp;Tabla1[[#This Row],[ENTORNO/COMPONENTE]]</f>
        <v>87Vigilancia de la salud ambiental</v>
      </c>
      <c r="F140" s="137" t="str">
        <f>+VLOOKUP(Tabla1[[#This Row],[Columna1]],IG!$D$3:$L$1908,3,FALSE)</f>
        <v>Línea Alimentos Sanos y Seguros</v>
      </c>
      <c r="G140" s="137" t="str">
        <f>+VLOOKUP(Tabla1[[#This Row],[Columna1]],IG!$D$3:$W$1908,4,FALSE)</f>
        <v>Expendios minoristas</v>
      </c>
      <c r="H140" s="137" t="str">
        <f>+VLOOKUP(Tabla1[[#This Row],[Columna1]],IG!$D$3:$W$1908,5,FALSE)</f>
        <v>Establecimiento vigilado y controlado</v>
      </c>
      <c r="I140" s="137" t="str">
        <f>+VLOOKUP(Tabla1[[#This Row],[Columna1]],IG!$D$3:$W$1908,6,FALSE)</f>
        <v>VER SIVIGILA</v>
      </c>
      <c r="J140" s="137" t="str">
        <f>+VLOOKUP(Tabla1[[#This Row],[Columna1]],IG!$D$3:$W$1908,7,FALSE)</f>
        <v>VER SIVIGILA</v>
      </c>
      <c r="K140" s="138" t="s">
        <v>38</v>
      </c>
      <c r="L140" s="134" t="s">
        <v>244</v>
      </c>
      <c r="M140" s="136" t="str">
        <f>+Tabla1[[#This Row],[Columna1]]&amp;Tabla1[[#This Row],[LOCALIDAD]]&amp;Tabla1[[#This Row],[MES]]</f>
        <v>87Vigilancia de la salud ambientalSANTA FED. MARZO 2025</v>
      </c>
      <c r="N140" s="30" t="s">
        <v>661</v>
      </c>
      <c r="O140" s="139">
        <f>+VLOOKUP(Tabla1[[#This Row],[concatenar]],IG!$M$3:$W$1908,2,FALSE)</f>
        <v>0</v>
      </c>
      <c r="P140" s="64">
        <f>+VLOOKUP(Tabla1[[#This Row],[concatenar]],IG!$M$3:$W$1908,3,FALSE)</f>
        <v>58956</v>
      </c>
      <c r="Q140" s="116">
        <f>+VLOOKUP(Tabla1[[#This Row],[concatenar]],IG!$M$3:$W$1908,8,FALSE)</f>
        <v>0</v>
      </c>
      <c r="R140" s="109">
        <f>+VLOOKUP(Tabla1[[#This Row],[concatenar]],IG!$M$3:$W$1908,9,FALSE)</f>
        <v>110</v>
      </c>
      <c r="S140" s="140">
        <f>+VLOOKUP(Tabla1[[#This Row],[concatenar]],IG!$M$3:$W$1908,10,FALSE)</f>
        <v>0</v>
      </c>
      <c r="T140" s="141">
        <f>+VLOOKUP(Tabla1[[#This Row],[concatenar]],IG!$M$3:$W$1908,11,FALSE)</f>
        <v>6485160</v>
      </c>
      <c r="U140" s="138" t="s">
        <v>440</v>
      </c>
      <c r="V140" s="142">
        <v>1</v>
      </c>
      <c r="W140" s="138"/>
      <c r="X140" s="30">
        <v>1.432172526</v>
      </c>
      <c r="Y140" s="143">
        <f>ROUND(Tabla1[[#This Row],[VALOR UNITARIO SEGUIMIENTO FINANCIERO
2024]]*Tabla1[[#This Row],[MET AFECTADA PORLA GLOSA
RECURSOS 2024]]*Tabla1[[#This Row],[Porcentaje de Glosa]],0)</f>
        <v>0</v>
      </c>
      <c r="Z140" s="65">
        <f>ROUND(Tabla1[[#This Row],[VALOR UNITARIO SEGUIMIENTO FINANCIERO
2025]]*Tabla1[[#This Row],[META AFECTADA PORLA GLOSA
RECURSOS 2025]]*Tabla1[[#This Row],[Porcentaje de Glosa]],0)</f>
        <v>84435</v>
      </c>
      <c r="AA140" s="65">
        <f>ROUND(Tabla1[[#This Row],[VALOR DE LA GLOSA 2024]]+Tabla1[[#This Row],[VALOR DE LA GLOSA 2025]],0)</f>
        <v>84435</v>
      </c>
      <c r="AB140" s="70" t="s">
        <v>732</v>
      </c>
      <c r="AC140" s="134" t="s">
        <v>443</v>
      </c>
      <c r="AD140" s="144"/>
      <c r="AE140" s="134" t="s">
        <v>443</v>
      </c>
      <c r="AF140" s="144">
        <f>ROUND(Tabla1[[#This Row],[VALOR TOTAL DE LA GLOSA]]-Tabla1[[#This Row],[Valor soportado por la Subred]],0)</f>
        <v>84435</v>
      </c>
      <c r="AG140" s="138"/>
      <c r="AH140" s="138"/>
      <c r="AI140" s="144">
        <f>ROUND(Tabla1[[#This Row],[VALOR GLOSA DEFINITIVA]]-Tabla1[[#This Row],[VALOR LEVANTADO EN LIQUIDACION]],0)</f>
        <v>84435</v>
      </c>
    </row>
    <row r="141" spans="2:35" s="33" customFormat="1" ht="87.6" hidden="1" customHeight="1">
      <c r="B141" s="134" t="s">
        <v>443</v>
      </c>
      <c r="C141" s="135">
        <v>44</v>
      </c>
      <c r="D141" s="134" t="s">
        <v>112</v>
      </c>
      <c r="E141" s="136" t="str">
        <f>+Tabla1[[#This Row],[CODIGO ACTIVIDAD EN PPP Y LINEAMIENTO]]&amp;Tabla1[[#This Row],[ENTORNO/COMPONENTE]]</f>
        <v>44Entorno cuidador comunitaria “Bienestar con nuestras comunidades”</v>
      </c>
      <c r="F141" s="137" t="str">
        <f>+VLOOKUP(Tabla1[[#This Row],[Columna1]],IG!$D$3:$L$1908,3,FALSE)</f>
        <v>ENTORNOS CUIDADORES</v>
      </c>
      <c r="G141" s="137" t="str">
        <f>+VLOOKUP(Tabla1[[#This Row],[Columna1]],IG!$D$3:$W$1908,4,FALSE)</f>
        <v>DESARROLLO DE LA INTERACCIÓN INTEGRAL E INTEGRADA EN LA IDENTIFICACIÓN Y GESTIÓN DEL RIESGO INDIVIDUAL Y EN COLECTIVOS.</v>
      </c>
      <c r="H141" s="137" t="str">
        <f>+VLOOKUP(Tabla1[[#This Row],[Columna1]],IG!$D$3:$W$1908,5,FALSE)</f>
        <v xml:space="preserve">Escuchar para MÁS bienestar </v>
      </c>
      <c r="I141" s="137" t="str">
        <f>+VLOOKUP(Tabla1[[#This Row],[Columna1]],IG!$D$3:$W$1908,6,FALSE)</f>
        <v xml:space="preserve">AVANCE PLAN DE ACCION </v>
      </c>
      <c r="J141" s="137" t="str">
        <f>+VLOOKUP(Tabla1[[#This Row],[Columna1]],IG!$D$3:$W$1908,7,FALSE)</f>
        <v>Subred</v>
      </c>
      <c r="K141" s="138" t="s">
        <v>48</v>
      </c>
      <c r="L141" s="134" t="s">
        <v>244</v>
      </c>
      <c r="M141" s="136" t="str">
        <f>+Tabla1[[#This Row],[Columna1]]&amp;Tabla1[[#This Row],[LOCALIDAD]]&amp;Tabla1[[#This Row],[MES]]</f>
        <v>44Entorno cuidador comunitaria “Bienestar con nuestras comunidades”SUBREDD. MARZO 2025</v>
      </c>
      <c r="N141" s="30" t="s">
        <v>687</v>
      </c>
      <c r="O141" s="139">
        <f>+VLOOKUP(Tabla1[[#This Row],[concatenar]],IG!$M$3:$W$1908,2,FALSE)</f>
        <v>103026016</v>
      </c>
      <c r="P141" s="64">
        <f>+VLOOKUP(Tabla1[[#This Row],[concatenar]],IG!$M$3:$W$1908,3,FALSE)</f>
        <v>106353756.3168</v>
      </c>
      <c r="Q141" s="116">
        <f>+VLOOKUP(Tabla1[[#This Row],[concatenar]],IG!$M$3:$W$1908,8,FALSE)</f>
        <v>0</v>
      </c>
      <c r="R141" s="109">
        <f>+VLOOKUP(Tabla1[[#This Row],[concatenar]],IG!$M$3:$W$1908,9,FALSE)</f>
        <v>1</v>
      </c>
      <c r="S141" s="140">
        <f>+VLOOKUP(Tabla1[[#This Row],[concatenar]],IG!$M$3:$W$1908,10,FALSE)</f>
        <v>0</v>
      </c>
      <c r="T141" s="141">
        <f>+VLOOKUP(Tabla1[[#This Row],[concatenar]],IG!$M$3:$W$1908,11,FALSE)</f>
        <v>106353756.3168</v>
      </c>
      <c r="U141" s="138" t="s">
        <v>440</v>
      </c>
      <c r="V141" s="142">
        <v>1</v>
      </c>
      <c r="W141" s="138"/>
      <c r="X141" s="30">
        <v>2.0304689507792037E-3</v>
      </c>
      <c r="Y141" s="143">
        <f>ROUND(Tabla1[[#This Row],[VALOR UNITARIO SEGUIMIENTO FINANCIERO
2024]]*Tabla1[[#This Row],[MET AFECTADA PORLA GLOSA
RECURSOS 2024]]*Tabla1[[#This Row],[Porcentaje de Glosa]],0)</f>
        <v>0</v>
      </c>
      <c r="Z141" s="65">
        <f>ROUND(Tabla1[[#This Row],[VALOR UNITARIO SEGUIMIENTO FINANCIERO
2025]]*Tabla1[[#This Row],[META AFECTADA PORLA GLOSA
RECURSOS 2025]]*Tabla1[[#This Row],[Porcentaje de Glosa]],0)</f>
        <v>215948</v>
      </c>
      <c r="AA141" s="65">
        <f>ROUND(Tabla1[[#This Row],[VALOR DE LA GLOSA 2024]]+Tabla1[[#This Row],[VALOR DE LA GLOSA 2025]],0)</f>
        <v>215948</v>
      </c>
      <c r="AB141" s="70" t="s">
        <v>733</v>
      </c>
      <c r="AC141" s="134" t="s">
        <v>443</v>
      </c>
      <c r="AD141" s="144"/>
      <c r="AE141" s="134" t="s">
        <v>443</v>
      </c>
      <c r="AF141" s="144">
        <f>ROUND(Tabla1[[#This Row],[VALOR TOTAL DE LA GLOSA]]-Tabla1[[#This Row],[Valor soportado por la Subred]],0)</f>
        <v>215948</v>
      </c>
      <c r="AG141" s="138"/>
      <c r="AH141" s="138"/>
      <c r="AI141" s="144">
        <f>ROUND(Tabla1[[#This Row],[VALOR GLOSA DEFINITIVA]]-Tabla1[[#This Row],[VALOR LEVANTADO EN LIQUIDACION]],0)</f>
        <v>215948</v>
      </c>
    </row>
    <row r="142" spans="2:35" s="33" customFormat="1" ht="87.6" hidden="1" customHeight="1">
      <c r="B142" s="134" t="s">
        <v>443</v>
      </c>
      <c r="C142" s="135">
        <v>43</v>
      </c>
      <c r="D142" s="134" t="s">
        <v>112</v>
      </c>
      <c r="E142" s="136" t="str">
        <f>+Tabla1[[#This Row],[CODIGO ACTIVIDAD EN PPP Y LINEAMIENTO]]&amp;Tabla1[[#This Row],[ENTORNO/COMPONENTE]]</f>
        <v>43Entorno cuidador comunitaria “Bienestar con nuestras comunidades”</v>
      </c>
      <c r="F142" s="137" t="str">
        <f>+VLOOKUP(Tabla1[[#This Row],[Columna1]],IG!$D$3:$L$1908,3,FALSE)</f>
        <v>ENTORNOS CUIDADORES</v>
      </c>
      <c r="G142" s="137" t="str">
        <f>+VLOOKUP(Tabla1[[#This Row],[Columna1]],IG!$D$3:$W$1908,4,FALSE)</f>
        <v>DESARROLLO DE LA INTERACCIÓN INTEGRAL E INTEGRADA EN LA IDENTIFICACIÓN Y GESTIÓN DEL RIESGO INDIVIDUAL Y EN COLECTIVOS.</v>
      </c>
      <c r="H142" s="137" t="str">
        <f>+VLOOKUP(Tabla1[[#This Row],[Columna1]],IG!$D$3:$W$1908,5,FALSE)</f>
        <v>Jornadas MÁS Bienestar</v>
      </c>
      <c r="I142" s="137" t="str">
        <f>+VLOOKUP(Tabla1[[#This Row],[Columna1]],IG!$D$3:$W$1908,6,FALSE)</f>
        <v xml:space="preserve">AVANCE PLAN DE ACCION </v>
      </c>
      <c r="J142" s="137" t="str">
        <f>+VLOOKUP(Tabla1[[#This Row],[Columna1]],IG!$D$3:$W$1908,7,FALSE)</f>
        <v>Subred</v>
      </c>
      <c r="K142" s="138" t="s">
        <v>48</v>
      </c>
      <c r="L142" s="134" t="s">
        <v>31</v>
      </c>
      <c r="M142" s="136" t="str">
        <f>+Tabla1[[#This Row],[Columna1]]&amp;Tabla1[[#This Row],[LOCALIDAD]]&amp;Tabla1[[#This Row],[MES]]</f>
        <v>43Entorno cuidador comunitaria “Bienestar con nuestras comunidades”SUBREDC. FEBRERO 2025</v>
      </c>
      <c r="N142" s="30" t="s">
        <v>687</v>
      </c>
      <c r="O142" s="139">
        <f>+VLOOKUP(Tabla1[[#This Row],[concatenar]],IG!$M$3:$W$1908,2,FALSE)</f>
        <v>230366896</v>
      </c>
      <c r="P142" s="64">
        <f>+VLOOKUP(Tabla1[[#This Row],[concatenar]],IG!$M$3:$W$1908,3,FALSE)</f>
        <v>237807746.74079999</v>
      </c>
      <c r="Q142" s="116">
        <f>+VLOOKUP(Tabla1[[#This Row],[concatenar]],IG!$M$3:$W$1908,8,FALSE)</f>
        <v>0</v>
      </c>
      <c r="R142" s="109">
        <f>+VLOOKUP(Tabla1[[#This Row],[concatenar]],IG!$M$3:$W$1908,9,FALSE)</f>
        <v>1</v>
      </c>
      <c r="S142" s="140">
        <f>+VLOOKUP(Tabla1[[#This Row],[concatenar]],IG!$M$3:$W$1908,10,FALSE)</f>
        <v>0</v>
      </c>
      <c r="T142" s="141">
        <f>+VLOOKUP(Tabla1[[#This Row],[concatenar]],IG!$M$3:$W$1908,11,FALSE)</f>
        <v>237807746.74079999</v>
      </c>
      <c r="U142" s="138" t="s">
        <v>440</v>
      </c>
      <c r="V142" s="142">
        <v>1</v>
      </c>
      <c r="W142" s="138"/>
      <c r="X142" s="264">
        <v>3.3072140000000002E-3</v>
      </c>
      <c r="Y142" s="143">
        <f>ROUND(Tabla1[[#This Row],[VALOR UNITARIO SEGUIMIENTO FINANCIERO
2024]]*Tabla1[[#This Row],[MET AFECTADA PORLA GLOSA
RECURSOS 2024]]*Tabla1[[#This Row],[Porcentaje de Glosa]],0)</f>
        <v>0</v>
      </c>
      <c r="Z142" s="65">
        <f>ROUND(Tabla1[[#This Row],[VALOR UNITARIO SEGUIMIENTO FINANCIERO
2025]]*Tabla1[[#This Row],[META AFECTADA PORLA GLOSA
RECURSOS 2025]]*Tabla1[[#This Row],[Porcentaje de Glosa]],0)</f>
        <v>786481</v>
      </c>
      <c r="AA142" s="65">
        <f>ROUND(Tabla1[[#This Row],[VALOR DE LA GLOSA 2024]]+Tabla1[[#This Row],[VALOR DE LA GLOSA 2025]],0)</f>
        <v>786481</v>
      </c>
      <c r="AB142" s="70" t="s">
        <v>734</v>
      </c>
      <c r="AC142" s="134" t="s">
        <v>443</v>
      </c>
      <c r="AD142" s="144"/>
      <c r="AE142" s="266" t="s">
        <v>443</v>
      </c>
      <c r="AF142" s="144">
        <f>ROUND(Tabla1[[#This Row],[VALOR TOTAL DE LA GLOSA]]-Tabla1[[#This Row],[Valor soportado por la Subred]],0)</f>
        <v>786481</v>
      </c>
      <c r="AG142" s="138"/>
      <c r="AH142" s="138"/>
      <c r="AI142" s="144">
        <f>ROUND(Tabla1[[#This Row],[VALOR GLOSA DEFINITIVA]]-Tabla1[[#This Row],[VALOR LEVANTADO EN LIQUIDACION]],0)</f>
        <v>786481</v>
      </c>
    </row>
    <row r="143" spans="2:35" s="33" customFormat="1" ht="87.6" hidden="1" customHeight="1">
      <c r="B143" s="134" t="s">
        <v>443</v>
      </c>
      <c r="C143" s="135">
        <v>43</v>
      </c>
      <c r="D143" s="134" t="s">
        <v>112</v>
      </c>
      <c r="E143" s="136" t="str">
        <f>+Tabla1[[#This Row],[CODIGO ACTIVIDAD EN PPP Y LINEAMIENTO]]&amp;Tabla1[[#This Row],[ENTORNO/COMPONENTE]]</f>
        <v>43Entorno cuidador comunitaria “Bienestar con nuestras comunidades”</v>
      </c>
      <c r="F143" s="137" t="str">
        <f>+VLOOKUP(Tabla1[[#This Row],[Columna1]],IG!$D$3:$L$1908,3,FALSE)</f>
        <v>ENTORNOS CUIDADORES</v>
      </c>
      <c r="G143" s="137" t="str">
        <f>+VLOOKUP(Tabla1[[#This Row],[Columna1]],IG!$D$3:$W$1908,4,FALSE)</f>
        <v>DESARROLLO DE LA INTERACCIÓN INTEGRAL E INTEGRADA EN LA IDENTIFICACIÓN Y GESTIÓN DEL RIESGO INDIVIDUAL Y EN COLECTIVOS.</v>
      </c>
      <c r="H143" s="137" t="str">
        <f>+VLOOKUP(Tabla1[[#This Row],[Columna1]],IG!$D$3:$W$1908,5,FALSE)</f>
        <v>Jornadas MÁS Bienestar</v>
      </c>
      <c r="I143" s="137" t="str">
        <f>+VLOOKUP(Tabla1[[#This Row],[Columna1]],IG!$D$3:$W$1908,6,FALSE)</f>
        <v xml:space="preserve">AVANCE PLAN DE ACCION </v>
      </c>
      <c r="J143" s="137" t="str">
        <f>+VLOOKUP(Tabla1[[#This Row],[Columna1]],IG!$D$3:$W$1908,7,FALSE)</f>
        <v>Subred</v>
      </c>
      <c r="K143" s="138" t="s">
        <v>48</v>
      </c>
      <c r="L143" s="134" t="s">
        <v>244</v>
      </c>
      <c r="M143" s="136" t="str">
        <f>+Tabla1[[#This Row],[Columna1]]&amp;Tabla1[[#This Row],[LOCALIDAD]]&amp;Tabla1[[#This Row],[MES]]</f>
        <v>43Entorno cuidador comunitaria “Bienestar con nuestras comunidades”SUBREDD. MARZO 2025</v>
      </c>
      <c r="N143" s="30" t="s">
        <v>687</v>
      </c>
      <c r="O143" s="139">
        <f>+VLOOKUP(Tabla1[[#This Row],[concatenar]],IG!$M$3:$W$1908,2,FALSE)</f>
        <v>230366896</v>
      </c>
      <c r="P143" s="64">
        <f>+VLOOKUP(Tabla1[[#This Row],[concatenar]],IG!$M$3:$W$1908,3,FALSE)</f>
        <v>237807746.74079999</v>
      </c>
      <c r="Q143" s="116">
        <f>+VLOOKUP(Tabla1[[#This Row],[concatenar]],IG!$M$3:$W$1908,8,FALSE)</f>
        <v>0</v>
      </c>
      <c r="R143" s="109">
        <f>+VLOOKUP(Tabla1[[#This Row],[concatenar]],IG!$M$3:$W$1908,9,FALSE)</f>
        <v>1</v>
      </c>
      <c r="S143" s="140">
        <f>+VLOOKUP(Tabla1[[#This Row],[concatenar]],IG!$M$3:$W$1908,10,FALSE)</f>
        <v>0</v>
      </c>
      <c r="T143" s="141">
        <f>+VLOOKUP(Tabla1[[#This Row],[concatenar]],IG!$M$3:$W$1908,11,FALSE)</f>
        <v>237807746.74079999</v>
      </c>
      <c r="U143" s="138" t="s">
        <v>440</v>
      </c>
      <c r="V143" s="142">
        <v>1</v>
      </c>
      <c r="W143" s="138"/>
      <c r="X143" s="264">
        <v>1.360528E-3</v>
      </c>
      <c r="Y143" s="143">
        <f>ROUND(Tabla1[[#This Row],[VALOR UNITARIO SEGUIMIENTO FINANCIERO
2024]]*Tabla1[[#This Row],[MET AFECTADA PORLA GLOSA
RECURSOS 2024]]*Tabla1[[#This Row],[Porcentaje de Glosa]],0)</f>
        <v>0</v>
      </c>
      <c r="Z143" s="65">
        <f>ROUND(Tabla1[[#This Row],[VALOR UNITARIO SEGUIMIENTO FINANCIERO
2025]]*Tabla1[[#This Row],[META AFECTADA PORLA GLOSA
RECURSOS 2025]]*Tabla1[[#This Row],[Porcentaje de Glosa]],0)</f>
        <v>323544</v>
      </c>
      <c r="AA143" s="65">
        <f>ROUND(Tabla1[[#This Row],[VALOR DE LA GLOSA 2024]]+Tabla1[[#This Row],[VALOR DE LA GLOSA 2025]],0)</f>
        <v>323544</v>
      </c>
      <c r="AB143" s="70" t="s">
        <v>735</v>
      </c>
      <c r="AC143" s="134" t="s">
        <v>443</v>
      </c>
      <c r="AD143" s="144"/>
      <c r="AE143" s="266" t="s">
        <v>443</v>
      </c>
      <c r="AF143" s="144">
        <f>ROUND(Tabla1[[#This Row],[VALOR TOTAL DE LA GLOSA]]-Tabla1[[#This Row],[Valor soportado por la Subred]],0)</f>
        <v>323544</v>
      </c>
      <c r="AG143" s="138"/>
      <c r="AH143" s="138"/>
      <c r="AI143" s="144">
        <f>ROUND(Tabla1[[#This Row],[VALOR GLOSA DEFINITIVA]]-Tabla1[[#This Row],[VALOR LEVANTADO EN LIQUIDACION]],0)</f>
        <v>323544</v>
      </c>
    </row>
    <row r="144" spans="2:35" s="33" customFormat="1" ht="87.6" hidden="1" customHeight="1">
      <c r="B144" s="134" t="s">
        <v>443</v>
      </c>
      <c r="C144" s="135">
        <v>42</v>
      </c>
      <c r="D144" s="134" t="s">
        <v>112</v>
      </c>
      <c r="E144" s="136" t="str">
        <f>+Tabla1[[#This Row],[CODIGO ACTIVIDAD EN PPP Y LINEAMIENTO]]&amp;Tabla1[[#This Row],[ENTORNO/COMPONENTE]]</f>
        <v>42Entorno cuidador comunitaria “Bienestar con nuestras comunidades”</v>
      </c>
      <c r="F144" s="137" t="str">
        <f>+VLOOKUP(Tabla1[[#This Row],[Columna1]],IG!$D$3:$L$1908,3,FALSE)</f>
        <v>ENTORNOS CUIDADORES</v>
      </c>
      <c r="G144" s="137" t="str">
        <f>+VLOOKUP(Tabla1[[#This Row],[Columna1]],IG!$D$3:$W$1908,4,FALSE)</f>
        <v>DESARROLLO DE LA INTERACCIÓN INTEGRAL E INTEGRADA EN LA IDENTIFICACIÓN Y GESTIÓN DEL RIESGO INDIVIDUAL Y EN COLECTIVOS.</v>
      </c>
      <c r="H144" s="137" t="str">
        <f>+VLOOKUP(Tabla1[[#This Row],[Columna1]],IG!$D$3:$W$1908,5,FALSE)</f>
        <v>Dispositivos comunitarios para el cuidado colectivo para el bienestar</v>
      </c>
      <c r="I144" s="137" t="str">
        <f>+VLOOKUP(Tabla1[[#This Row],[Columna1]],IG!$D$3:$W$1908,6,FALSE)</f>
        <v xml:space="preserve">SESIONES COLECTIVOS </v>
      </c>
      <c r="J144" s="137" t="str">
        <f>+VLOOKUP(Tabla1[[#This Row],[Columna1]],IG!$D$3:$W$1908,7,FALSE)</f>
        <v>Subred</v>
      </c>
      <c r="K144" s="138" t="s">
        <v>48</v>
      </c>
      <c r="L144" s="134" t="s">
        <v>244</v>
      </c>
      <c r="M144" s="136" t="str">
        <f>+Tabla1[[#This Row],[Columna1]]&amp;Tabla1[[#This Row],[LOCALIDAD]]&amp;Tabla1[[#This Row],[MES]]</f>
        <v>42Entorno cuidador comunitaria “Bienestar con nuestras comunidades”SUBREDD. MARZO 2025</v>
      </c>
      <c r="N144" s="30" t="s">
        <v>687</v>
      </c>
      <c r="O144" s="139">
        <f>+VLOOKUP(Tabla1[[#This Row],[concatenar]],IG!$M$3:$W$1908,2,FALSE)</f>
        <v>154537</v>
      </c>
      <c r="P144" s="64">
        <f>+VLOOKUP(Tabla1[[#This Row],[concatenar]],IG!$M$3:$W$1908,3,FALSE)</f>
        <v>159528.54509999999</v>
      </c>
      <c r="Q144" s="116">
        <f>+VLOOKUP(Tabla1[[#This Row],[concatenar]],IG!$M$3:$W$1908,8,FALSE)</f>
        <v>0</v>
      </c>
      <c r="R144" s="109">
        <f>+VLOOKUP(Tabla1[[#This Row],[concatenar]],IG!$M$3:$W$1908,9,FALSE)</f>
        <v>1152</v>
      </c>
      <c r="S144" s="140">
        <f>+VLOOKUP(Tabla1[[#This Row],[concatenar]],IG!$M$3:$W$1908,10,FALSE)</f>
        <v>0</v>
      </c>
      <c r="T144" s="141">
        <f>+VLOOKUP(Tabla1[[#This Row],[concatenar]],IG!$M$3:$W$1908,11,FALSE)</f>
        <v>183776883.95519999</v>
      </c>
      <c r="U144" s="138" t="s">
        <v>440</v>
      </c>
      <c r="V144" s="142">
        <v>1</v>
      </c>
      <c r="W144" s="138"/>
      <c r="X144" s="265">
        <v>2.3316045399999998</v>
      </c>
      <c r="Y144" s="143">
        <f>ROUND(Tabla1[[#This Row],[VALOR UNITARIO SEGUIMIENTO FINANCIERO
2024]]*Tabla1[[#This Row],[MET AFECTADA PORLA GLOSA
RECURSOS 2024]]*Tabla1[[#This Row],[Porcentaje de Glosa]],0)</f>
        <v>0</v>
      </c>
      <c r="Z144" s="65">
        <f>ROUND(Tabla1[[#This Row],[VALOR UNITARIO SEGUIMIENTO FINANCIERO
2025]]*Tabla1[[#This Row],[META AFECTADA PORLA GLOSA
RECURSOS 2025]]*Tabla1[[#This Row],[Porcentaje de Glosa]],0)</f>
        <v>371957</v>
      </c>
      <c r="AA144" s="65">
        <f>ROUND(Tabla1[[#This Row],[VALOR DE LA GLOSA 2024]]+Tabla1[[#This Row],[VALOR DE LA GLOSA 2025]],0)</f>
        <v>371957</v>
      </c>
      <c r="AB144" s="70" t="s">
        <v>736</v>
      </c>
      <c r="AC144" s="134" t="s">
        <v>443</v>
      </c>
      <c r="AD144" s="144"/>
      <c r="AE144" s="266" t="s">
        <v>443</v>
      </c>
      <c r="AF144" s="144">
        <f>ROUND(Tabla1[[#This Row],[VALOR TOTAL DE LA GLOSA]]-Tabla1[[#This Row],[Valor soportado por la Subred]],0)</f>
        <v>371957</v>
      </c>
      <c r="AG144" s="138"/>
      <c r="AH144" s="138"/>
      <c r="AI144" s="144">
        <f>ROUND(Tabla1[[#This Row],[VALOR GLOSA DEFINITIVA]]-Tabla1[[#This Row],[VALOR LEVANTADO EN LIQUIDACION]],0)</f>
        <v>371957</v>
      </c>
    </row>
    <row r="145" spans="2:35" s="33" customFormat="1" ht="87.6" hidden="1" customHeight="1">
      <c r="B145" s="134"/>
      <c r="C145" s="135"/>
      <c r="D145" s="134"/>
      <c r="E145" s="136" t="str">
        <f>+Tabla1[[#This Row],[CODIGO ACTIVIDAD EN PPP Y LINEAMIENTO]]&amp;Tabla1[[#This Row],[ENTORNO/COMPONENTE]]</f>
        <v/>
      </c>
      <c r="F145" s="137">
        <f>+VLOOKUP(Tabla1[[#This Row],[Columna1]],IG!$D$3:$L$1908,3,FALSE)</f>
        <v>0</v>
      </c>
      <c r="G145" s="137">
        <f>+VLOOKUP(Tabla1[[#This Row],[Columna1]],IG!$D$3:$W$1908,4,FALSE)</f>
        <v>0</v>
      </c>
      <c r="H145" s="137">
        <f>+VLOOKUP(Tabla1[[#This Row],[Columna1]],IG!$D$3:$W$1908,5,FALSE)</f>
        <v>0</v>
      </c>
      <c r="I145" s="137">
        <f>+VLOOKUP(Tabla1[[#This Row],[Columna1]],IG!$D$3:$W$1908,6,FALSE)</f>
        <v>0</v>
      </c>
      <c r="J145" s="137">
        <f>+VLOOKUP(Tabla1[[#This Row],[Columna1]],IG!$D$3:$W$1908,7,FALSE)</f>
        <v>0</v>
      </c>
      <c r="K145" s="138"/>
      <c r="L145" s="134"/>
      <c r="M145" s="136" t="str">
        <f>+Tabla1[[#This Row],[Columna1]]&amp;Tabla1[[#This Row],[LOCALIDAD]]&amp;Tabla1[[#This Row],[MES]]</f>
        <v/>
      </c>
      <c r="N145" s="30"/>
      <c r="O145" s="139">
        <f>+VLOOKUP(Tabla1[[#This Row],[concatenar]],IG!$M$3:$W$1908,2,FALSE)</f>
        <v>0</v>
      </c>
      <c r="P145" s="64">
        <f>+VLOOKUP(Tabla1[[#This Row],[concatenar]],IG!$M$3:$W$1908,3,FALSE)</f>
        <v>0</v>
      </c>
      <c r="Q145" s="116">
        <f>+VLOOKUP(Tabla1[[#This Row],[concatenar]],IG!$M$3:$W$1908,8,FALSE)</f>
        <v>0</v>
      </c>
      <c r="R145" s="109">
        <f>+VLOOKUP(Tabla1[[#This Row],[concatenar]],IG!$M$3:$W$1908,9,FALSE)</f>
        <v>0</v>
      </c>
      <c r="S145" s="140">
        <f>+VLOOKUP(Tabla1[[#This Row],[concatenar]],IG!$M$3:$W$1908,10,FALSE)</f>
        <v>0</v>
      </c>
      <c r="T145" s="141">
        <f>+VLOOKUP(Tabla1[[#This Row],[concatenar]],IG!$M$3:$W$1908,11,FALSE)</f>
        <v>0</v>
      </c>
      <c r="U145" s="138"/>
      <c r="V145" s="142"/>
      <c r="W145" s="138"/>
      <c r="X145" s="30"/>
      <c r="Y145" s="143">
        <f>ROUND(Tabla1[[#This Row],[VALOR UNITARIO SEGUIMIENTO FINANCIERO
2024]]*Tabla1[[#This Row],[MET AFECTADA PORLA GLOSA
RECURSOS 2024]]*Tabla1[[#This Row],[Porcentaje de Glosa]],0)</f>
        <v>0</v>
      </c>
      <c r="Z145" s="65">
        <f>ROUND(Tabla1[[#This Row],[VALOR UNITARIO SEGUIMIENTO FINANCIERO
2025]]*Tabla1[[#This Row],[META AFECTADA PORLA GLOSA
RECURSOS 2025]]*Tabla1[[#This Row],[Porcentaje de Glosa]],0)</f>
        <v>0</v>
      </c>
      <c r="AA145" s="65">
        <f>ROUND(Tabla1[[#This Row],[VALOR DE LA GLOSA 2024]]+Tabla1[[#This Row],[VALOR DE LA GLOSA 2025]],0)</f>
        <v>0</v>
      </c>
      <c r="AB145" s="70"/>
      <c r="AC145" s="138"/>
      <c r="AD145" s="144"/>
      <c r="AE145" s="138"/>
      <c r="AF145" s="144">
        <f>ROUND(Tabla1[[#This Row],[VALOR TOTAL DE LA GLOSA]]-Tabla1[[#This Row],[Valor soportado por la Subred]],0)</f>
        <v>0</v>
      </c>
      <c r="AG145" s="138"/>
      <c r="AH145" s="138"/>
      <c r="AI145" s="144">
        <f>ROUND(Tabla1[[#This Row],[VALOR GLOSA DEFINITIVA]]-Tabla1[[#This Row],[VALOR LEVANTADO EN LIQUIDACION]],0)</f>
        <v>0</v>
      </c>
    </row>
    <row r="146" spans="2:35" s="33" customFormat="1" ht="87.6" hidden="1" customHeight="1">
      <c r="B146" s="134"/>
      <c r="C146" s="135"/>
      <c r="D146" s="134"/>
      <c r="E146" s="136" t="str">
        <f>+Tabla1[[#This Row],[CODIGO ACTIVIDAD EN PPP Y LINEAMIENTO]]&amp;Tabla1[[#This Row],[ENTORNO/COMPONENTE]]</f>
        <v/>
      </c>
      <c r="F146" s="137">
        <f>+VLOOKUP(Tabla1[[#This Row],[Columna1]],IG!$D$3:$L$1908,3,FALSE)</f>
        <v>0</v>
      </c>
      <c r="G146" s="137">
        <f>+VLOOKUP(Tabla1[[#This Row],[Columna1]],IG!$D$3:$W$1908,4,FALSE)</f>
        <v>0</v>
      </c>
      <c r="H146" s="137">
        <f>+VLOOKUP(Tabla1[[#This Row],[Columna1]],IG!$D$3:$W$1908,5,FALSE)</f>
        <v>0</v>
      </c>
      <c r="I146" s="137">
        <f>+VLOOKUP(Tabla1[[#This Row],[Columna1]],IG!$D$3:$W$1908,6,FALSE)</f>
        <v>0</v>
      </c>
      <c r="J146" s="137">
        <f>+VLOOKUP(Tabla1[[#This Row],[Columna1]],IG!$D$3:$W$1908,7,FALSE)</f>
        <v>0</v>
      </c>
      <c r="K146" s="138"/>
      <c r="L146" s="134"/>
      <c r="M146" s="136" t="str">
        <f>+Tabla1[[#This Row],[Columna1]]&amp;Tabla1[[#This Row],[LOCALIDAD]]&amp;Tabla1[[#This Row],[MES]]</f>
        <v/>
      </c>
      <c r="N146" s="30"/>
      <c r="O146" s="139">
        <f>+VLOOKUP(Tabla1[[#This Row],[concatenar]],IG!$M$3:$W$1908,2,FALSE)</f>
        <v>0</v>
      </c>
      <c r="P146" s="64">
        <f>+VLOOKUP(Tabla1[[#This Row],[concatenar]],IG!$M$3:$W$1908,3,FALSE)</f>
        <v>0</v>
      </c>
      <c r="Q146" s="116">
        <f>+VLOOKUP(Tabla1[[#This Row],[concatenar]],IG!$M$3:$W$1908,8,FALSE)</f>
        <v>0</v>
      </c>
      <c r="R146" s="109">
        <f>+VLOOKUP(Tabla1[[#This Row],[concatenar]],IG!$M$3:$W$1908,9,FALSE)</f>
        <v>0</v>
      </c>
      <c r="S146" s="140">
        <f>+VLOOKUP(Tabla1[[#This Row],[concatenar]],IG!$M$3:$W$1908,10,FALSE)</f>
        <v>0</v>
      </c>
      <c r="T146" s="141">
        <f>+VLOOKUP(Tabla1[[#This Row],[concatenar]],IG!$M$3:$W$1908,11,FALSE)</f>
        <v>0</v>
      </c>
      <c r="U146" s="138"/>
      <c r="V146" s="142"/>
      <c r="W146" s="138"/>
      <c r="X146" s="30"/>
      <c r="Y146" s="143">
        <f>ROUND(Tabla1[[#This Row],[VALOR UNITARIO SEGUIMIENTO FINANCIERO
2024]]*Tabla1[[#This Row],[MET AFECTADA PORLA GLOSA
RECURSOS 2024]]*Tabla1[[#This Row],[Porcentaje de Glosa]],0)</f>
        <v>0</v>
      </c>
      <c r="Z146" s="65">
        <f>ROUND(Tabla1[[#This Row],[VALOR UNITARIO SEGUIMIENTO FINANCIERO
2025]]*Tabla1[[#This Row],[META AFECTADA PORLA GLOSA
RECURSOS 2025]]*Tabla1[[#This Row],[Porcentaje de Glosa]],0)</f>
        <v>0</v>
      </c>
      <c r="AA146" s="65">
        <f>ROUND(Tabla1[[#This Row],[VALOR DE LA GLOSA 2024]]+Tabla1[[#This Row],[VALOR DE LA GLOSA 2025]],0)</f>
        <v>0</v>
      </c>
      <c r="AB146" s="70"/>
      <c r="AC146" s="138"/>
      <c r="AD146" s="144"/>
      <c r="AE146" s="138"/>
      <c r="AF146" s="144">
        <f>ROUND(Tabla1[[#This Row],[VALOR TOTAL DE LA GLOSA]]-Tabla1[[#This Row],[Valor soportado por la Subred]],0)</f>
        <v>0</v>
      </c>
      <c r="AG146" s="138"/>
      <c r="AH146" s="138"/>
      <c r="AI146" s="144">
        <f>ROUND(Tabla1[[#This Row],[VALOR GLOSA DEFINITIVA]]-Tabla1[[#This Row],[VALOR LEVANTADO EN LIQUIDACION]],0)</f>
        <v>0</v>
      </c>
    </row>
    <row r="147" spans="2:35" s="33" customFormat="1" ht="87.6" hidden="1" customHeight="1">
      <c r="B147" s="134"/>
      <c r="C147" s="135"/>
      <c r="D147" s="134"/>
      <c r="E147" s="136" t="str">
        <f>+Tabla1[[#This Row],[CODIGO ACTIVIDAD EN PPP Y LINEAMIENTO]]&amp;Tabla1[[#This Row],[ENTORNO/COMPONENTE]]</f>
        <v/>
      </c>
      <c r="F147" s="137">
        <f>+VLOOKUP(Tabla1[[#This Row],[Columna1]],IG!$D$3:$L$1908,3,FALSE)</f>
        <v>0</v>
      </c>
      <c r="G147" s="137">
        <f>+VLOOKUP(Tabla1[[#This Row],[Columna1]],IG!$D$3:$W$1908,4,FALSE)</f>
        <v>0</v>
      </c>
      <c r="H147" s="137">
        <f>+VLOOKUP(Tabla1[[#This Row],[Columna1]],IG!$D$3:$W$1908,5,FALSE)</f>
        <v>0</v>
      </c>
      <c r="I147" s="137">
        <f>+VLOOKUP(Tabla1[[#This Row],[Columna1]],IG!$D$3:$W$1908,6,FALSE)</f>
        <v>0</v>
      </c>
      <c r="J147" s="137">
        <f>+VLOOKUP(Tabla1[[#This Row],[Columna1]],IG!$D$3:$W$1908,7,FALSE)</f>
        <v>0</v>
      </c>
      <c r="K147" s="138"/>
      <c r="L147" s="134"/>
      <c r="M147" s="136" t="str">
        <f>+Tabla1[[#This Row],[Columna1]]&amp;Tabla1[[#This Row],[LOCALIDAD]]&amp;Tabla1[[#This Row],[MES]]</f>
        <v/>
      </c>
      <c r="N147" s="30"/>
      <c r="O147" s="139">
        <f>+VLOOKUP(Tabla1[[#This Row],[concatenar]],IG!$M$3:$W$1908,2,FALSE)</f>
        <v>0</v>
      </c>
      <c r="P147" s="64">
        <f>+VLOOKUP(Tabla1[[#This Row],[concatenar]],IG!$M$3:$W$1908,3,FALSE)</f>
        <v>0</v>
      </c>
      <c r="Q147" s="116">
        <f>+VLOOKUP(Tabla1[[#This Row],[concatenar]],IG!$M$3:$W$1908,8,FALSE)</f>
        <v>0</v>
      </c>
      <c r="R147" s="109">
        <f>+VLOOKUP(Tabla1[[#This Row],[concatenar]],IG!$M$3:$W$1908,9,FALSE)</f>
        <v>0</v>
      </c>
      <c r="S147" s="140">
        <f>+VLOOKUP(Tabla1[[#This Row],[concatenar]],IG!$M$3:$W$1908,10,FALSE)</f>
        <v>0</v>
      </c>
      <c r="T147" s="141">
        <f>+VLOOKUP(Tabla1[[#This Row],[concatenar]],IG!$M$3:$W$1908,11,FALSE)</f>
        <v>0</v>
      </c>
      <c r="U147" s="138"/>
      <c r="V147" s="142"/>
      <c r="W147" s="138"/>
      <c r="X147" s="30"/>
      <c r="Y147" s="143">
        <f>ROUND(Tabla1[[#This Row],[VALOR UNITARIO SEGUIMIENTO FINANCIERO
2024]]*Tabla1[[#This Row],[MET AFECTADA PORLA GLOSA
RECURSOS 2024]]*Tabla1[[#This Row],[Porcentaje de Glosa]],0)</f>
        <v>0</v>
      </c>
      <c r="Z147" s="65">
        <f>ROUND(Tabla1[[#This Row],[VALOR UNITARIO SEGUIMIENTO FINANCIERO
2025]]*Tabla1[[#This Row],[META AFECTADA PORLA GLOSA
RECURSOS 2025]]*Tabla1[[#This Row],[Porcentaje de Glosa]],0)</f>
        <v>0</v>
      </c>
      <c r="AA147" s="65">
        <f>ROUND(Tabla1[[#This Row],[VALOR DE LA GLOSA 2024]]+Tabla1[[#This Row],[VALOR DE LA GLOSA 2025]],0)</f>
        <v>0</v>
      </c>
      <c r="AB147" s="70"/>
      <c r="AC147" s="138"/>
      <c r="AD147" s="144"/>
      <c r="AE147" s="138"/>
      <c r="AF147" s="144">
        <f>ROUND(Tabla1[[#This Row],[VALOR TOTAL DE LA GLOSA]]-Tabla1[[#This Row],[Valor soportado por la Subred]],0)</f>
        <v>0</v>
      </c>
      <c r="AG147" s="138"/>
      <c r="AH147" s="138"/>
      <c r="AI147" s="144">
        <f>ROUND(Tabla1[[#This Row],[VALOR GLOSA DEFINITIVA]]-Tabla1[[#This Row],[VALOR LEVANTADO EN LIQUIDACION]],0)</f>
        <v>0</v>
      </c>
    </row>
    <row r="148" spans="2:35" s="33" customFormat="1" ht="87.6" hidden="1" customHeight="1">
      <c r="B148" s="134"/>
      <c r="C148" s="135"/>
      <c r="D148" s="134"/>
      <c r="E148" s="136" t="str">
        <f>+Tabla1[[#This Row],[CODIGO ACTIVIDAD EN PPP Y LINEAMIENTO]]&amp;Tabla1[[#This Row],[ENTORNO/COMPONENTE]]</f>
        <v/>
      </c>
      <c r="F148" s="137">
        <f>+VLOOKUP(Tabla1[[#This Row],[Columna1]],IG!$D$3:$L$1908,3,FALSE)</f>
        <v>0</v>
      </c>
      <c r="G148" s="137">
        <f>+VLOOKUP(Tabla1[[#This Row],[Columna1]],IG!$D$3:$W$1908,4,FALSE)</f>
        <v>0</v>
      </c>
      <c r="H148" s="137">
        <f>+VLOOKUP(Tabla1[[#This Row],[Columna1]],IG!$D$3:$W$1908,5,FALSE)</f>
        <v>0</v>
      </c>
      <c r="I148" s="137">
        <f>+VLOOKUP(Tabla1[[#This Row],[Columna1]],IG!$D$3:$W$1908,6,FALSE)</f>
        <v>0</v>
      </c>
      <c r="J148" s="137">
        <f>+VLOOKUP(Tabla1[[#This Row],[Columna1]],IG!$D$3:$W$1908,7,FALSE)</f>
        <v>0</v>
      </c>
      <c r="K148" s="138"/>
      <c r="L148" s="134"/>
      <c r="M148" s="136" t="str">
        <f>+Tabla1[[#This Row],[Columna1]]&amp;Tabla1[[#This Row],[LOCALIDAD]]&amp;Tabla1[[#This Row],[MES]]</f>
        <v/>
      </c>
      <c r="N148" s="30"/>
      <c r="O148" s="139">
        <f>+VLOOKUP(Tabla1[[#This Row],[concatenar]],IG!$M$3:$W$1908,2,FALSE)</f>
        <v>0</v>
      </c>
      <c r="P148" s="64">
        <f>+VLOOKUP(Tabla1[[#This Row],[concatenar]],IG!$M$3:$W$1908,3,FALSE)</f>
        <v>0</v>
      </c>
      <c r="Q148" s="116">
        <f>+VLOOKUP(Tabla1[[#This Row],[concatenar]],IG!$M$3:$W$1908,8,FALSE)</f>
        <v>0</v>
      </c>
      <c r="R148" s="109">
        <f>+VLOOKUP(Tabla1[[#This Row],[concatenar]],IG!$M$3:$W$1908,9,FALSE)</f>
        <v>0</v>
      </c>
      <c r="S148" s="140">
        <f>+VLOOKUP(Tabla1[[#This Row],[concatenar]],IG!$M$3:$W$1908,10,FALSE)</f>
        <v>0</v>
      </c>
      <c r="T148" s="141">
        <f>+VLOOKUP(Tabla1[[#This Row],[concatenar]],IG!$M$3:$W$1908,11,FALSE)</f>
        <v>0</v>
      </c>
      <c r="U148" s="138"/>
      <c r="V148" s="142"/>
      <c r="W148" s="138"/>
      <c r="X148" s="30"/>
      <c r="Y148" s="143">
        <f>ROUND(Tabla1[[#This Row],[VALOR UNITARIO SEGUIMIENTO FINANCIERO
2024]]*Tabla1[[#This Row],[MET AFECTADA PORLA GLOSA
RECURSOS 2024]]*Tabla1[[#This Row],[Porcentaje de Glosa]],0)</f>
        <v>0</v>
      </c>
      <c r="Z148" s="65">
        <f>ROUND(Tabla1[[#This Row],[VALOR UNITARIO SEGUIMIENTO FINANCIERO
2025]]*Tabla1[[#This Row],[META AFECTADA PORLA GLOSA
RECURSOS 2025]]*Tabla1[[#This Row],[Porcentaje de Glosa]],0)</f>
        <v>0</v>
      </c>
      <c r="AA148" s="65">
        <f>ROUND(Tabla1[[#This Row],[VALOR DE LA GLOSA 2024]]+Tabla1[[#This Row],[VALOR DE LA GLOSA 2025]],0)</f>
        <v>0</v>
      </c>
      <c r="AB148" s="70"/>
      <c r="AC148" s="138"/>
      <c r="AD148" s="144"/>
      <c r="AE148" s="138"/>
      <c r="AF148" s="144">
        <f>ROUND(Tabla1[[#This Row],[VALOR TOTAL DE LA GLOSA]]-Tabla1[[#This Row],[Valor soportado por la Subred]],0)</f>
        <v>0</v>
      </c>
      <c r="AG148" s="138"/>
      <c r="AH148" s="138"/>
      <c r="AI148" s="144">
        <f>ROUND(Tabla1[[#This Row],[VALOR GLOSA DEFINITIVA]]-Tabla1[[#This Row],[VALOR LEVANTADO EN LIQUIDACION]],0)</f>
        <v>0</v>
      </c>
    </row>
    <row r="149" spans="2:35" s="33" customFormat="1" ht="87.6" hidden="1" customHeight="1">
      <c r="B149" s="134"/>
      <c r="C149" s="135"/>
      <c r="D149" s="134"/>
      <c r="E149" s="136" t="str">
        <f>+Tabla1[[#This Row],[CODIGO ACTIVIDAD EN PPP Y LINEAMIENTO]]&amp;Tabla1[[#This Row],[ENTORNO/COMPONENTE]]</f>
        <v/>
      </c>
      <c r="F149" s="137">
        <f>+VLOOKUP(Tabla1[[#This Row],[Columna1]],IG!$D$3:$L$1908,3,FALSE)</f>
        <v>0</v>
      </c>
      <c r="G149" s="137">
        <f>+VLOOKUP(Tabla1[[#This Row],[Columna1]],IG!$D$3:$W$1908,4,FALSE)</f>
        <v>0</v>
      </c>
      <c r="H149" s="137">
        <f>+VLOOKUP(Tabla1[[#This Row],[Columna1]],IG!$D$3:$W$1908,5,FALSE)</f>
        <v>0</v>
      </c>
      <c r="I149" s="137">
        <f>+VLOOKUP(Tabla1[[#This Row],[Columna1]],IG!$D$3:$W$1908,6,FALSE)</f>
        <v>0</v>
      </c>
      <c r="J149" s="137">
        <f>+VLOOKUP(Tabla1[[#This Row],[Columna1]],IG!$D$3:$W$1908,7,FALSE)</f>
        <v>0</v>
      </c>
      <c r="K149" s="138"/>
      <c r="L149" s="134"/>
      <c r="M149" s="136" t="str">
        <f>+Tabla1[[#This Row],[Columna1]]&amp;Tabla1[[#This Row],[LOCALIDAD]]&amp;Tabla1[[#This Row],[MES]]</f>
        <v/>
      </c>
      <c r="N149" s="30"/>
      <c r="O149" s="139">
        <f>+VLOOKUP(Tabla1[[#This Row],[concatenar]],IG!$M$3:$W$1908,2,FALSE)</f>
        <v>0</v>
      </c>
      <c r="P149" s="64">
        <f>+VLOOKUP(Tabla1[[#This Row],[concatenar]],IG!$M$3:$W$1908,3,FALSE)</f>
        <v>0</v>
      </c>
      <c r="Q149" s="116">
        <f>+VLOOKUP(Tabla1[[#This Row],[concatenar]],IG!$M$3:$W$1908,8,FALSE)</f>
        <v>0</v>
      </c>
      <c r="R149" s="109">
        <f>+VLOOKUP(Tabla1[[#This Row],[concatenar]],IG!$M$3:$W$1908,9,FALSE)</f>
        <v>0</v>
      </c>
      <c r="S149" s="140">
        <f>+VLOOKUP(Tabla1[[#This Row],[concatenar]],IG!$M$3:$W$1908,10,FALSE)</f>
        <v>0</v>
      </c>
      <c r="T149" s="141">
        <f>+VLOOKUP(Tabla1[[#This Row],[concatenar]],IG!$M$3:$W$1908,11,FALSE)</f>
        <v>0</v>
      </c>
      <c r="U149" s="138"/>
      <c r="V149" s="142"/>
      <c r="W149" s="138"/>
      <c r="X149" s="30"/>
      <c r="Y149" s="143">
        <f>ROUND(Tabla1[[#This Row],[VALOR UNITARIO SEGUIMIENTO FINANCIERO
2024]]*Tabla1[[#This Row],[MET AFECTADA PORLA GLOSA
RECURSOS 2024]]*Tabla1[[#This Row],[Porcentaje de Glosa]],0)</f>
        <v>0</v>
      </c>
      <c r="Z149" s="65">
        <f>ROUND(Tabla1[[#This Row],[VALOR UNITARIO SEGUIMIENTO FINANCIERO
2025]]*Tabla1[[#This Row],[META AFECTADA PORLA GLOSA
RECURSOS 2025]]*Tabla1[[#This Row],[Porcentaje de Glosa]],0)</f>
        <v>0</v>
      </c>
      <c r="AA149" s="65">
        <f>ROUND(Tabla1[[#This Row],[VALOR DE LA GLOSA 2024]]+Tabla1[[#This Row],[VALOR DE LA GLOSA 2025]],0)</f>
        <v>0</v>
      </c>
      <c r="AB149" s="70"/>
      <c r="AC149" s="138"/>
      <c r="AD149" s="144"/>
      <c r="AE149" s="138"/>
      <c r="AF149" s="144">
        <f>ROUND(Tabla1[[#This Row],[VALOR TOTAL DE LA GLOSA]]-Tabla1[[#This Row],[Valor soportado por la Subred]],0)</f>
        <v>0</v>
      </c>
      <c r="AG149" s="138"/>
      <c r="AH149" s="138"/>
      <c r="AI149" s="144">
        <f>ROUND(Tabla1[[#This Row],[VALOR GLOSA DEFINITIVA]]-Tabla1[[#This Row],[VALOR LEVANTADO EN LIQUIDACION]],0)</f>
        <v>0</v>
      </c>
    </row>
    <row r="150" spans="2:35" s="33" customFormat="1" ht="87.6" hidden="1" customHeight="1">
      <c r="B150" s="134"/>
      <c r="C150" s="135"/>
      <c r="D150" s="134"/>
      <c r="E150" s="136" t="str">
        <f>+Tabla1[[#This Row],[CODIGO ACTIVIDAD EN PPP Y LINEAMIENTO]]&amp;Tabla1[[#This Row],[ENTORNO/COMPONENTE]]</f>
        <v/>
      </c>
      <c r="F150" s="137">
        <f>+VLOOKUP(Tabla1[[#This Row],[Columna1]],IG!$D$3:$L$1908,3,FALSE)</f>
        <v>0</v>
      </c>
      <c r="G150" s="137">
        <f>+VLOOKUP(Tabla1[[#This Row],[Columna1]],IG!$D$3:$W$1908,4,FALSE)</f>
        <v>0</v>
      </c>
      <c r="H150" s="137">
        <f>+VLOOKUP(Tabla1[[#This Row],[Columna1]],IG!$D$3:$W$1908,5,FALSE)</f>
        <v>0</v>
      </c>
      <c r="I150" s="137">
        <f>+VLOOKUP(Tabla1[[#This Row],[Columna1]],IG!$D$3:$W$1908,6,FALSE)</f>
        <v>0</v>
      </c>
      <c r="J150" s="137">
        <f>+VLOOKUP(Tabla1[[#This Row],[Columna1]],IG!$D$3:$W$1908,7,FALSE)</f>
        <v>0</v>
      </c>
      <c r="K150" s="138"/>
      <c r="L150" s="134"/>
      <c r="M150" s="136" t="str">
        <f>+Tabla1[[#This Row],[Columna1]]&amp;Tabla1[[#This Row],[LOCALIDAD]]&amp;Tabla1[[#This Row],[MES]]</f>
        <v/>
      </c>
      <c r="N150" s="30"/>
      <c r="O150" s="139">
        <f>+VLOOKUP(Tabla1[[#This Row],[concatenar]],IG!$M$3:$W$1908,2,FALSE)</f>
        <v>0</v>
      </c>
      <c r="P150" s="64">
        <f>+VLOOKUP(Tabla1[[#This Row],[concatenar]],IG!$M$3:$W$1908,3,FALSE)</f>
        <v>0</v>
      </c>
      <c r="Q150" s="116">
        <f>+VLOOKUP(Tabla1[[#This Row],[concatenar]],IG!$M$3:$W$1908,8,FALSE)</f>
        <v>0</v>
      </c>
      <c r="R150" s="109">
        <f>+VLOOKUP(Tabla1[[#This Row],[concatenar]],IG!$M$3:$W$1908,9,FALSE)</f>
        <v>0</v>
      </c>
      <c r="S150" s="140">
        <f>+VLOOKUP(Tabla1[[#This Row],[concatenar]],IG!$M$3:$W$1908,10,FALSE)</f>
        <v>0</v>
      </c>
      <c r="T150" s="141">
        <f>+VLOOKUP(Tabla1[[#This Row],[concatenar]],IG!$M$3:$W$1908,11,FALSE)</f>
        <v>0</v>
      </c>
      <c r="U150" s="138"/>
      <c r="V150" s="142"/>
      <c r="W150" s="138"/>
      <c r="X150" s="30"/>
      <c r="Y150" s="143">
        <f>ROUND(Tabla1[[#This Row],[VALOR UNITARIO SEGUIMIENTO FINANCIERO
2024]]*Tabla1[[#This Row],[MET AFECTADA PORLA GLOSA
RECURSOS 2024]]*Tabla1[[#This Row],[Porcentaje de Glosa]],0)</f>
        <v>0</v>
      </c>
      <c r="Z150" s="65">
        <f>ROUND(Tabla1[[#This Row],[VALOR UNITARIO SEGUIMIENTO FINANCIERO
2025]]*Tabla1[[#This Row],[META AFECTADA PORLA GLOSA
RECURSOS 2025]]*Tabla1[[#This Row],[Porcentaje de Glosa]],0)</f>
        <v>0</v>
      </c>
      <c r="AA150" s="65">
        <f>ROUND(Tabla1[[#This Row],[VALOR DE LA GLOSA 2024]]+Tabla1[[#This Row],[VALOR DE LA GLOSA 2025]],0)</f>
        <v>0</v>
      </c>
      <c r="AB150" s="70"/>
      <c r="AC150" s="138"/>
      <c r="AD150" s="144"/>
      <c r="AE150" s="138"/>
      <c r="AF150" s="144">
        <f>ROUND(Tabla1[[#This Row],[VALOR TOTAL DE LA GLOSA]]-Tabla1[[#This Row],[Valor soportado por la Subred]],0)</f>
        <v>0</v>
      </c>
      <c r="AG150" s="138"/>
      <c r="AH150" s="138"/>
      <c r="AI150" s="144">
        <f>ROUND(Tabla1[[#This Row],[VALOR GLOSA DEFINITIVA]]-Tabla1[[#This Row],[VALOR LEVANTADO EN LIQUIDACION]],0)</f>
        <v>0</v>
      </c>
    </row>
    <row r="151" spans="2:35" s="33" customFormat="1" ht="87.6" hidden="1" customHeight="1">
      <c r="B151" s="134"/>
      <c r="C151" s="135"/>
      <c r="D151" s="134"/>
      <c r="E151" s="136" t="str">
        <f>+Tabla1[[#This Row],[CODIGO ACTIVIDAD EN PPP Y LINEAMIENTO]]&amp;Tabla1[[#This Row],[ENTORNO/COMPONENTE]]</f>
        <v/>
      </c>
      <c r="F151" s="137">
        <f>+VLOOKUP(Tabla1[[#This Row],[Columna1]],IG!$D$3:$L$1908,3,FALSE)</f>
        <v>0</v>
      </c>
      <c r="G151" s="137">
        <f>+VLOOKUP(Tabla1[[#This Row],[Columna1]],IG!$D$3:$W$1908,4,FALSE)</f>
        <v>0</v>
      </c>
      <c r="H151" s="137">
        <f>+VLOOKUP(Tabla1[[#This Row],[Columna1]],IG!$D$3:$W$1908,5,FALSE)</f>
        <v>0</v>
      </c>
      <c r="I151" s="137">
        <f>+VLOOKUP(Tabla1[[#This Row],[Columna1]],IG!$D$3:$W$1908,6,FALSE)</f>
        <v>0</v>
      </c>
      <c r="J151" s="137">
        <f>+VLOOKUP(Tabla1[[#This Row],[Columna1]],IG!$D$3:$W$1908,7,FALSE)</f>
        <v>0</v>
      </c>
      <c r="K151" s="138"/>
      <c r="L151" s="134"/>
      <c r="M151" s="136" t="str">
        <f>+Tabla1[[#This Row],[Columna1]]&amp;Tabla1[[#This Row],[LOCALIDAD]]&amp;Tabla1[[#This Row],[MES]]</f>
        <v/>
      </c>
      <c r="N151" s="30"/>
      <c r="O151" s="139">
        <f>+VLOOKUP(Tabla1[[#This Row],[concatenar]],IG!$M$3:$W$1908,2,FALSE)</f>
        <v>0</v>
      </c>
      <c r="P151" s="64">
        <f>+VLOOKUP(Tabla1[[#This Row],[concatenar]],IG!$M$3:$W$1908,3,FALSE)</f>
        <v>0</v>
      </c>
      <c r="Q151" s="116">
        <f>+VLOOKUP(Tabla1[[#This Row],[concatenar]],IG!$M$3:$W$1908,8,FALSE)</f>
        <v>0</v>
      </c>
      <c r="R151" s="109">
        <f>+VLOOKUP(Tabla1[[#This Row],[concatenar]],IG!$M$3:$W$1908,9,FALSE)</f>
        <v>0</v>
      </c>
      <c r="S151" s="140">
        <f>+VLOOKUP(Tabla1[[#This Row],[concatenar]],IG!$M$3:$W$1908,10,FALSE)</f>
        <v>0</v>
      </c>
      <c r="T151" s="141">
        <f>+VLOOKUP(Tabla1[[#This Row],[concatenar]],IG!$M$3:$W$1908,11,FALSE)</f>
        <v>0</v>
      </c>
      <c r="U151" s="138"/>
      <c r="V151" s="142"/>
      <c r="W151" s="138"/>
      <c r="X151" s="30"/>
      <c r="Y151" s="143">
        <f>ROUND(Tabla1[[#This Row],[VALOR UNITARIO SEGUIMIENTO FINANCIERO
2024]]*Tabla1[[#This Row],[MET AFECTADA PORLA GLOSA
RECURSOS 2024]]*Tabla1[[#This Row],[Porcentaje de Glosa]],0)</f>
        <v>0</v>
      </c>
      <c r="Z151" s="65">
        <f>ROUND(Tabla1[[#This Row],[VALOR UNITARIO SEGUIMIENTO FINANCIERO
2025]]*Tabla1[[#This Row],[META AFECTADA PORLA GLOSA
RECURSOS 2025]]*Tabla1[[#This Row],[Porcentaje de Glosa]],0)</f>
        <v>0</v>
      </c>
      <c r="AA151" s="65">
        <f>ROUND(Tabla1[[#This Row],[VALOR DE LA GLOSA 2024]]+Tabla1[[#This Row],[VALOR DE LA GLOSA 2025]],0)</f>
        <v>0</v>
      </c>
      <c r="AB151" s="70"/>
      <c r="AC151" s="138"/>
      <c r="AD151" s="144"/>
      <c r="AE151" s="138"/>
      <c r="AF151" s="144">
        <f>ROUND(Tabla1[[#This Row],[VALOR TOTAL DE LA GLOSA]]-Tabla1[[#This Row],[Valor soportado por la Subred]],0)</f>
        <v>0</v>
      </c>
      <c r="AG151" s="138"/>
      <c r="AH151" s="138"/>
      <c r="AI151" s="144">
        <f>ROUND(Tabla1[[#This Row],[VALOR GLOSA DEFINITIVA]]-Tabla1[[#This Row],[VALOR LEVANTADO EN LIQUIDACION]],0)</f>
        <v>0</v>
      </c>
    </row>
    <row r="152" spans="2:35" s="33" customFormat="1" ht="87.6" hidden="1" customHeight="1">
      <c r="B152" s="134"/>
      <c r="C152" s="135"/>
      <c r="D152" s="134"/>
      <c r="E152" s="136" t="str">
        <f>+Tabla1[[#This Row],[CODIGO ACTIVIDAD EN PPP Y LINEAMIENTO]]&amp;Tabla1[[#This Row],[ENTORNO/COMPONENTE]]</f>
        <v/>
      </c>
      <c r="F152" s="137">
        <f>+VLOOKUP(Tabla1[[#This Row],[Columna1]],IG!$D$3:$L$1908,3,FALSE)</f>
        <v>0</v>
      </c>
      <c r="G152" s="137">
        <f>+VLOOKUP(Tabla1[[#This Row],[Columna1]],IG!$D$3:$W$1908,4,FALSE)</f>
        <v>0</v>
      </c>
      <c r="H152" s="137">
        <f>+VLOOKUP(Tabla1[[#This Row],[Columna1]],IG!$D$3:$W$1908,5,FALSE)</f>
        <v>0</v>
      </c>
      <c r="I152" s="137">
        <f>+VLOOKUP(Tabla1[[#This Row],[Columna1]],IG!$D$3:$W$1908,6,FALSE)</f>
        <v>0</v>
      </c>
      <c r="J152" s="137">
        <f>+VLOOKUP(Tabla1[[#This Row],[Columna1]],IG!$D$3:$W$1908,7,FALSE)</f>
        <v>0</v>
      </c>
      <c r="K152" s="138"/>
      <c r="L152" s="134"/>
      <c r="M152" s="136" t="str">
        <f>+Tabla1[[#This Row],[Columna1]]&amp;Tabla1[[#This Row],[LOCALIDAD]]&amp;Tabla1[[#This Row],[MES]]</f>
        <v/>
      </c>
      <c r="N152" s="30"/>
      <c r="O152" s="139">
        <f>+VLOOKUP(Tabla1[[#This Row],[concatenar]],IG!$M$3:$W$1908,2,FALSE)</f>
        <v>0</v>
      </c>
      <c r="P152" s="64">
        <f>+VLOOKUP(Tabla1[[#This Row],[concatenar]],IG!$M$3:$W$1908,3,FALSE)</f>
        <v>0</v>
      </c>
      <c r="Q152" s="116">
        <f>+VLOOKUP(Tabla1[[#This Row],[concatenar]],IG!$M$3:$W$1908,8,FALSE)</f>
        <v>0</v>
      </c>
      <c r="R152" s="109">
        <f>+VLOOKUP(Tabla1[[#This Row],[concatenar]],IG!$M$3:$W$1908,9,FALSE)</f>
        <v>0</v>
      </c>
      <c r="S152" s="140">
        <f>+VLOOKUP(Tabla1[[#This Row],[concatenar]],IG!$M$3:$W$1908,10,FALSE)</f>
        <v>0</v>
      </c>
      <c r="T152" s="141">
        <f>+VLOOKUP(Tabla1[[#This Row],[concatenar]],IG!$M$3:$W$1908,11,FALSE)</f>
        <v>0</v>
      </c>
      <c r="U152" s="138"/>
      <c r="V152" s="142"/>
      <c r="W152" s="138"/>
      <c r="X152" s="30"/>
      <c r="Y152" s="143">
        <f>ROUND(Tabla1[[#This Row],[VALOR UNITARIO SEGUIMIENTO FINANCIERO
2024]]*Tabla1[[#This Row],[MET AFECTADA PORLA GLOSA
RECURSOS 2024]]*Tabla1[[#This Row],[Porcentaje de Glosa]],0)</f>
        <v>0</v>
      </c>
      <c r="Z152" s="65">
        <f>ROUND(Tabla1[[#This Row],[VALOR UNITARIO SEGUIMIENTO FINANCIERO
2025]]*Tabla1[[#This Row],[META AFECTADA PORLA GLOSA
RECURSOS 2025]]*Tabla1[[#This Row],[Porcentaje de Glosa]],0)</f>
        <v>0</v>
      </c>
      <c r="AA152" s="65">
        <f>ROUND(Tabla1[[#This Row],[VALOR DE LA GLOSA 2024]]+Tabla1[[#This Row],[VALOR DE LA GLOSA 2025]],0)</f>
        <v>0</v>
      </c>
      <c r="AB152" s="70"/>
      <c r="AC152" s="138"/>
      <c r="AD152" s="144"/>
      <c r="AE152" s="138"/>
      <c r="AF152" s="144">
        <f>ROUND(Tabla1[[#This Row],[VALOR TOTAL DE LA GLOSA]]-Tabla1[[#This Row],[Valor soportado por la Subred]],0)</f>
        <v>0</v>
      </c>
      <c r="AG152" s="138"/>
      <c r="AH152" s="138"/>
      <c r="AI152" s="144">
        <f>ROUND(Tabla1[[#This Row],[VALOR GLOSA DEFINITIVA]]-Tabla1[[#This Row],[VALOR LEVANTADO EN LIQUIDACION]],0)</f>
        <v>0</v>
      </c>
    </row>
    <row r="153" spans="2:35" s="33" customFormat="1" ht="87.6" hidden="1" customHeight="1">
      <c r="B153" s="134"/>
      <c r="C153" s="135"/>
      <c r="D153" s="134"/>
      <c r="E153" s="136" t="str">
        <f>+Tabla1[[#This Row],[CODIGO ACTIVIDAD EN PPP Y LINEAMIENTO]]&amp;Tabla1[[#This Row],[ENTORNO/COMPONENTE]]</f>
        <v/>
      </c>
      <c r="F153" s="137">
        <f>+VLOOKUP(Tabla1[[#This Row],[Columna1]],IG!$D$3:$L$1908,3,FALSE)</f>
        <v>0</v>
      </c>
      <c r="G153" s="137">
        <f>+VLOOKUP(Tabla1[[#This Row],[Columna1]],IG!$D$3:$W$1908,4,FALSE)</f>
        <v>0</v>
      </c>
      <c r="H153" s="137">
        <f>+VLOOKUP(Tabla1[[#This Row],[Columna1]],IG!$D$3:$W$1908,5,FALSE)</f>
        <v>0</v>
      </c>
      <c r="I153" s="137">
        <f>+VLOOKUP(Tabla1[[#This Row],[Columna1]],IG!$D$3:$W$1908,6,FALSE)</f>
        <v>0</v>
      </c>
      <c r="J153" s="137">
        <f>+VLOOKUP(Tabla1[[#This Row],[Columna1]],IG!$D$3:$W$1908,7,FALSE)</f>
        <v>0</v>
      </c>
      <c r="K153" s="138"/>
      <c r="L153" s="134"/>
      <c r="M153" s="136" t="str">
        <f>+Tabla1[[#This Row],[Columna1]]&amp;Tabla1[[#This Row],[LOCALIDAD]]&amp;Tabla1[[#This Row],[MES]]</f>
        <v/>
      </c>
      <c r="N153" s="30"/>
      <c r="O153" s="139">
        <f>+VLOOKUP(Tabla1[[#This Row],[concatenar]],IG!$M$3:$W$1908,2,FALSE)</f>
        <v>0</v>
      </c>
      <c r="P153" s="64">
        <f>+VLOOKUP(Tabla1[[#This Row],[concatenar]],IG!$M$3:$W$1908,3,FALSE)</f>
        <v>0</v>
      </c>
      <c r="Q153" s="116">
        <f>+VLOOKUP(Tabla1[[#This Row],[concatenar]],IG!$M$3:$W$1908,8,FALSE)</f>
        <v>0</v>
      </c>
      <c r="R153" s="109">
        <f>+VLOOKUP(Tabla1[[#This Row],[concatenar]],IG!$M$3:$W$1908,9,FALSE)</f>
        <v>0</v>
      </c>
      <c r="S153" s="140">
        <f>+VLOOKUP(Tabla1[[#This Row],[concatenar]],IG!$M$3:$W$1908,10,FALSE)</f>
        <v>0</v>
      </c>
      <c r="T153" s="141">
        <f>+VLOOKUP(Tabla1[[#This Row],[concatenar]],IG!$M$3:$W$1908,11,FALSE)</f>
        <v>0</v>
      </c>
      <c r="U153" s="138"/>
      <c r="V153" s="142"/>
      <c r="W153" s="138"/>
      <c r="X153" s="30"/>
      <c r="Y153" s="143">
        <f>ROUND(Tabla1[[#This Row],[VALOR UNITARIO SEGUIMIENTO FINANCIERO
2024]]*Tabla1[[#This Row],[MET AFECTADA PORLA GLOSA
RECURSOS 2024]]*Tabla1[[#This Row],[Porcentaje de Glosa]],0)</f>
        <v>0</v>
      </c>
      <c r="Z153" s="65">
        <f>ROUND(Tabla1[[#This Row],[VALOR UNITARIO SEGUIMIENTO FINANCIERO
2025]]*Tabla1[[#This Row],[META AFECTADA PORLA GLOSA
RECURSOS 2025]]*Tabla1[[#This Row],[Porcentaje de Glosa]],0)</f>
        <v>0</v>
      </c>
      <c r="AA153" s="65">
        <f>ROUND(Tabla1[[#This Row],[VALOR DE LA GLOSA 2024]]+Tabla1[[#This Row],[VALOR DE LA GLOSA 2025]],0)</f>
        <v>0</v>
      </c>
      <c r="AB153" s="70"/>
      <c r="AC153" s="138"/>
      <c r="AD153" s="144"/>
      <c r="AE153" s="138"/>
      <c r="AF153" s="144">
        <f>ROUND(Tabla1[[#This Row],[VALOR TOTAL DE LA GLOSA]]-Tabla1[[#This Row],[Valor soportado por la Subred]],0)</f>
        <v>0</v>
      </c>
      <c r="AG153" s="138"/>
      <c r="AH153" s="138"/>
      <c r="AI153" s="144">
        <f>ROUND(Tabla1[[#This Row],[VALOR GLOSA DEFINITIVA]]-Tabla1[[#This Row],[VALOR LEVANTADO EN LIQUIDACION]],0)</f>
        <v>0</v>
      </c>
    </row>
    <row r="154" spans="2:35" s="33" customFormat="1" ht="87.6" hidden="1" customHeight="1">
      <c r="B154" s="134"/>
      <c r="C154" s="135"/>
      <c r="D154" s="134"/>
      <c r="E154" s="136" t="str">
        <f>+Tabla1[[#This Row],[CODIGO ACTIVIDAD EN PPP Y LINEAMIENTO]]&amp;Tabla1[[#This Row],[ENTORNO/COMPONENTE]]</f>
        <v/>
      </c>
      <c r="F154" s="137">
        <f>+VLOOKUP(Tabla1[[#This Row],[Columna1]],IG!$D$3:$L$1908,3,FALSE)</f>
        <v>0</v>
      </c>
      <c r="G154" s="137">
        <f>+VLOOKUP(Tabla1[[#This Row],[Columna1]],IG!$D$3:$W$1908,4,FALSE)</f>
        <v>0</v>
      </c>
      <c r="H154" s="137">
        <f>+VLOOKUP(Tabla1[[#This Row],[Columna1]],IG!$D$3:$W$1908,5,FALSE)</f>
        <v>0</v>
      </c>
      <c r="I154" s="137">
        <f>+VLOOKUP(Tabla1[[#This Row],[Columna1]],IG!$D$3:$W$1908,6,FALSE)</f>
        <v>0</v>
      </c>
      <c r="J154" s="137">
        <f>+VLOOKUP(Tabla1[[#This Row],[Columna1]],IG!$D$3:$W$1908,7,FALSE)</f>
        <v>0</v>
      </c>
      <c r="K154" s="138"/>
      <c r="L154" s="134"/>
      <c r="M154" s="136" t="str">
        <f>+Tabla1[[#This Row],[Columna1]]&amp;Tabla1[[#This Row],[LOCALIDAD]]&amp;Tabla1[[#This Row],[MES]]</f>
        <v/>
      </c>
      <c r="N154" s="30"/>
      <c r="O154" s="139">
        <f>+VLOOKUP(Tabla1[[#This Row],[concatenar]],IG!$M$3:$W$1908,2,FALSE)</f>
        <v>0</v>
      </c>
      <c r="P154" s="64">
        <f>+VLOOKUP(Tabla1[[#This Row],[concatenar]],IG!$M$3:$W$1908,3,FALSE)</f>
        <v>0</v>
      </c>
      <c r="Q154" s="116">
        <f>+VLOOKUP(Tabla1[[#This Row],[concatenar]],IG!$M$3:$W$1908,8,FALSE)</f>
        <v>0</v>
      </c>
      <c r="R154" s="109">
        <f>+VLOOKUP(Tabla1[[#This Row],[concatenar]],IG!$M$3:$W$1908,9,FALSE)</f>
        <v>0</v>
      </c>
      <c r="S154" s="140">
        <f>+VLOOKUP(Tabla1[[#This Row],[concatenar]],IG!$M$3:$W$1908,10,FALSE)</f>
        <v>0</v>
      </c>
      <c r="T154" s="141">
        <f>+VLOOKUP(Tabla1[[#This Row],[concatenar]],IG!$M$3:$W$1908,11,FALSE)</f>
        <v>0</v>
      </c>
      <c r="U154" s="138"/>
      <c r="V154" s="142"/>
      <c r="W154" s="138"/>
      <c r="X154" s="30"/>
      <c r="Y154" s="143">
        <f>ROUND(Tabla1[[#This Row],[VALOR UNITARIO SEGUIMIENTO FINANCIERO
2024]]*Tabla1[[#This Row],[MET AFECTADA PORLA GLOSA
RECURSOS 2024]]*Tabla1[[#This Row],[Porcentaje de Glosa]],0)</f>
        <v>0</v>
      </c>
      <c r="Z154" s="65">
        <f>ROUND(Tabla1[[#This Row],[VALOR UNITARIO SEGUIMIENTO FINANCIERO
2025]]*Tabla1[[#This Row],[META AFECTADA PORLA GLOSA
RECURSOS 2025]]*Tabla1[[#This Row],[Porcentaje de Glosa]],0)</f>
        <v>0</v>
      </c>
      <c r="AA154" s="65">
        <f>ROUND(Tabla1[[#This Row],[VALOR DE LA GLOSA 2024]]+Tabla1[[#This Row],[VALOR DE LA GLOSA 2025]],0)</f>
        <v>0</v>
      </c>
      <c r="AB154" s="70"/>
      <c r="AC154" s="138"/>
      <c r="AD154" s="144"/>
      <c r="AE154" s="138"/>
      <c r="AF154" s="144">
        <f>ROUND(Tabla1[[#This Row],[VALOR TOTAL DE LA GLOSA]]-Tabla1[[#This Row],[Valor soportado por la Subred]],0)</f>
        <v>0</v>
      </c>
      <c r="AG154" s="138"/>
      <c r="AH154" s="138"/>
      <c r="AI154" s="144">
        <f>ROUND(Tabla1[[#This Row],[VALOR GLOSA DEFINITIVA]]-Tabla1[[#This Row],[VALOR LEVANTADO EN LIQUIDACION]],0)</f>
        <v>0</v>
      </c>
    </row>
    <row r="155" spans="2:35" s="33" customFormat="1" ht="87.6" hidden="1" customHeight="1">
      <c r="B155" s="134"/>
      <c r="C155" s="135"/>
      <c r="D155" s="134"/>
      <c r="E155" s="136" t="str">
        <f>+Tabla1[[#This Row],[CODIGO ACTIVIDAD EN PPP Y LINEAMIENTO]]&amp;Tabla1[[#This Row],[ENTORNO/COMPONENTE]]</f>
        <v/>
      </c>
      <c r="F155" s="137">
        <f>+VLOOKUP(Tabla1[[#This Row],[Columna1]],IG!$D$3:$L$1908,3,FALSE)</f>
        <v>0</v>
      </c>
      <c r="G155" s="137">
        <f>+VLOOKUP(Tabla1[[#This Row],[Columna1]],IG!$D$3:$W$1908,4,FALSE)</f>
        <v>0</v>
      </c>
      <c r="H155" s="137">
        <f>+VLOOKUP(Tabla1[[#This Row],[Columna1]],IG!$D$3:$W$1908,5,FALSE)</f>
        <v>0</v>
      </c>
      <c r="I155" s="137">
        <f>+VLOOKUP(Tabla1[[#This Row],[Columna1]],IG!$D$3:$W$1908,6,FALSE)</f>
        <v>0</v>
      </c>
      <c r="J155" s="137">
        <f>+VLOOKUP(Tabla1[[#This Row],[Columna1]],IG!$D$3:$W$1908,7,FALSE)</f>
        <v>0</v>
      </c>
      <c r="K155" s="138"/>
      <c r="L155" s="134"/>
      <c r="M155" s="136" t="str">
        <f>+Tabla1[[#This Row],[Columna1]]&amp;Tabla1[[#This Row],[LOCALIDAD]]&amp;Tabla1[[#This Row],[MES]]</f>
        <v/>
      </c>
      <c r="N155" s="30"/>
      <c r="O155" s="139">
        <f>+VLOOKUP(Tabla1[[#This Row],[concatenar]],IG!$M$3:$W$1908,2,FALSE)</f>
        <v>0</v>
      </c>
      <c r="P155" s="64">
        <f>+VLOOKUP(Tabla1[[#This Row],[concatenar]],IG!$M$3:$W$1908,3,FALSE)</f>
        <v>0</v>
      </c>
      <c r="Q155" s="116">
        <f>+VLOOKUP(Tabla1[[#This Row],[concatenar]],IG!$M$3:$W$1908,8,FALSE)</f>
        <v>0</v>
      </c>
      <c r="R155" s="109">
        <f>+VLOOKUP(Tabla1[[#This Row],[concatenar]],IG!$M$3:$W$1908,9,FALSE)</f>
        <v>0</v>
      </c>
      <c r="S155" s="140">
        <f>+VLOOKUP(Tabla1[[#This Row],[concatenar]],IG!$M$3:$W$1908,10,FALSE)</f>
        <v>0</v>
      </c>
      <c r="T155" s="141">
        <f>+VLOOKUP(Tabla1[[#This Row],[concatenar]],IG!$M$3:$W$1908,11,FALSE)</f>
        <v>0</v>
      </c>
      <c r="U155" s="138"/>
      <c r="V155" s="142"/>
      <c r="W155" s="138"/>
      <c r="X155" s="30"/>
      <c r="Y155" s="143">
        <f>ROUND(Tabla1[[#This Row],[VALOR UNITARIO SEGUIMIENTO FINANCIERO
2024]]*Tabla1[[#This Row],[MET AFECTADA PORLA GLOSA
RECURSOS 2024]]*Tabla1[[#This Row],[Porcentaje de Glosa]],0)</f>
        <v>0</v>
      </c>
      <c r="Z155" s="65">
        <f>ROUND(Tabla1[[#This Row],[VALOR UNITARIO SEGUIMIENTO FINANCIERO
2025]]*Tabla1[[#This Row],[META AFECTADA PORLA GLOSA
RECURSOS 2025]]*Tabla1[[#This Row],[Porcentaje de Glosa]],0)</f>
        <v>0</v>
      </c>
      <c r="AA155" s="65">
        <f>ROUND(Tabla1[[#This Row],[VALOR DE LA GLOSA 2024]]+Tabla1[[#This Row],[VALOR DE LA GLOSA 2025]],0)</f>
        <v>0</v>
      </c>
      <c r="AB155" s="70"/>
      <c r="AC155" s="138"/>
      <c r="AD155" s="144"/>
      <c r="AE155" s="138"/>
      <c r="AF155" s="144">
        <f>ROUND(Tabla1[[#This Row],[VALOR TOTAL DE LA GLOSA]]-Tabla1[[#This Row],[Valor soportado por la Subred]],0)</f>
        <v>0</v>
      </c>
      <c r="AG155" s="138"/>
      <c r="AH155" s="138"/>
      <c r="AI155" s="144">
        <f>ROUND(Tabla1[[#This Row],[VALOR GLOSA DEFINITIVA]]-Tabla1[[#This Row],[VALOR LEVANTADO EN LIQUIDACION]],0)</f>
        <v>0</v>
      </c>
    </row>
    <row r="156" spans="2:35" s="33" customFormat="1" ht="87.6" hidden="1" customHeight="1">
      <c r="B156" s="134"/>
      <c r="C156" s="135"/>
      <c r="D156" s="134"/>
      <c r="E156" s="136" t="str">
        <f>+Tabla1[[#This Row],[CODIGO ACTIVIDAD EN PPP Y LINEAMIENTO]]&amp;Tabla1[[#This Row],[ENTORNO/COMPONENTE]]</f>
        <v/>
      </c>
      <c r="F156" s="137">
        <f>+VLOOKUP(Tabla1[[#This Row],[Columna1]],IG!$D$3:$L$1908,3,FALSE)</f>
        <v>0</v>
      </c>
      <c r="G156" s="137">
        <f>+VLOOKUP(Tabla1[[#This Row],[Columna1]],IG!$D$3:$W$1908,4,FALSE)</f>
        <v>0</v>
      </c>
      <c r="H156" s="137">
        <f>+VLOOKUP(Tabla1[[#This Row],[Columna1]],IG!$D$3:$W$1908,5,FALSE)</f>
        <v>0</v>
      </c>
      <c r="I156" s="137">
        <f>+VLOOKUP(Tabla1[[#This Row],[Columna1]],IG!$D$3:$W$1908,6,FALSE)</f>
        <v>0</v>
      </c>
      <c r="J156" s="137">
        <f>+VLOOKUP(Tabla1[[#This Row],[Columna1]],IG!$D$3:$W$1908,7,FALSE)</f>
        <v>0</v>
      </c>
      <c r="K156" s="138"/>
      <c r="L156" s="134"/>
      <c r="M156" s="136" t="str">
        <f>+Tabla1[[#This Row],[Columna1]]&amp;Tabla1[[#This Row],[LOCALIDAD]]&amp;Tabla1[[#This Row],[MES]]</f>
        <v/>
      </c>
      <c r="N156" s="30"/>
      <c r="O156" s="139">
        <f>+VLOOKUP(Tabla1[[#This Row],[concatenar]],IG!$M$3:$W$1908,2,FALSE)</f>
        <v>0</v>
      </c>
      <c r="P156" s="64">
        <f>+VLOOKUP(Tabla1[[#This Row],[concatenar]],IG!$M$3:$W$1908,3,FALSE)</f>
        <v>0</v>
      </c>
      <c r="Q156" s="116">
        <f>+VLOOKUP(Tabla1[[#This Row],[concatenar]],IG!$M$3:$W$1908,8,FALSE)</f>
        <v>0</v>
      </c>
      <c r="R156" s="109">
        <f>+VLOOKUP(Tabla1[[#This Row],[concatenar]],IG!$M$3:$W$1908,9,FALSE)</f>
        <v>0</v>
      </c>
      <c r="S156" s="140">
        <f>+VLOOKUP(Tabla1[[#This Row],[concatenar]],IG!$M$3:$W$1908,10,FALSE)</f>
        <v>0</v>
      </c>
      <c r="T156" s="141">
        <f>+VLOOKUP(Tabla1[[#This Row],[concatenar]],IG!$M$3:$W$1908,11,FALSE)</f>
        <v>0</v>
      </c>
      <c r="U156" s="138"/>
      <c r="V156" s="142"/>
      <c r="W156" s="138"/>
      <c r="X156" s="30"/>
      <c r="Y156" s="143">
        <f>ROUND(Tabla1[[#This Row],[VALOR UNITARIO SEGUIMIENTO FINANCIERO
2024]]*Tabla1[[#This Row],[MET AFECTADA PORLA GLOSA
RECURSOS 2024]]*Tabla1[[#This Row],[Porcentaje de Glosa]],0)</f>
        <v>0</v>
      </c>
      <c r="Z156" s="65">
        <f>ROUND(Tabla1[[#This Row],[VALOR UNITARIO SEGUIMIENTO FINANCIERO
2025]]*Tabla1[[#This Row],[META AFECTADA PORLA GLOSA
RECURSOS 2025]]*Tabla1[[#This Row],[Porcentaje de Glosa]],0)</f>
        <v>0</v>
      </c>
      <c r="AA156" s="65">
        <f>ROUND(Tabla1[[#This Row],[VALOR DE LA GLOSA 2024]]+Tabla1[[#This Row],[VALOR DE LA GLOSA 2025]],0)</f>
        <v>0</v>
      </c>
      <c r="AB156" s="70"/>
      <c r="AC156" s="138"/>
      <c r="AD156" s="144"/>
      <c r="AE156" s="138"/>
      <c r="AF156" s="144">
        <f>ROUND(Tabla1[[#This Row],[VALOR TOTAL DE LA GLOSA]]-Tabla1[[#This Row],[Valor soportado por la Subred]],0)</f>
        <v>0</v>
      </c>
      <c r="AG156" s="138"/>
      <c r="AH156" s="138"/>
      <c r="AI156" s="144">
        <f>ROUND(Tabla1[[#This Row],[VALOR GLOSA DEFINITIVA]]-Tabla1[[#This Row],[VALOR LEVANTADO EN LIQUIDACION]],0)</f>
        <v>0</v>
      </c>
    </row>
    <row r="157" spans="2:35" s="33" customFormat="1" ht="87.6" hidden="1" customHeight="1">
      <c r="B157" s="134"/>
      <c r="C157" s="135"/>
      <c r="D157" s="134"/>
      <c r="E157" s="136" t="str">
        <f>+Tabla1[[#This Row],[CODIGO ACTIVIDAD EN PPP Y LINEAMIENTO]]&amp;Tabla1[[#This Row],[ENTORNO/COMPONENTE]]</f>
        <v/>
      </c>
      <c r="F157" s="137">
        <f>+VLOOKUP(Tabla1[[#This Row],[Columna1]],IG!$D$3:$L$1908,3,FALSE)</f>
        <v>0</v>
      </c>
      <c r="G157" s="137">
        <f>+VLOOKUP(Tabla1[[#This Row],[Columna1]],IG!$D$3:$W$1908,4,FALSE)</f>
        <v>0</v>
      </c>
      <c r="H157" s="137">
        <f>+VLOOKUP(Tabla1[[#This Row],[Columna1]],IG!$D$3:$W$1908,5,FALSE)</f>
        <v>0</v>
      </c>
      <c r="I157" s="137">
        <f>+VLOOKUP(Tabla1[[#This Row],[Columna1]],IG!$D$3:$W$1908,6,FALSE)</f>
        <v>0</v>
      </c>
      <c r="J157" s="137">
        <f>+VLOOKUP(Tabla1[[#This Row],[Columna1]],IG!$D$3:$W$1908,7,FALSE)</f>
        <v>0</v>
      </c>
      <c r="K157" s="138"/>
      <c r="L157" s="134"/>
      <c r="M157" s="136" t="str">
        <f>+Tabla1[[#This Row],[Columna1]]&amp;Tabla1[[#This Row],[LOCALIDAD]]&amp;Tabla1[[#This Row],[MES]]</f>
        <v/>
      </c>
      <c r="N157" s="30"/>
      <c r="O157" s="139">
        <f>+VLOOKUP(Tabla1[[#This Row],[concatenar]],IG!$M$3:$W$1908,2,FALSE)</f>
        <v>0</v>
      </c>
      <c r="P157" s="64">
        <f>+VLOOKUP(Tabla1[[#This Row],[concatenar]],IG!$M$3:$W$1908,3,FALSE)</f>
        <v>0</v>
      </c>
      <c r="Q157" s="116">
        <f>+VLOOKUP(Tabla1[[#This Row],[concatenar]],IG!$M$3:$W$1908,8,FALSE)</f>
        <v>0</v>
      </c>
      <c r="R157" s="109">
        <f>+VLOOKUP(Tabla1[[#This Row],[concatenar]],IG!$M$3:$W$1908,9,FALSE)</f>
        <v>0</v>
      </c>
      <c r="S157" s="140">
        <f>+VLOOKUP(Tabla1[[#This Row],[concatenar]],IG!$M$3:$W$1908,10,FALSE)</f>
        <v>0</v>
      </c>
      <c r="T157" s="141">
        <f>+VLOOKUP(Tabla1[[#This Row],[concatenar]],IG!$M$3:$W$1908,11,FALSE)</f>
        <v>0</v>
      </c>
      <c r="U157" s="138"/>
      <c r="V157" s="142"/>
      <c r="W157" s="138"/>
      <c r="X157" s="30"/>
      <c r="Y157" s="143">
        <f>ROUND(Tabla1[[#This Row],[VALOR UNITARIO SEGUIMIENTO FINANCIERO
2024]]*Tabla1[[#This Row],[MET AFECTADA PORLA GLOSA
RECURSOS 2024]]*Tabla1[[#This Row],[Porcentaje de Glosa]],0)</f>
        <v>0</v>
      </c>
      <c r="Z157" s="65">
        <f>ROUND(Tabla1[[#This Row],[VALOR UNITARIO SEGUIMIENTO FINANCIERO
2025]]*Tabla1[[#This Row],[META AFECTADA PORLA GLOSA
RECURSOS 2025]]*Tabla1[[#This Row],[Porcentaje de Glosa]],0)</f>
        <v>0</v>
      </c>
      <c r="AA157" s="65">
        <f>ROUND(Tabla1[[#This Row],[VALOR DE LA GLOSA 2024]]+Tabla1[[#This Row],[VALOR DE LA GLOSA 2025]],0)</f>
        <v>0</v>
      </c>
      <c r="AB157" s="70"/>
      <c r="AC157" s="138"/>
      <c r="AD157" s="144"/>
      <c r="AE157" s="138"/>
      <c r="AF157" s="144">
        <f>ROUND(Tabla1[[#This Row],[VALOR TOTAL DE LA GLOSA]]-Tabla1[[#This Row],[Valor soportado por la Subred]],0)</f>
        <v>0</v>
      </c>
      <c r="AG157" s="138"/>
      <c r="AH157" s="138"/>
      <c r="AI157" s="144">
        <f>ROUND(Tabla1[[#This Row],[VALOR GLOSA DEFINITIVA]]-Tabla1[[#This Row],[VALOR LEVANTADO EN LIQUIDACION]],0)</f>
        <v>0</v>
      </c>
    </row>
    <row r="158" spans="2:35" s="33" customFormat="1" ht="87.6" hidden="1" customHeight="1">
      <c r="B158" s="134"/>
      <c r="C158" s="135"/>
      <c r="D158" s="134"/>
      <c r="E158" s="136" t="str">
        <f>+Tabla1[[#This Row],[CODIGO ACTIVIDAD EN PPP Y LINEAMIENTO]]&amp;Tabla1[[#This Row],[ENTORNO/COMPONENTE]]</f>
        <v/>
      </c>
      <c r="F158" s="137">
        <f>+VLOOKUP(Tabla1[[#This Row],[Columna1]],IG!$D$3:$L$1908,3,FALSE)</f>
        <v>0</v>
      </c>
      <c r="G158" s="137">
        <f>+VLOOKUP(Tabla1[[#This Row],[Columna1]],IG!$D$3:$W$1908,4,FALSE)</f>
        <v>0</v>
      </c>
      <c r="H158" s="137">
        <f>+VLOOKUP(Tabla1[[#This Row],[Columna1]],IG!$D$3:$W$1908,5,FALSE)</f>
        <v>0</v>
      </c>
      <c r="I158" s="137">
        <f>+VLOOKUP(Tabla1[[#This Row],[Columna1]],IG!$D$3:$W$1908,6,FALSE)</f>
        <v>0</v>
      </c>
      <c r="J158" s="137">
        <f>+VLOOKUP(Tabla1[[#This Row],[Columna1]],IG!$D$3:$W$1908,7,FALSE)</f>
        <v>0</v>
      </c>
      <c r="K158" s="138"/>
      <c r="L158" s="134"/>
      <c r="M158" s="136" t="str">
        <f>+Tabla1[[#This Row],[Columna1]]&amp;Tabla1[[#This Row],[LOCALIDAD]]&amp;Tabla1[[#This Row],[MES]]</f>
        <v/>
      </c>
      <c r="N158" s="30"/>
      <c r="O158" s="139">
        <f>+VLOOKUP(Tabla1[[#This Row],[concatenar]],IG!$M$3:$W$1908,2,FALSE)</f>
        <v>0</v>
      </c>
      <c r="P158" s="64">
        <f>+VLOOKUP(Tabla1[[#This Row],[concatenar]],IG!$M$3:$W$1908,3,FALSE)</f>
        <v>0</v>
      </c>
      <c r="Q158" s="116">
        <f>+VLOOKUP(Tabla1[[#This Row],[concatenar]],IG!$M$3:$W$1908,8,FALSE)</f>
        <v>0</v>
      </c>
      <c r="R158" s="109">
        <f>+VLOOKUP(Tabla1[[#This Row],[concatenar]],IG!$M$3:$W$1908,9,FALSE)</f>
        <v>0</v>
      </c>
      <c r="S158" s="140">
        <f>+VLOOKUP(Tabla1[[#This Row],[concatenar]],IG!$M$3:$W$1908,10,FALSE)</f>
        <v>0</v>
      </c>
      <c r="T158" s="141">
        <f>+VLOOKUP(Tabla1[[#This Row],[concatenar]],IG!$M$3:$W$1908,11,FALSE)</f>
        <v>0</v>
      </c>
      <c r="U158" s="138"/>
      <c r="V158" s="142"/>
      <c r="W158" s="138"/>
      <c r="X158" s="30"/>
      <c r="Y158" s="143">
        <f>ROUND(Tabla1[[#This Row],[VALOR UNITARIO SEGUIMIENTO FINANCIERO
2024]]*Tabla1[[#This Row],[MET AFECTADA PORLA GLOSA
RECURSOS 2024]]*Tabla1[[#This Row],[Porcentaje de Glosa]],0)</f>
        <v>0</v>
      </c>
      <c r="Z158" s="65">
        <f>ROUND(Tabla1[[#This Row],[VALOR UNITARIO SEGUIMIENTO FINANCIERO
2025]]*Tabla1[[#This Row],[META AFECTADA PORLA GLOSA
RECURSOS 2025]]*Tabla1[[#This Row],[Porcentaje de Glosa]],0)</f>
        <v>0</v>
      </c>
      <c r="AA158" s="65">
        <f>ROUND(Tabla1[[#This Row],[VALOR DE LA GLOSA 2024]]+Tabla1[[#This Row],[VALOR DE LA GLOSA 2025]],0)</f>
        <v>0</v>
      </c>
      <c r="AB158" s="70"/>
      <c r="AC158" s="138"/>
      <c r="AD158" s="144"/>
      <c r="AE158" s="138"/>
      <c r="AF158" s="144">
        <f>ROUND(Tabla1[[#This Row],[VALOR TOTAL DE LA GLOSA]]-Tabla1[[#This Row],[Valor soportado por la Subred]],0)</f>
        <v>0</v>
      </c>
      <c r="AG158" s="138"/>
      <c r="AH158" s="138"/>
      <c r="AI158" s="144">
        <f>ROUND(Tabla1[[#This Row],[VALOR GLOSA DEFINITIVA]]-Tabla1[[#This Row],[VALOR LEVANTADO EN LIQUIDACION]],0)</f>
        <v>0</v>
      </c>
    </row>
    <row r="159" spans="2:35" s="33" customFormat="1" ht="87.6" hidden="1" customHeight="1">
      <c r="B159" s="134"/>
      <c r="C159" s="135"/>
      <c r="D159" s="134"/>
      <c r="E159" s="136" t="str">
        <f>+Tabla1[[#This Row],[CODIGO ACTIVIDAD EN PPP Y LINEAMIENTO]]&amp;Tabla1[[#This Row],[ENTORNO/COMPONENTE]]</f>
        <v/>
      </c>
      <c r="F159" s="137">
        <f>+VLOOKUP(Tabla1[[#This Row],[Columna1]],IG!$D$3:$L$1908,3,FALSE)</f>
        <v>0</v>
      </c>
      <c r="G159" s="137">
        <f>+VLOOKUP(Tabla1[[#This Row],[Columna1]],IG!$D$3:$W$1908,4,FALSE)</f>
        <v>0</v>
      </c>
      <c r="H159" s="137">
        <f>+VLOOKUP(Tabla1[[#This Row],[Columna1]],IG!$D$3:$W$1908,5,FALSE)</f>
        <v>0</v>
      </c>
      <c r="I159" s="137">
        <f>+VLOOKUP(Tabla1[[#This Row],[Columna1]],IG!$D$3:$W$1908,6,FALSE)</f>
        <v>0</v>
      </c>
      <c r="J159" s="137">
        <f>+VLOOKUP(Tabla1[[#This Row],[Columna1]],IG!$D$3:$W$1908,7,FALSE)</f>
        <v>0</v>
      </c>
      <c r="K159" s="138"/>
      <c r="L159" s="134"/>
      <c r="M159" s="136" t="str">
        <f>+Tabla1[[#This Row],[Columna1]]&amp;Tabla1[[#This Row],[LOCALIDAD]]&amp;Tabla1[[#This Row],[MES]]</f>
        <v/>
      </c>
      <c r="N159" s="30"/>
      <c r="O159" s="139">
        <f>+VLOOKUP(Tabla1[[#This Row],[concatenar]],IG!$M$3:$W$1908,2,FALSE)</f>
        <v>0</v>
      </c>
      <c r="P159" s="64">
        <f>+VLOOKUP(Tabla1[[#This Row],[concatenar]],IG!$M$3:$W$1908,3,FALSE)</f>
        <v>0</v>
      </c>
      <c r="Q159" s="116">
        <f>+VLOOKUP(Tabla1[[#This Row],[concatenar]],IG!$M$3:$W$1908,8,FALSE)</f>
        <v>0</v>
      </c>
      <c r="R159" s="109">
        <f>+VLOOKUP(Tabla1[[#This Row],[concatenar]],IG!$M$3:$W$1908,9,FALSE)</f>
        <v>0</v>
      </c>
      <c r="S159" s="140">
        <f>+VLOOKUP(Tabla1[[#This Row],[concatenar]],IG!$M$3:$W$1908,10,FALSE)</f>
        <v>0</v>
      </c>
      <c r="T159" s="141">
        <f>+VLOOKUP(Tabla1[[#This Row],[concatenar]],IG!$M$3:$W$1908,11,FALSE)</f>
        <v>0</v>
      </c>
      <c r="U159" s="138"/>
      <c r="V159" s="142"/>
      <c r="W159" s="138"/>
      <c r="X159" s="30"/>
      <c r="Y159" s="143">
        <f>ROUND(Tabla1[[#This Row],[VALOR UNITARIO SEGUIMIENTO FINANCIERO
2024]]*Tabla1[[#This Row],[MET AFECTADA PORLA GLOSA
RECURSOS 2024]]*Tabla1[[#This Row],[Porcentaje de Glosa]],0)</f>
        <v>0</v>
      </c>
      <c r="Z159" s="65">
        <f>ROUND(Tabla1[[#This Row],[VALOR UNITARIO SEGUIMIENTO FINANCIERO
2025]]*Tabla1[[#This Row],[META AFECTADA PORLA GLOSA
RECURSOS 2025]]*Tabla1[[#This Row],[Porcentaje de Glosa]],0)</f>
        <v>0</v>
      </c>
      <c r="AA159" s="65">
        <f>ROUND(Tabla1[[#This Row],[VALOR DE LA GLOSA 2024]]+Tabla1[[#This Row],[VALOR DE LA GLOSA 2025]],0)</f>
        <v>0</v>
      </c>
      <c r="AB159" s="70"/>
      <c r="AC159" s="138"/>
      <c r="AD159" s="144"/>
      <c r="AE159" s="138"/>
      <c r="AF159" s="144">
        <f>ROUND(Tabla1[[#This Row],[VALOR TOTAL DE LA GLOSA]]-Tabla1[[#This Row],[Valor soportado por la Subred]],0)</f>
        <v>0</v>
      </c>
      <c r="AG159" s="138"/>
      <c r="AH159" s="138"/>
      <c r="AI159" s="144">
        <f>ROUND(Tabla1[[#This Row],[VALOR GLOSA DEFINITIVA]]-Tabla1[[#This Row],[VALOR LEVANTADO EN LIQUIDACION]],0)</f>
        <v>0</v>
      </c>
    </row>
    <row r="160" spans="2:35" s="33" customFormat="1" ht="87.6" hidden="1" customHeight="1">
      <c r="B160" s="134"/>
      <c r="C160" s="135"/>
      <c r="D160" s="134"/>
      <c r="E160" s="136" t="str">
        <f>+Tabla1[[#This Row],[CODIGO ACTIVIDAD EN PPP Y LINEAMIENTO]]&amp;Tabla1[[#This Row],[ENTORNO/COMPONENTE]]</f>
        <v/>
      </c>
      <c r="F160" s="137">
        <f>+VLOOKUP(Tabla1[[#This Row],[Columna1]],IG!$D$3:$L$1908,3,FALSE)</f>
        <v>0</v>
      </c>
      <c r="G160" s="137">
        <f>+VLOOKUP(Tabla1[[#This Row],[Columna1]],IG!$D$3:$W$1908,4,FALSE)</f>
        <v>0</v>
      </c>
      <c r="H160" s="137">
        <f>+VLOOKUP(Tabla1[[#This Row],[Columna1]],IG!$D$3:$W$1908,5,FALSE)</f>
        <v>0</v>
      </c>
      <c r="I160" s="137">
        <f>+VLOOKUP(Tabla1[[#This Row],[Columna1]],IG!$D$3:$W$1908,6,FALSE)</f>
        <v>0</v>
      </c>
      <c r="J160" s="137">
        <f>+VLOOKUP(Tabla1[[#This Row],[Columna1]],IG!$D$3:$W$1908,7,FALSE)</f>
        <v>0</v>
      </c>
      <c r="K160" s="138"/>
      <c r="L160" s="134"/>
      <c r="M160" s="136" t="str">
        <f>+Tabla1[[#This Row],[Columna1]]&amp;Tabla1[[#This Row],[LOCALIDAD]]&amp;Tabla1[[#This Row],[MES]]</f>
        <v/>
      </c>
      <c r="N160" s="30"/>
      <c r="O160" s="139">
        <f>+VLOOKUP(Tabla1[[#This Row],[concatenar]],IG!$M$3:$W$1908,2,FALSE)</f>
        <v>0</v>
      </c>
      <c r="P160" s="64">
        <f>+VLOOKUP(Tabla1[[#This Row],[concatenar]],IG!$M$3:$W$1908,3,FALSE)</f>
        <v>0</v>
      </c>
      <c r="Q160" s="116">
        <f>+VLOOKUP(Tabla1[[#This Row],[concatenar]],IG!$M$3:$W$1908,8,FALSE)</f>
        <v>0</v>
      </c>
      <c r="R160" s="109">
        <f>+VLOOKUP(Tabla1[[#This Row],[concatenar]],IG!$M$3:$W$1908,9,FALSE)</f>
        <v>0</v>
      </c>
      <c r="S160" s="140">
        <f>+VLOOKUP(Tabla1[[#This Row],[concatenar]],IG!$M$3:$W$1908,10,FALSE)</f>
        <v>0</v>
      </c>
      <c r="T160" s="141">
        <f>+VLOOKUP(Tabla1[[#This Row],[concatenar]],IG!$M$3:$W$1908,11,FALSE)</f>
        <v>0</v>
      </c>
      <c r="U160" s="138"/>
      <c r="V160" s="142"/>
      <c r="W160" s="138"/>
      <c r="X160" s="30"/>
      <c r="Y160" s="143">
        <f>ROUND(Tabla1[[#This Row],[VALOR UNITARIO SEGUIMIENTO FINANCIERO
2024]]*Tabla1[[#This Row],[MET AFECTADA PORLA GLOSA
RECURSOS 2024]]*Tabla1[[#This Row],[Porcentaje de Glosa]],0)</f>
        <v>0</v>
      </c>
      <c r="Z160" s="65">
        <f>ROUND(Tabla1[[#This Row],[VALOR UNITARIO SEGUIMIENTO FINANCIERO
2025]]*Tabla1[[#This Row],[META AFECTADA PORLA GLOSA
RECURSOS 2025]]*Tabla1[[#This Row],[Porcentaje de Glosa]],0)</f>
        <v>0</v>
      </c>
      <c r="AA160" s="65">
        <f>ROUND(Tabla1[[#This Row],[VALOR DE LA GLOSA 2024]]+Tabla1[[#This Row],[VALOR DE LA GLOSA 2025]],0)</f>
        <v>0</v>
      </c>
      <c r="AB160" s="70"/>
      <c r="AC160" s="138"/>
      <c r="AD160" s="144"/>
      <c r="AE160" s="138"/>
      <c r="AF160" s="144">
        <f>ROUND(Tabla1[[#This Row],[VALOR TOTAL DE LA GLOSA]]-Tabla1[[#This Row],[Valor soportado por la Subred]],0)</f>
        <v>0</v>
      </c>
      <c r="AG160" s="138"/>
      <c r="AH160" s="138"/>
      <c r="AI160" s="144">
        <f>ROUND(Tabla1[[#This Row],[VALOR GLOSA DEFINITIVA]]-Tabla1[[#This Row],[VALOR LEVANTADO EN LIQUIDACION]],0)</f>
        <v>0</v>
      </c>
    </row>
    <row r="161" spans="2:35" s="33" customFormat="1" ht="87.6" hidden="1" customHeight="1">
      <c r="B161" s="134"/>
      <c r="C161" s="135"/>
      <c r="D161" s="134"/>
      <c r="E161" s="136" t="str">
        <f>+Tabla1[[#This Row],[CODIGO ACTIVIDAD EN PPP Y LINEAMIENTO]]&amp;Tabla1[[#This Row],[ENTORNO/COMPONENTE]]</f>
        <v/>
      </c>
      <c r="F161" s="137">
        <f>+VLOOKUP(Tabla1[[#This Row],[Columna1]],IG!$D$3:$L$1908,3,FALSE)</f>
        <v>0</v>
      </c>
      <c r="G161" s="137">
        <f>+VLOOKUP(Tabla1[[#This Row],[Columna1]],IG!$D$3:$W$1908,4,FALSE)</f>
        <v>0</v>
      </c>
      <c r="H161" s="137">
        <f>+VLOOKUP(Tabla1[[#This Row],[Columna1]],IG!$D$3:$W$1908,5,FALSE)</f>
        <v>0</v>
      </c>
      <c r="I161" s="137">
        <f>+VLOOKUP(Tabla1[[#This Row],[Columna1]],IG!$D$3:$W$1908,6,FALSE)</f>
        <v>0</v>
      </c>
      <c r="J161" s="137">
        <f>+VLOOKUP(Tabla1[[#This Row],[Columna1]],IG!$D$3:$W$1908,7,FALSE)</f>
        <v>0</v>
      </c>
      <c r="K161" s="138"/>
      <c r="L161" s="134"/>
      <c r="M161" s="136" t="str">
        <f>+Tabla1[[#This Row],[Columna1]]&amp;Tabla1[[#This Row],[LOCALIDAD]]&amp;Tabla1[[#This Row],[MES]]</f>
        <v/>
      </c>
      <c r="N161" s="30"/>
      <c r="O161" s="139">
        <f>+VLOOKUP(Tabla1[[#This Row],[concatenar]],IG!$M$3:$W$1908,2,FALSE)</f>
        <v>0</v>
      </c>
      <c r="P161" s="64">
        <f>+VLOOKUP(Tabla1[[#This Row],[concatenar]],IG!$M$3:$W$1908,3,FALSE)</f>
        <v>0</v>
      </c>
      <c r="Q161" s="116">
        <f>+VLOOKUP(Tabla1[[#This Row],[concatenar]],IG!$M$3:$W$1908,8,FALSE)</f>
        <v>0</v>
      </c>
      <c r="R161" s="109">
        <f>+VLOOKUP(Tabla1[[#This Row],[concatenar]],IG!$M$3:$W$1908,9,FALSE)</f>
        <v>0</v>
      </c>
      <c r="S161" s="140">
        <f>+VLOOKUP(Tabla1[[#This Row],[concatenar]],IG!$M$3:$W$1908,10,FALSE)</f>
        <v>0</v>
      </c>
      <c r="T161" s="141">
        <f>+VLOOKUP(Tabla1[[#This Row],[concatenar]],IG!$M$3:$W$1908,11,FALSE)</f>
        <v>0</v>
      </c>
      <c r="U161" s="138"/>
      <c r="V161" s="142"/>
      <c r="W161" s="138"/>
      <c r="X161" s="30"/>
      <c r="Y161" s="143">
        <f>ROUND(Tabla1[[#This Row],[VALOR UNITARIO SEGUIMIENTO FINANCIERO
2024]]*Tabla1[[#This Row],[MET AFECTADA PORLA GLOSA
RECURSOS 2024]]*Tabla1[[#This Row],[Porcentaje de Glosa]],0)</f>
        <v>0</v>
      </c>
      <c r="Z161" s="65">
        <f>ROUND(Tabla1[[#This Row],[VALOR UNITARIO SEGUIMIENTO FINANCIERO
2025]]*Tabla1[[#This Row],[META AFECTADA PORLA GLOSA
RECURSOS 2025]]*Tabla1[[#This Row],[Porcentaje de Glosa]],0)</f>
        <v>0</v>
      </c>
      <c r="AA161" s="65">
        <f>ROUND(Tabla1[[#This Row],[VALOR DE LA GLOSA 2024]]+Tabla1[[#This Row],[VALOR DE LA GLOSA 2025]],0)</f>
        <v>0</v>
      </c>
      <c r="AB161" s="70"/>
      <c r="AC161" s="138"/>
      <c r="AD161" s="144"/>
      <c r="AE161" s="138"/>
      <c r="AF161" s="144">
        <f>ROUND(Tabla1[[#This Row],[VALOR TOTAL DE LA GLOSA]]-Tabla1[[#This Row],[Valor soportado por la Subred]],0)</f>
        <v>0</v>
      </c>
      <c r="AG161" s="138"/>
      <c r="AH161" s="138"/>
      <c r="AI161" s="144">
        <f>ROUND(Tabla1[[#This Row],[VALOR GLOSA DEFINITIVA]]-Tabla1[[#This Row],[VALOR LEVANTADO EN LIQUIDACION]],0)</f>
        <v>0</v>
      </c>
    </row>
    <row r="162" spans="2:35" s="33" customFormat="1" ht="87.6" hidden="1" customHeight="1">
      <c r="B162" s="134"/>
      <c r="C162" s="135"/>
      <c r="D162" s="134"/>
      <c r="E162" s="136" t="str">
        <f>+Tabla1[[#This Row],[CODIGO ACTIVIDAD EN PPP Y LINEAMIENTO]]&amp;Tabla1[[#This Row],[ENTORNO/COMPONENTE]]</f>
        <v/>
      </c>
      <c r="F162" s="137">
        <f>+VLOOKUP(Tabla1[[#This Row],[Columna1]],IG!$D$3:$L$1908,3,FALSE)</f>
        <v>0</v>
      </c>
      <c r="G162" s="137">
        <f>+VLOOKUP(Tabla1[[#This Row],[Columna1]],IG!$D$3:$W$1908,4,FALSE)</f>
        <v>0</v>
      </c>
      <c r="H162" s="137">
        <f>+VLOOKUP(Tabla1[[#This Row],[Columna1]],IG!$D$3:$W$1908,5,FALSE)</f>
        <v>0</v>
      </c>
      <c r="I162" s="137">
        <f>+VLOOKUP(Tabla1[[#This Row],[Columna1]],IG!$D$3:$W$1908,6,FALSE)</f>
        <v>0</v>
      </c>
      <c r="J162" s="137">
        <f>+VLOOKUP(Tabla1[[#This Row],[Columna1]],IG!$D$3:$W$1908,7,FALSE)</f>
        <v>0</v>
      </c>
      <c r="K162" s="138"/>
      <c r="L162" s="134"/>
      <c r="M162" s="136" t="str">
        <f>+Tabla1[[#This Row],[Columna1]]&amp;Tabla1[[#This Row],[LOCALIDAD]]&amp;Tabla1[[#This Row],[MES]]</f>
        <v/>
      </c>
      <c r="N162" s="30"/>
      <c r="O162" s="139">
        <f>+VLOOKUP(Tabla1[[#This Row],[concatenar]],IG!$M$3:$W$1908,2,FALSE)</f>
        <v>0</v>
      </c>
      <c r="P162" s="64">
        <f>+VLOOKUP(Tabla1[[#This Row],[concatenar]],IG!$M$3:$W$1908,3,FALSE)</f>
        <v>0</v>
      </c>
      <c r="Q162" s="116">
        <f>+VLOOKUP(Tabla1[[#This Row],[concatenar]],IG!$M$3:$W$1908,8,FALSE)</f>
        <v>0</v>
      </c>
      <c r="R162" s="109">
        <f>+VLOOKUP(Tabla1[[#This Row],[concatenar]],IG!$M$3:$W$1908,9,FALSE)</f>
        <v>0</v>
      </c>
      <c r="S162" s="140">
        <f>+VLOOKUP(Tabla1[[#This Row],[concatenar]],IG!$M$3:$W$1908,10,FALSE)</f>
        <v>0</v>
      </c>
      <c r="T162" s="141">
        <f>+VLOOKUP(Tabla1[[#This Row],[concatenar]],IG!$M$3:$W$1908,11,FALSE)</f>
        <v>0</v>
      </c>
      <c r="U162" s="138"/>
      <c r="V162" s="142"/>
      <c r="W162" s="138"/>
      <c r="X162" s="30"/>
      <c r="Y162" s="143">
        <f>ROUND(Tabla1[[#This Row],[VALOR UNITARIO SEGUIMIENTO FINANCIERO
2024]]*Tabla1[[#This Row],[MET AFECTADA PORLA GLOSA
RECURSOS 2024]]*Tabla1[[#This Row],[Porcentaje de Glosa]],0)</f>
        <v>0</v>
      </c>
      <c r="Z162" s="65">
        <f>ROUND(Tabla1[[#This Row],[VALOR UNITARIO SEGUIMIENTO FINANCIERO
2025]]*Tabla1[[#This Row],[META AFECTADA PORLA GLOSA
RECURSOS 2025]]*Tabla1[[#This Row],[Porcentaje de Glosa]],0)</f>
        <v>0</v>
      </c>
      <c r="AA162" s="65">
        <f>ROUND(Tabla1[[#This Row],[VALOR DE LA GLOSA 2024]]+Tabla1[[#This Row],[VALOR DE LA GLOSA 2025]],0)</f>
        <v>0</v>
      </c>
      <c r="AB162" s="70"/>
      <c r="AC162" s="138"/>
      <c r="AD162" s="144"/>
      <c r="AE162" s="138"/>
      <c r="AF162" s="144">
        <f>ROUND(Tabla1[[#This Row],[VALOR TOTAL DE LA GLOSA]]-Tabla1[[#This Row],[Valor soportado por la Subred]],0)</f>
        <v>0</v>
      </c>
      <c r="AG162" s="138"/>
      <c r="AH162" s="138"/>
      <c r="AI162" s="144">
        <f>ROUND(Tabla1[[#This Row],[VALOR GLOSA DEFINITIVA]]-Tabla1[[#This Row],[VALOR LEVANTADO EN LIQUIDACION]],0)</f>
        <v>0</v>
      </c>
    </row>
    <row r="163" spans="2:35" s="33" customFormat="1" ht="87.6" hidden="1" customHeight="1">
      <c r="B163" s="134"/>
      <c r="C163" s="135"/>
      <c r="D163" s="134"/>
      <c r="E163" s="136" t="str">
        <f>+Tabla1[[#This Row],[CODIGO ACTIVIDAD EN PPP Y LINEAMIENTO]]&amp;Tabla1[[#This Row],[ENTORNO/COMPONENTE]]</f>
        <v/>
      </c>
      <c r="F163" s="137">
        <f>+VLOOKUP(Tabla1[[#This Row],[Columna1]],IG!$D$3:$L$1908,3,FALSE)</f>
        <v>0</v>
      </c>
      <c r="G163" s="137">
        <f>+VLOOKUP(Tabla1[[#This Row],[Columna1]],IG!$D$3:$W$1908,4,FALSE)</f>
        <v>0</v>
      </c>
      <c r="H163" s="137">
        <f>+VLOOKUP(Tabla1[[#This Row],[Columna1]],IG!$D$3:$W$1908,5,FALSE)</f>
        <v>0</v>
      </c>
      <c r="I163" s="137">
        <f>+VLOOKUP(Tabla1[[#This Row],[Columna1]],IG!$D$3:$W$1908,6,FALSE)</f>
        <v>0</v>
      </c>
      <c r="J163" s="137">
        <f>+VLOOKUP(Tabla1[[#This Row],[Columna1]],IG!$D$3:$W$1908,7,FALSE)</f>
        <v>0</v>
      </c>
      <c r="K163" s="138"/>
      <c r="L163" s="134"/>
      <c r="M163" s="136" t="str">
        <f>+Tabla1[[#This Row],[Columna1]]&amp;Tabla1[[#This Row],[LOCALIDAD]]&amp;Tabla1[[#This Row],[MES]]</f>
        <v/>
      </c>
      <c r="N163" s="30"/>
      <c r="O163" s="139">
        <f>+VLOOKUP(Tabla1[[#This Row],[concatenar]],IG!$M$3:$W$1908,2,FALSE)</f>
        <v>0</v>
      </c>
      <c r="P163" s="64">
        <f>+VLOOKUP(Tabla1[[#This Row],[concatenar]],IG!$M$3:$W$1908,3,FALSE)</f>
        <v>0</v>
      </c>
      <c r="Q163" s="116">
        <f>+VLOOKUP(Tabla1[[#This Row],[concatenar]],IG!$M$3:$W$1908,8,FALSE)</f>
        <v>0</v>
      </c>
      <c r="R163" s="109">
        <f>+VLOOKUP(Tabla1[[#This Row],[concatenar]],IG!$M$3:$W$1908,9,FALSE)</f>
        <v>0</v>
      </c>
      <c r="S163" s="140">
        <f>+VLOOKUP(Tabla1[[#This Row],[concatenar]],IG!$M$3:$W$1908,10,FALSE)</f>
        <v>0</v>
      </c>
      <c r="T163" s="141">
        <f>+VLOOKUP(Tabla1[[#This Row],[concatenar]],IG!$M$3:$W$1908,11,FALSE)</f>
        <v>0</v>
      </c>
      <c r="U163" s="138"/>
      <c r="V163" s="142"/>
      <c r="W163" s="138"/>
      <c r="X163" s="30"/>
      <c r="Y163" s="143">
        <f>ROUND(Tabla1[[#This Row],[VALOR UNITARIO SEGUIMIENTO FINANCIERO
2024]]*Tabla1[[#This Row],[MET AFECTADA PORLA GLOSA
RECURSOS 2024]]*Tabla1[[#This Row],[Porcentaje de Glosa]],0)</f>
        <v>0</v>
      </c>
      <c r="Z163" s="65">
        <f>ROUND(Tabla1[[#This Row],[VALOR UNITARIO SEGUIMIENTO FINANCIERO
2025]]*Tabla1[[#This Row],[META AFECTADA PORLA GLOSA
RECURSOS 2025]]*Tabla1[[#This Row],[Porcentaje de Glosa]],0)</f>
        <v>0</v>
      </c>
      <c r="AA163" s="65">
        <f>ROUND(Tabla1[[#This Row],[VALOR DE LA GLOSA 2024]]+Tabla1[[#This Row],[VALOR DE LA GLOSA 2025]],0)</f>
        <v>0</v>
      </c>
      <c r="AB163" s="70"/>
      <c r="AC163" s="138"/>
      <c r="AD163" s="144"/>
      <c r="AE163" s="138"/>
      <c r="AF163" s="144">
        <f>ROUND(Tabla1[[#This Row],[VALOR TOTAL DE LA GLOSA]]-Tabla1[[#This Row],[Valor soportado por la Subred]],0)</f>
        <v>0</v>
      </c>
      <c r="AG163" s="138"/>
      <c r="AH163" s="138"/>
      <c r="AI163" s="144">
        <f>ROUND(Tabla1[[#This Row],[VALOR GLOSA DEFINITIVA]]-Tabla1[[#This Row],[VALOR LEVANTADO EN LIQUIDACION]],0)</f>
        <v>0</v>
      </c>
    </row>
    <row r="164" spans="2:35" s="33" customFormat="1" ht="87.6" hidden="1" customHeight="1">
      <c r="B164" s="134"/>
      <c r="C164" s="135"/>
      <c r="D164" s="134"/>
      <c r="E164" s="136" t="str">
        <f>+Tabla1[[#This Row],[CODIGO ACTIVIDAD EN PPP Y LINEAMIENTO]]&amp;Tabla1[[#This Row],[ENTORNO/COMPONENTE]]</f>
        <v/>
      </c>
      <c r="F164" s="137">
        <f>+VLOOKUP(Tabla1[[#This Row],[Columna1]],IG!$D$3:$L$1908,3,FALSE)</f>
        <v>0</v>
      </c>
      <c r="G164" s="137">
        <f>+VLOOKUP(Tabla1[[#This Row],[Columna1]],IG!$D$3:$W$1908,4,FALSE)</f>
        <v>0</v>
      </c>
      <c r="H164" s="137">
        <f>+VLOOKUP(Tabla1[[#This Row],[Columna1]],IG!$D$3:$W$1908,5,FALSE)</f>
        <v>0</v>
      </c>
      <c r="I164" s="137">
        <f>+VLOOKUP(Tabla1[[#This Row],[Columna1]],IG!$D$3:$W$1908,6,FALSE)</f>
        <v>0</v>
      </c>
      <c r="J164" s="137">
        <f>+VLOOKUP(Tabla1[[#This Row],[Columna1]],IG!$D$3:$W$1908,7,FALSE)</f>
        <v>0</v>
      </c>
      <c r="K164" s="138"/>
      <c r="L164" s="134"/>
      <c r="M164" s="136" t="str">
        <f>+Tabla1[[#This Row],[Columna1]]&amp;Tabla1[[#This Row],[LOCALIDAD]]&amp;Tabla1[[#This Row],[MES]]</f>
        <v/>
      </c>
      <c r="N164" s="30"/>
      <c r="O164" s="139">
        <f>+VLOOKUP(Tabla1[[#This Row],[concatenar]],IG!$M$3:$W$1908,2,FALSE)</f>
        <v>0</v>
      </c>
      <c r="P164" s="64">
        <f>+VLOOKUP(Tabla1[[#This Row],[concatenar]],IG!$M$3:$W$1908,3,FALSE)</f>
        <v>0</v>
      </c>
      <c r="Q164" s="116">
        <f>+VLOOKUP(Tabla1[[#This Row],[concatenar]],IG!$M$3:$W$1908,8,FALSE)</f>
        <v>0</v>
      </c>
      <c r="R164" s="109">
        <f>+VLOOKUP(Tabla1[[#This Row],[concatenar]],IG!$M$3:$W$1908,9,FALSE)</f>
        <v>0</v>
      </c>
      <c r="S164" s="140">
        <f>+VLOOKUP(Tabla1[[#This Row],[concatenar]],IG!$M$3:$W$1908,10,FALSE)</f>
        <v>0</v>
      </c>
      <c r="T164" s="141">
        <f>+VLOOKUP(Tabla1[[#This Row],[concatenar]],IG!$M$3:$W$1908,11,FALSE)</f>
        <v>0</v>
      </c>
      <c r="U164" s="138"/>
      <c r="V164" s="142"/>
      <c r="W164" s="138"/>
      <c r="X164" s="30"/>
      <c r="Y164" s="143">
        <f>ROUND(Tabla1[[#This Row],[VALOR UNITARIO SEGUIMIENTO FINANCIERO
2024]]*Tabla1[[#This Row],[MET AFECTADA PORLA GLOSA
RECURSOS 2024]]*Tabla1[[#This Row],[Porcentaje de Glosa]],0)</f>
        <v>0</v>
      </c>
      <c r="Z164" s="65">
        <f>ROUND(Tabla1[[#This Row],[VALOR UNITARIO SEGUIMIENTO FINANCIERO
2025]]*Tabla1[[#This Row],[META AFECTADA PORLA GLOSA
RECURSOS 2025]]*Tabla1[[#This Row],[Porcentaje de Glosa]],0)</f>
        <v>0</v>
      </c>
      <c r="AA164" s="65">
        <f>ROUND(Tabla1[[#This Row],[VALOR DE LA GLOSA 2024]]+Tabla1[[#This Row],[VALOR DE LA GLOSA 2025]],0)</f>
        <v>0</v>
      </c>
      <c r="AB164" s="70"/>
      <c r="AC164" s="138"/>
      <c r="AD164" s="144"/>
      <c r="AE164" s="138"/>
      <c r="AF164" s="144">
        <f>ROUND(Tabla1[[#This Row],[VALOR TOTAL DE LA GLOSA]]-Tabla1[[#This Row],[Valor soportado por la Subred]],0)</f>
        <v>0</v>
      </c>
      <c r="AG164" s="138"/>
      <c r="AH164" s="138"/>
      <c r="AI164" s="144">
        <f>ROUND(Tabla1[[#This Row],[VALOR GLOSA DEFINITIVA]]-Tabla1[[#This Row],[VALOR LEVANTADO EN LIQUIDACION]],0)</f>
        <v>0</v>
      </c>
    </row>
    <row r="165" spans="2:35" s="33" customFormat="1" ht="87.6" hidden="1" customHeight="1">
      <c r="B165" s="134"/>
      <c r="C165" s="135"/>
      <c r="D165" s="134"/>
      <c r="E165" s="136" t="str">
        <f>+Tabla1[[#This Row],[CODIGO ACTIVIDAD EN PPP Y LINEAMIENTO]]&amp;Tabla1[[#This Row],[ENTORNO/COMPONENTE]]</f>
        <v/>
      </c>
      <c r="F165" s="137">
        <f>+VLOOKUP(Tabla1[[#This Row],[Columna1]],IG!$D$3:$L$1908,3,FALSE)</f>
        <v>0</v>
      </c>
      <c r="G165" s="137">
        <f>+VLOOKUP(Tabla1[[#This Row],[Columna1]],IG!$D$3:$W$1908,4,FALSE)</f>
        <v>0</v>
      </c>
      <c r="H165" s="137">
        <f>+VLOOKUP(Tabla1[[#This Row],[Columna1]],IG!$D$3:$W$1908,5,FALSE)</f>
        <v>0</v>
      </c>
      <c r="I165" s="137">
        <f>+VLOOKUP(Tabla1[[#This Row],[Columna1]],IG!$D$3:$W$1908,6,FALSE)</f>
        <v>0</v>
      </c>
      <c r="J165" s="137">
        <f>+VLOOKUP(Tabla1[[#This Row],[Columna1]],IG!$D$3:$W$1908,7,FALSE)</f>
        <v>0</v>
      </c>
      <c r="K165" s="138"/>
      <c r="L165" s="134"/>
      <c r="M165" s="136" t="str">
        <f>+Tabla1[[#This Row],[Columna1]]&amp;Tabla1[[#This Row],[LOCALIDAD]]&amp;Tabla1[[#This Row],[MES]]</f>
        <v/>
      </c>
      <c r="N165" s="30"/>
      <c r="O165" s="139">
        <f>+VLOOKUP(Tabla1[[#This Row],[concatenar]],IG!$M$3:$W$1908,2,FALSE)</f>
        <v>0</v>
      </c>
      <c r="P165" s="64">
        <f>+VLOOKUP(Tabla1[[#This Row],[concatenar]],IG!$M$3:$W$1908,3,FALSE)</f>
        <v>0</v>
      </c>
      <c r="Q165" s="116">
        <f>+VLOOKUP(Tabla1[[#This Row],[concatenar]],IG!$M$3:$W$1908,8,FALSE)</f>
        <v>0</v>
      </c>
      <c r="R165" s="109">
        <f>+VLOOKUP(Tabla1[[#This Row],[concatenar]],IG!$M$3:$W$1908,9,FALSE)</f>
        <v>0</v>
      </c>
      <c r="S165" s="140">
        <f>+VLOOKUP(Tabla1[[#This Row],[concatenar]],IG!$M$3:$W$1908,10,FALSE)</f>
        <v>0</v>
      </c>
      <c r="T165" s="141">
        <f>+VLOOKUP(Tabla1[[#This Row],[concatenar]],IG!$M$3:$W$1908,11,FALSE)</f>
        <v>0</v>
      </c>
      <c r="U165" s="138"/>
      <c r="V165" s="142"/>
      <c r="W165" s="138"/>
      <c r="X165" s="30"/>
      <c r="Y165" s="143">
        <f>ROUND(Tabla1[[#This Row],[VALOR UNITARIO SEGUIMIENTO FINANCIERO
2024]]*Tabla1[[#This Row],[MET AFECTADA PORLA GLOSA
RECURSOS 2024]]*Tabla1[[#This Row],[Porcentaje de Glosa]],0)</f>
        <v>0</v>
      </c>
      <c r="Z165" s="65">
        <f>ROUND(Tabla1[[#This Row],[VALOR UNITARIO SEGUIMIENTO FINANCIERO
2025]]*Tabla1[[#This Row],[META AFECTADA PORLA GLOSA
RECURSOS 2025]]*Tabla1[[#This Row],[Porcentaje de Glosa]],0)</f>
        <v>0</v>
      </c>
      <c r="AA165" s="65">
        <f>ROUND(Tabla1[[#This Row],[VALOR DE LA GLOSA 2024]]+Tabla1[[#This Row],[VALOR DE LA GLOSA 2025]],0)</f>
        <v>0</v>
      </c>
      <c r="AB165" s="70"/>
      <c r="AC165" s="138"/>
      <c r="AD165" s="144"/>
      <c r="AE165" s="138"/>
      <c r="AF165" s="144">
        <f>ROUND(Tabla1[[#This Row],[VALOR TOTAL DE LA GLOSA]]-Tabla1[[#This Row],[Valor soportado por la Subred]],0)</f>
        <v>0</v>
      </c>
      <c r="AG165" s="138"/>
      <c r="AH165" s="138"/>
      <c r="AI165" s="144">
        <f>ROUND(Tabla1[[#This Row],[VALOR GLOSA DEFINITIVA]]-Tabla1[[#This Row],[VALOR LEVANTADO EN LIQUIDACION]],0)</f>
        <v>0</v>
      </c>
    </row>
    <row r="166" spans="2:35" s="33" customFormat="1" ht="87.6" hidden="1" customHeight="1">
      <c r="B166" s="134"/>
      <c r="C166" s="135"/>
      <c r="D166" s="134"/>
      <c r="E166" s="136" t="str">
        <f>+Tabla1[[#This Row],[CODIGO ACTIVIDAD EN PPP Y LINEAMIENTO]]&amp;Tabla1[[#This Row],[ENTORNO/COMPONENTE]]</f>
        <v/>
      </c>
      <c r="F166" s="137">
        <f>+VLOOKUP(Tabla1[[#This Row],[Columna1]],IG!$D$3:$L$1908,3,FALSE)</f>
        <v>0</v>
      </c>
      <c r="G166" s="137">
        <f>+VLOOKUP(Tabla1[[#This Row],[Columna1]],IG!$D$3:$W$1908,4,FALSE)</f>
        <v>0</v>
      </c>
      <c r="H166" s="137">
        <f>+VLOOKUP(Tabla1[[#This Row],[Columna1]],IG!$D$3:$W$1908,5,FALSE)</f>
        <v>0</v>
      </c>
      <c r="I166" s="137">
        <f>+VLOOKUP(Tabla1[[#This Row],[Columna1]],IG!$D$3:$W$1908,6,FALSE)</f>
        <v>0</v>
      </c>
      <c r="J166" s="137">
        <f>+VLOOKUP(Tabla1[[#This Row],[Columna1]],IG!$D$3:$W$1908,7,FALSE)</f>
        <v>0</v>
      </c>
      <c r="K166" s="138"/>
      <c r="L166" s="134"/>
      <c r="M166" s="136" t="str">
        <f>+Tabla1[[#This Row],[Columna1]]&amp;Tabla1[[#This Row],[LOCALIDAD]]&amp;Tabla1[[#This Row],[MES]]</f>
        <v/>
      </c>
      <c r="N166" s="30"/>
      <c r="O166" s="139">
        <f>+VLOOKUP(Tabla1[[#This Row],[concatenar]],IG!$M$3:$W$1908,2,FALSE)</f>
        <v>0</v>
      </c>
      <c r="P166" s="64">
        <f>+VLOOKUP(Tabla1[[#This Row],[concatenar]],IG!$M$3:$W$1908,3,FALSE)</f>
        <v>0</v>
      </c>
      <c r="Q166" s="116">
        <f>+VLOOKUP(Tabla1[[#This Row],[concatenar]],IG!$M$3:$W$1908,8,FALSE)</f>
        <v>0</v>
      </c>
      <c r="R166" s="109">
        <f>+VLOOKUP(Tabla1[[#This Row],[concatenar]],IG!$M$3:$W$1908,9,FALSE)</f>
        <v>0</v>
      </c>
      <c r="S166" s="140">
        <f>+VLOOKUP(Tabla1[[#This Row],[concatenar]],IG!$M$3:$W$1908,10,FALSE)</f>
        <v>0</v>
      </c>
      <c r="T166" s="141">
        <f>+VLOOKUP(Tabla1[[#This Row],[concatenar]],IG!$M$3:$W$1908,11,FALSE)</f>
        <v>0</v>
      </c>
      <c r="U166" s="138"/>
      <c r="V166" s="142"/>
      <c r="W166" s="138"/>
      <c r="X166" s="30"/>
      <c r="Y166" s="143">
        <f>ROUND(Tabla1[[#This Row],[VALOR UNITARIO SEGUIMIENTO FINANCIERO
2024]]*Tabla1[[#This Row],[MET AFECTADA PORLA GLOSA
RECURSOS 2024]]*Tabla1[[#This Row],[Porcentaje de Glosa]],0)</f>
        <v>0</v>
      </c>
      <c r="Z166" s="65">
        <f>ROUND(Tabla1[[#This Row],[VALOR UNITARIO SEGUIMIENTO FINANCIERO
2025]]*Tabla1[[#This Row],[META AFECTADA PORLA GLOSA
RECURSOS 2025]]*Tabla1[[#This Row],[Porcentaje de Glosa]],0)</f>
        <v>0</v>
      </c>
      <c r="AA166" s="65">
        <f>ROUND(Tabla1[[#This Row],[VALOR DE LA GLOSA 2024]]+Tabla1[[#This Row],[VALOR DE LA GLOSA 2025]],0)</f>
        <v>0</v>
      </c>
      <c r="AB166" s="70"/>
      <c r="AC166" s="138"/>
      <c r="AD166" s="144"/>
      <c r="AE166" s="138"/>
      <c r="AF166" s="144">
        <f>ROUND(Tabla1[[#This Row],[VALOR TOTAL DE LA GLOSA]]-Tabla1[[#This Row],[Valor soportado por la Subred]],0)</f>
        <v>0</v>
      </c>
      <c r="AG166" s="138"/>
      <c r="AH166" s="138"/>
      <c r="AI166" s="144">
        <f>ROUND(Tabla1[[#This Row],[VALOR GLOSA DEFINITIVA]]-Tabla1[[#This Row],[VALOR LEVANTADO EN LIQUIDACION]],0)</f>
        <v>0</v>
      </c>
    </row>
    <row r="167" spans="2:35" s="33" customFormat="1" ht="87.6" hidden="1" customHeight="1">
      <c r="B167" s="134"/>
      <c r="C167" s="135"/>
      <c r="D167" s="134"/>
      <c r="E167" s="136" t="str">
        <f>+Tabla1[[#This Row],[CODIGO ACTIVIDAD EN PPP Y LINEAMIENTO]]&amp;Tabla1[[#This Row],[ENTORNO/COMPONENTE]]</f>
        <v/>
      </c>
      <c r="F167" s="137">
        <f>+VLOOKUP(Tabla1[[#This Row],[Columna1]],IG!$D$3:$L$1908,3,FALSE)</f>
        <v>0</v>
      </c>
      <c r="G167" s="137">
        <f>+VLOOKUP(Tabla1[[#This Row],[Columna1]],IG!$D$3:$W$1908,4,FALSE)</f>
        <v>0</v>
      </c>
      <c r="H167" s="137">
        <f>+VLOOKUP(Tabla1[[#This Row],[Columna1]],IG!$D$3:$W$1908,5,FALSE)</f>
        <v>0</v>
      </c>
      <c r="I167" s="137">
        <f>+VLOOKUP(Tabla1[[#This Row],[Columna1]],IG!$D$3:$W$1908,6,FALSE)</f>
        <v>0</v>
      </c>
      <c r="J167" s="137">
        <f>+VLOOKUP(Tabla1[[#This Row],[Columna1]],IG!$D$3:$W$1908,7,FALSE)</f>
        <v>0</v>
      </c>
      <c r="K167" s="138"/>
      <c r="L167" s="134"/>
      <c r="M167" s="136" t="str">
        <f>+Tabla1[[#This Row],[Columna1]]&amp;Tabla1[[#This Row],[LOCALIDAD]]&amp;Tabla1[[#This Row],[MES]]</f>
        <v/>
      </c>
      <c r="N167" s="30"/>
      <c r="O167" s="139">
        <f>+VLOOKUP(Tabla1[[#This Row],[concatenar]],IG!$M$3:$W$1908,2,FALSE)</f>
        <v>0</v>
      </c>
      <c r="P167" s="64">
        <f>+VLOOKUP(Tabla1[[#This Row],[concatenar]],IG!$M$3:$W$1908,3,FALSE)</f>
        <v>0</v>
      </c>
      <c r="Q167" s="116">
        <f>+VLOOKUP(Tabla1[[#This Row],[concatenar]],IG!$M$3:$W$1908,8,FALSE)</f>
        <v>0</v>
      </c>
      <c r="R167" s="109">
        <f>+VLOOKUP(Tabla1[[#This Row],[concatenar]],IG!$M$3:$W$1908,9,FALSE)</f>
        <v>0</v>
      </c>
      <c r="S167" s="140">
        <f>+VLOOKUP(Tabla1[[#This Row],[concatenar]],IG!$M$3:$W$1908,10,FALSE)</f>
        <v>0</v>
      </c>
      <c r="T167" s="141">
        <f>+VLOOKUP(Tabla1[[#This Row],[concatenar]],IG!$M$3:$W$1908,11,FALSE)</f>
        <v>0</v>
      </c>
      <c r="U167" s="138"/>
      <c r="V167" s="142"/>
      <c r="W167" s="138"/>
      <c r="X167" s="30"/>
      <c r="Y167" s="143">
        <f>ROUND(Tabla1[[#This Row],[VALOR UNITARIO SEGUIMIENTO FINANCIERO
2024]]*Tabla1[[#This Row],[MET AFECTADA PORLA GLOSA
RECURSOS 2024]]*Tabla1[[#This Row],[Porcentaje de Glosa]],0)</f>
        <v>0</v>
      </c>
      <c r="Z167" s="65">
        <f>ROUND(Tabla1[[#This Row],[VALOR UNITARIO SEGUIMIENTO FINANCIERO
2025]]*Tabla1[[#This Row],[META AFECTADA PORLA GLOSA
RECURSOS 2025]]*Tabla1[[#This Row],[Porcentaje de Glosa]],0)</f>
        <v>0</v>
      </c>
      <c r="AA167" s="65">
        <f>ROUND(Tabla1[[#This Row],[VALOR DE LA GLOSA 2024]]+Tabla1[[#This Row],[VALOR DE LA GLOSA 2025]],0)</f>
        <v>0</v>
      </c>
      <c r="AB167" s="70"/>
      <c r="AC167" s="138"/>
      <c r="AD167" s="144"/>
      <c r="AE167" s="138"/>
      <c r="AF167" s="144">
        <f>ROUND(Tabla1[[#This Row],[VALOR TOTAL DE LA GLOSA]]-Tabla1[[#This Row],[Valor soportado por la Subred]],0)</f>
        <v>0</v>
      </c>
      <c r="AG167" s="138"/>
      <c r="AH167" s="138"/>
      <c r="AI167" s="144">
        <f>ROUND(Tabla1[[#This Row],[VALOR GLOSA DEFINITIVA]]-Tabla1[[#This Row],[VALOR LEVANTADO EN LIQUIDACION]],0)</f>
        <v>0</v>
      </c>
    </row>
    <row r="168" spans="2:35" s="33" customFormat="1" ht="87.6" hidden="1" customHeight="1">
      <c r="B168" s="134"/>
      <c r="C168" s="135"/>
      <c r="D168" s="134"/>
      <c r="E168" s="136" t="str">
        <f>+Tabla1[[#This Row],[CODIGO ACTIVIDAD EN PPP Y LINEAMIENTO]]&amp;Tabla1[[#This Row],[ENTORNO/COMPONENTE]]</f>
        <v/>
      </c>
      <c r="F168" s="137">
        <f>+VLOOKUP(Tabla1[[#This Row],[Columna1]],IG!$D$3:$L$1908,3,FALSE)</f>
        <v>0</v>
      </c>
      <c r="G168" s="137">
        <f>+VLOOKUP(Tabla1[[#This Row],[Columna1]],IG!$D$3:$W$1908,4,FALSE)</f>
        <v>0</v>
      </c>
      <c r="H168" s="137">
        <f>+VLOOKUP(Tabla1[[#This Row],[Columna1]],IG!$D$3:$W$1908,5,FALSE)</f>
        <v>0</v>
      </c>
      <c r="I168" s="137">
        <f>+VLOOKUP(Tabla1[[#This Row],[Columna1]],IG!$D$3:$W$1908,6,FALSE)</f>
        <v>0</v>
      </c>
      <c r="J168" s="137">
        <f>+VLOOKUP(Tabla1[[#This Row],[Columna1]],IG!$D$3:$W$1908,7,FALSE)</f>
        <v>0</v>
      </c>
      <c r="K168" s="138"/>
      <c r="L168" s="134"/>
      <c r="M168" s="136" t="str">
        <f>+Tabla1[[#This Row],[Columna1]]&amp;Tabla1[[#This Row],[LOCALIDAD]]&amp;Tabla1[[#This Row],[MES]]</f>
        <v/>
      </c>
      <c r="N168" s="30"/>
      <c r="O168" s="139">
        <f>+VLOOKUP(Tabla1[[#This Row],[concatenar]],IG!$M$3:$W$1908,2,FALSE)</f>
        <v>0</v>
      </c>
      <c r="P168" s="64">
        <f>+VLOOKUP(Tabla1[[#This Row],[concatenar]],IG!$M$3:$W$1908,3,FALSE)</f>
        <v>0</v>
      </c>
      <c r="Q168" s="116">
        <f>+VLOOKUP(Tabla1[[#This Row],[concatenar]],IG!$M$3:$W$1908,8,FALSE)</f>
        <v>0</v>
      </c>
      <c r="R168" s="109">
        <f>+VLOOKUP(Tabla1[[#This Row],[concatenar]],IG!$M$3:$W$1908,9,FALSE)</f>
        <v>0</v>
      </c>
      <c r="S168" s="140">
        <f>+VLOOKUP(Tabla1[[#This Row],[concatenar]],IG!$M$3:$W$1908,10,FALSE)</f>
        <v>0</v>
      </c>
      <c r="T168" s="141">
        <f>+VLOOKUP(Tabla1[[#This Row],[concatenar]],IG!$M$3:$W$1908,11,FALSE)</f>
        <v>0</v>
      </c>
      <c r="U168" s="138"/>
      <c r="V168" s="142"/>
      <c r="W168" s="138"/>
      <c r="X168" s="30"/>
      <c r="Y168" s="143">
        <f>ROUND(Tabla1[[#This Row],[VALOR UNITARIO SEGUIMIENTO FINANCIERO
2024]]*Tabla1[[#This Row],[MET AFECTADA PORLA GLOSA
RECURSOS 2024]]*Tabla1[[#This Row],[Porcentaje de Glosa]],0)</f>
        <v>0</v>
      </c>
      <c r="Z168" s="65">
        <f>ROUND(Tabla1[[#This Row],[VALOR UNITARIO SEGUIMIENTO FINANCIERO
2025]]*Tabla1[[#This Row],[META AFECTADA PORLA GLOSA
RECURSOS 2025]]*Tabla1[[#This Row],[Porcentaje de Glosa]],0)</f>
        <v>0</v>
      </c>
      <c r="AA168" s="65">
        <f>ROUND(Tabla1[[#This Row],[VALOR DE LA GLOSA 2024]]+Tabla1[[#This Row],[VALOR DE LA GLOSA 2025]],0)</f>
        <v>0</v>
      </c>
      <c r="AB168" s="70"/>
      <c r="AC168" s="138"/>
      <c r="AD168" s="144"/>
      <c r="AE168" s="138"/>
      <c r="AF168" s="144">
        <f>ROUND(Tabla1[[#This Row],[VALOR TOTAL DE LA GLOSA]]-Tabla1[[#This Row],[Valor soportado por la Subred]],0)</f>
        <v>0</v>
      </c>
      <c r="AG168" s="138"/>
      <c r="AH168" s="138"/>
      <c r="AI168" s="144">
        <f>ROUND(Tabla1[[#This Row],[VALOR GLOSA DEFINITIVA]]-Tabla1[[#This Row],[VALOR LEVANTADO EN LIQUIDACION]],0)</f>
        <v>0</v>
      </c>
    </row>
    <row r="169" spans="2:35" s="33" customFormat="1" ht="87.6" hidden="1" customHeight="1">
      <c r="B169" s="134"/>
      <c r="C169" s="135"/>
      <c r="D169" s="134"/>
      <c r="E169" s="136" t="str">
        <f>+Tabla1[[#This Row],[CODIGO ACTIVIDAD EN PPP Y LINEAMIENTO]]&amp;Tabla1[[#This Row],[ENTORNO/COMPONENTE]]</f>
        <v/>
      </c>
      <c r="F169" s="137">
        <f>+VLOOKUP(Tabla1[[#This Row],[Columna1]],IG!$D$3:$L$1908,3,FALSE)</f>
        <v>0</v>
      </c>
      <c r="G169" s="137">
        <f>+VLOOKUP(Tabla1[[#This Row],[Columna1]],IG!$D$3:$W$1908,4,FALSE)</f>
        <v>0</v>
      </c>
      <c r="H169" s="137">
        <f>+VLOOKUP(Tabla1[[#This Row],[Columna1]],IG!$D$3:$W$1908,5,FALSE)</f>
        <v>0</v>
      </c>
      <c r="I169" s="137">
        <f>+VLOOKUP(Tabla1[[#This Row],[Columna1]],IG!$D$3:$W$1908,6,FALSE)</f>
        <v>0</v>
      </c>
      <c r="J169" s="137">
        <f>+VLOOKUP(Tabla1[[#This Row],[Columna1]],IG!$D$3:$W$1908,7,FALSE)</f>
        <v>0</v>
      </c>
      <c r="K169" s="138"/>
      <c r="L169" s="134"/>
      <c r="M169" s="136" t="str">
        <f>+Tabla1[[#This Row],[Columna1]]&amp;Tabla1[[#This Row],[LOCALIDAD]]&amp;Tabla1[[#This Row],[MES]]</f>
        <v/>
      </c>
      <c r="N169" s="30"/>
      <c r="O169" s="139">
        <f>+VLOOKUP(Tabla1[[#This Row],[concatenar]],IG!$M$3:$W$1908,2,FALSE)</f>
        <v>0</v>
      </c>
      <c r="P169" s="64">
        <f>+VLOOKUP(Tabla1[[#This Row],[concatenar]],IG!$M$3:$W$1908,3,FALSE)</f>
        <v>0</v>
      </c>
      <c r="Q169" s="116">
        <f>+VLOOKUP(Tabla1[[#This Row],[concatenar]],IG!$M$3:$W$1908,8,FALSE)</f>
        <v>0</v>
      </c>
      <c r="R169" s="109">
        <f>+VLOOKUP(Tabla1[[#This Row],[concatenar]],IG!$M$3:$W$1908,9,FALSE)</f>
        <v>0</v>
      </c>
      <c r="S169" s="140">
        <f>+VLOOKUP(Tabla1[[#This Row],[concatenar]],IG!$M$3:$W$1908,10,FALSE)</f>
        <v>0</v>
      </c>
      <c r="T169" s="141">
        <f>+VLOOKUP(Tabla1[[#This Row],[concatenar]],IG!$M$3:$W$1908,11,FALSE)</f>
        <v>0</v>
      </c>
      <c r="U169" s="138"/>
      <c r="V169" s="142"/>
      <c r="W169" s="138"/>
      <c r="X169" s="30"/>
      <c r="Y169" s="143">
        <f>ROUND(Tabla1[[#This Row],[VALOR UNITARIO SEGUIMIENTO FINANCIERO
2024]]*Tabla1[[#This Row],[MET AFECTADA PORLA GLOSA
RECURSOS 2024]]*Tabla1[[#This Row],[Porcentaje de Glosa]],0)</f>
        <v>0</v>
      </c>
      <c r="Z169" s="65">
        <f>ROUND(Tabla1[[#This Row],[VALOR UNITARIO SEGUIMIENTO FINANCIERO
2025]]*Tabla1[[#This Row],[META AFECTADA PORLA GLOSA
RECURSOS 2025]]*Tabla1[[#This Row],[Porcentaje de Glosa]],0)</f>
        <v>0</v>
      </c>
      <c r="AA169" s="65">
        <f>ROUND(Tabla1[[#This Row],[VALOR DE LA GLOSA 2024]]+Tabla1[[#This Row],[VALOR DE LA GLOSA 2025]],0)</f>
        <v>0</v>
      </c>
      <c r="AB169" s="70"/>
      <c r="AC169" s="138"/>
      <c r="AD169" s="144"/>
      <c r="AE169" s="138"/>
      <c r="AF169" s="144">
        <f>ROUND(Tabla1[[#This Row],[VALOR TOTAL DE LA GLOSA]]-Tabla1[[#This Row],[Valor soportado por la Subred]],0)</f>
        <v>0</v>
      </c>
      <c r="AG169" s="138"/>
      <c r="AH169" s="138"/>
      <c r="AI169" s="144">
        <f>ROUND(Tabla1[[#This Row],[VALOR GLOSA DEFINITIVA]]-Tabla1[[#This Row],[VALOR LEVANTADO EN LIQUIDACION]],0)</f>
        <v>0</v>
      </c>
    </row>
    <row r="170" spans="2:35" s="33" customFormat="1" ht="87.6" hidden="1" customHeight="1">
      <c r="B170" s="134"/>
      <c r="C170" s="135"/>
      <c r="D170" s="134"/>
      <c r="E170" s="136" t="str">
        <f>+Tabla1[[#This Row],[CODIGO ACTIVIDAD EN PPP Y LINEAMIENTO]]&amp;Tabla1[[#This Row],[ENTORNO/COMPONENTE]]</f>
        <v/>
      </c>
      <c r="F170" s="137">
        <f>+VLOOKUP(Tabla1[[#This Row],[Columna1]],IG!$D$3:$L$1908,3,FALSE)</f>
        <v>0</v>
      </c>
      <c r="G170" s="137">
        <f>+VLOOKUP(Tabla1[[#This Row],[Columna1]],IG!$D$3:$W$1908,4,FALSE)</f>
        <v>0</v>
      </c>
      <c r="H170" s="137">
        <f>+VLOOKUP(Tabla1[[#This Row],[Columna1]],IG!$D$3:$W$1908,5,FALSE)</f>
        <v>0</v>
      </c>
      <c r="I170" s="137">
        <f>+VLOOKUP(Tabla1[[#This Row],[Columna1]],IG!$D$3:$W$1908,6,FALSE)</f>
        <v>0</v>
      </c>
      <c r="J170" s="137">
        <f>+VLOOKUP(Tabla1[[#This Row],[Columna1]],IG!$D$3:$W$1908,7,FALSE)</f>
        <v>0</v>
      </c>
      <c r="K170" s="138"/>
      <c r="L170" s="134"/>
      <c r="M170" s="136" t="str">
        <f>+Tabla1[[#This Row],[Columna1]]&amp;Tabla1[[#This Row],[LOCALIDAD]]&amp;Tabla1[[#This Row],[MES]]</f>
        <v/>
      </c>
      <c r="N170" s="30"/>
      <c r="O170" s="139">
        <f>+VLOOKUP(Tabla1[[#This Row],[concatenar]],IG!$M$3:$W$1908,2,FALSE)</f>
        <v>0</v>
      </c>
      <c r="P170" s="64">
        <f>+VLOOKUP(Tabla1[[#This Row],[concatenar]],IG!$M$3:$W$1908,3,FALSE)</f>
        <v>0</v>
      </c>
      <c r="Q170" s="116">
        <f>+VLOOKUP(Tabla1[[#This Row],[concatenar]],IG!$M$3:$W$1908,8,FALSE)</f>
        <v>0</v>
      </c>
      <c r="R170" s="109">
        <f>+VLOOKUP(Tabla1[[#This Row],[concatenar]],IG!$M$3:$W$1908,9,FALSE)</f>
        <v>0</v>
      </c>
      <c r="S170" s="140">
        <f>+VLOOKUP(Tabla1[[#This Row],[concatenar]],IG!$M$3:$W$1908,10,FALSE)</f>
        <v>0</v>
      </c>
      <c r="T170" s="141">
        <f>+VLOOKUP(Tabla1[[#This Row],[concatenar]],IG!$M$3:$W$1908,11,FALSE)</f>
        <v>0</v>
      </c>
      <c r="U170" s="138"/>
      <c r="V170" s="142"/>
      <c r="W170" s="138"/>
      <c r="X170" s="30"/>
      <c r="Y170" s="143">
        <f>ROUND(Tabla1[[#This Row],[VALOR UNITARIO SEGUIMIENTO FINANCIERO
2024]]*Tabla1[[#This Row],[MET AFECTADA PORLA GLOSA
RECURSOS 2024]]*Tabla1[[#This Row],[Porcentaje de Glosa]],0)</f>
        <v>0</v>
      </c>
      <c r="Z170" s="65">
        <f>ROUND(Tabla1[[#This Row],[VALOR UNITARIO SEGUIMIENTO FINANCIERO
2025]]*Tabla1[[#This Row],[META AFECTADA PORLA GLOSA
RECURSOS 2025]]*Tabla1[[#This Row],[Porcentaje de Glosa]],0)</f>
        <v>0</v>
      </c>
      <c r="AA170" s="65">
        <f>ROUND(Tabla1[[#This Row],[VALOR DE LA GLOSA 2024]]+Tabla1[[#This Row],[VALOR DE LA GLOSA 2025]],0)</f>
        <v>0</v>
      </c>
      <c r="AB170" s="70"/>
      <c r="AC170" s="138"/>
      <c r="AD170" s="144"/>
      <c r="AE170" s="138"/>
      <c r="AF170" s="144">
        <f>ROUND(Tabla1[[#This Row],[VALOR TOTAL DE LA GLOSA]]-Tabla1[[#This Row],[Valor soportado por la Subred]],0)</f>
        <v>0</v>
      </c>
      <c r="AG170" s="138"/>
      <c r="AH170" s="138"/>
      <c r="AI170" s="144">
        <f>ROUND(Tabla1[[#This Row],[VALOR GLOSA DEFINITIVA]]-Tabla1[[#This Row],[VALOR LEVANTADO EN LIQUIDACION]],0)</f>
        <v>0</v>
      </c>
    </row>
    <row r="171" spans="2:35" s="33" customFormat="1" ht="87.6" hidden="1" customHeight="1">
      <c r="B171" s="134"/>
      <c r="C171" s="135"/>
      <c r="D171" s="134"/>
      <c r="E171" s="136" t="str">
        <f>+Tabla1[[#This Row],[CODIGO ACTIVIDAD EN PPP Y LINEAMIENTO]]&amp;Tabla1[[#This Row],[ENTORNO/COMPONENTE]]</f>
        <v/>
      </c>
      <c r="F171" s="137">
        <f>+VLOOKUP(Tabla1[[#This Row],[Columna1]],IG!$D$3:$L$1908,3,FALSE)</f>
        <v>0</v>
      </c>
      <c r="G171" s="137">
        <f>+VLOOKUP(Tabla1[[#This Row],[Columna1]],IG!$D$3:$W$1908,4,FALSE)</f>
        <v>0</v>
      </c>
      <c r="H171" s="137">
        <f>+VLOOKUP(Tabla1[[#This Row],[Columna1]],IG!$D$3:$W$1908,5,FALSE)</f>
        <v>0</v>
      </c>
      <c r="I171" s="137">
        <f>+VLOOKUP(Tabla1[[#This Row],[Columna1]],IG!$D$3:$W$1908,6,FALSE)</f>
        <v>0</v>
      </c>
      <c r="J171" s="137">
        <f>+VLOOKUP(Tabla1[[#This Row],[Columna1]],IG!$D$3:$W$1908,7,FALSE)</f>
        <v>0</v>
      </c>
      <c r="K171" s="138"/>
      <c r="L171" s="134"/>
      <c r="M171" s="136" t="str">
        <f>+Tabla1[[#This Row],[Columna1]]&amp;Tabla1[[#This Row],[LOCALIDAD]]&amp;Tabla1[[#This Row],[MES]]</f>
        <v/>
      </c>
      <c r="N171" s="30"/>
      <c r="O171" s="139">
        <f>+VLOOKUP(Tabla1[[#This Row],[concatenar]],IG!$M$3:$W$1908,2,FALSE)</f>
        <v>0</v>
      </c>
      <c r="P171" s="64">
        <f>+VLOOKUP(Tabla1[[#This Row],[concatenar]],IG!$M$3:$W$1908,3,FALSE)</f>
        <v>0</v>
      </c>
      <c r="Q171" s="116">
        <f>+VLOOKUP(Tabla1[[#This Row],[concatenar]],IG!$M$3:$W$1908,8,FALSE)</f>
        <v>0</v>
      </c>
      <c r="R171" s="109">
        <f>+VLOOKUP(Tabla1[[#This Row],[concatenar]],IG!$M$3:$W$1908,9,FALSE)</f>
        <v>0</v>
      </c>
      <c r="S171" s="140">
        <f>+VLOOKUP(Tabla1[[#This Row],[concatenar]],IG!$M$3:$W$1908,10,FALSE)</f>
        <v>0</v>
      </c>
      <c r="T171" s="141">
        <f>+VLOOKUP(Tabla1[[#This Row],[concatenar]],IG!$M$3:$W$1908,11,FALSE)</f>
        <v>0</v>
      </c>
      <c r="U171" s="138"/>
      <c r="V171" s="142"/>
      <c r="W171" s="138"/>
      <c r="X171" s="30"/>
      <c r="Y171" s="143">
        <f>ROUND(Tabla1[[#This Row],[VALOR UNITARIO SEGUIMIENTO FINANCIERO
2024]]*Tabla1[[#This Row],[MET AFECTADA PORLA GLOSA
RECURSOS 2024]]*Tabla1[[#This Row],[Porcentaje de Glosa]],0)</f>
        <v>0</v>
      </c>
      <c r="Z171" s="65">
        <f>ROUND(Tabla1[[#This Row],[VALOR UNITARIO SEGUIMIENTO FINANCIERO
2025]]*Tabla1[[#This Row],[META AFECTADA PORLA GLOSA
RECURSOS 2025]]*Tabla1[[#This Row],[Porcentaje de Glosa]],0)</f>
        <v>0</v>
      </c>
      <c r="AA171" s="65">
        <f>ROUND(Tabla1[[#This Row],[VALOR DE LA GLOSA 2024]]+Tabla1[[#This Row],[VALOR DE LA GLOSA 2025]],0)</f>
        <v>0</v>
      </c>
      <c r="AB171" s="70"/>
      <c r="AC171" s="138"/>
      <c r="AD171" s="144"/>
      <c r="AE171" s="138"/>
      <c r="AF171" s="144">
        <f>ROUND(Tabla1[[#This Row],[VALOR TOTAL DE LA GLOSA]]-Tabla1[[#This Row],[Valor soportado por la Subred]],0)</f>
        <v>0</v>
      </c>
      <c r="AG171" s="138"/>
      <c r="AH171" s="138"/>
      <c r="AI171" s="144">
        <f>ROUND(Tabla1[[#This Row],[VALOR GLOSA DEFINITIVA]]-Tabla1[[#This Row],[VALOR LEVANTADO EN LIQUIDACION]],0)</f>
        <v>0</v>
      </c>
    </row>
    <row r="172" spans="2:35" s="33" customFormat="1" ht="87.6" hidden="1" customHeight="1">
      <c r="B172" s="134"/>
      <c r="C172" s="135"/>
      <c r="D172" s="134"/>
      <c r="E172" s="136" t="str">
        <f>+Tabla1[[#This Row],[CODIGO ACTIVIDAD EN PPP Y LINEAMIENTO]]&amp;Tabla1[[#This Row],[ENTORNO/COMPONENTE]]</f>
        <v/>
      </c>
      <c r="F172" s="137">
        <f>+VLOOKUP(Tabla1[[#This Row],[Columna1]],IG!$D$3:$L$1908,3,FALSE)</f>
        <v>0</v>
      </c>
      <c r="G172" s="137">
        <f>+VLOOKUP(Tabla1[[#This Row],[Columna1]],IG!$D$3:$W$1908,4,FALSE)</f>
        <v>0</v>
      </c>
      <c r="H172" s="137">
        <f>+VLOOKUP(Tabla1[[#This Row],[Columna1]],IG!$D$3:$W$1908,5,FALSE)</f>
        <v>0</v>
      </c>
      <c r="I172" s="137">
        <f>+VLOOKUP(Tabla1[[#This Row],[Columna1]],IG!$D$3:$W$1908,6,FALSE)</f>
        <v>0</v>
      </c>
      <c r="J172" s="137">
        <f>+VLOOKUP(Tabla1[[#This Row],[Columna1]],IG!$D$3:$W$1908,7,FALSE)</f>
        <v>0</v>
      </c>
      <c r="K172" s="138"/>
      <c r="L172" s="134"/>
      <c r="M172" s="136" t="str">
        <f>+Tabla1[[#This Row],[Columna1]]&amp;Tabla1[[#This Row],[LOCALIDAD]]&amp;Tabla1[[#This Row],[MES]]</f>
        <v/>
      </c>
      <c r="N172" s="30"/>
      <c r="O172" s="139">
        <f>+VLOOKUP(Tabla1[[#This Row],[concatenar]],IG!$M$3:$W$1908,2,FALSE)</f>
        <v>0</v>
      </c>
      <c r="P172" s="64">
        <f>+VLOOKUP(Tabla1[[#This Row],[concatenar]],IG!$M$3:$W$1908,3,FALSE)</f>
        <v>0</v>
      </c>
      <c r="Q172" s="116">
        <f>+VLOOKUP(Tabla1[[#This Row],[concatenar]],IG!$M$3:$W$1908,8,FALSE)</f>
        <v>0</v>
      </c>
      <c r="R172" s="109">
        <f>+VLOOKUP(Tabla1[[#This Row],[concatenar]],IG!$M$3:$W$1908,9,FALSE)</f>
        <v>0</v>
      </c>
      <c r="S172" s="140">
        <f>+VLOOKUP(Tabla1[[#This Row],[concatenar]],IG!$M$3:$W$1908,10,FALSE)</f>
        <v>0</v>
      </c>
      <c r="T172" s="141">
        <f>+VLOOKUP(Tabla1[[#This Row],[concatenar]],IG!$M$3:$W$1908,11,FALSE)</f>
        <v>0</v>
      </c>
      <c r="U172" s="138"/>
      <c r="V172" s="142"/>
      <c r="W172" s="138"/>
      <c r="X172" s="30"/>
      <c r="Y172" s="143">
        <f>ROUND(Tabla1[[#This Row],[VALOR UNITARIO SEGUIMIENTO FINANCIERO
2024]]*Tabla1[[#This Row],[MET AFECTADA PORLA GLOSA
RECURSOS 2024]]*Tabla1[[#This Row],[Porcentaje de Glosa]],0)</f>
        <v>0</v>
      </c>
      <c r="Z172" s="65">
        <f>ROUND(Tabla1[[#This Row],[VALOR UNITARIO SEGUIMIENTO FINANCIERO
2025]]*Tabla1[[#This Row],[META AFECTADA PORLA GLOSA
RECURSOS 2025]]*Tabla1[[#This Row],[Porcentaje de Glosa]],0)</f>
        <v>0</v>
      </c>
      <c r="AA172" s="65">
        <f>ROUND(Tabla1[[#This Row],[VALOR DE LA GLOSA 2024]]+Tabla1[[#This Row],[VALOR DE LA GLOSA 2025]],0)</f>
        <v>0</v>
      </c>
      <c r="AB172" s="70"/>
      <c r="AC172" s="138"/>
      <c r="AD172" s="144"/>
      <c r="AE172" s="138"/>
      <c r="AF172" s="144">
        <f>ROUND(Tabla1[[#This Row],[VALOR TOTAL DE LA GLOSA]]-Tabla1[[#This Row],[Valor soportado por la Subred]],0)</f>
        <v>0</v>
      </c>
      <c r="AG172" s="138"/>
      <c r="AH172" s="138"/>
      <c r="AI172" s="144">
        <f>ROUND(Tabla1[[#This Row],[VALOR GLOSA DEFINITIVA]]-Tabla1[[#This Row],[VALOR LEVANTADO EN LIQUIDACION]],0)</f>
        <v>0</v>
      </c>
    </row>
    <row r="173" spans="2:35" s="33" customFormat="1" ht="87.6" hidden="1" customHeight="1">
      <c r="B173" s="134"/>
      <c r="C173" s="135"/>
      <c r="D173" s="134"/>
      <c r="E173" s="136" t="str">
        <f>+Tabla1[[#This Row],[CODIGO ACTIVIDAD EN PPP Y LINEAMIENTO]]&amp;Tabla1[[#This Row],[ENTORNO/COMPONENTE]]</f>
        <v/>
      </c>
      <c r="F173" s="137">
        <f>+VLOOKUP(Tabla1[[#This Row],[Columna1]],IG!$D$3:$L$1908,3,FALSE)</f>
        <v>0</v>
      </c>
      <c r="G173" s="137">
        <f>+VLOOKUP(Tabla1[[#This Row],[Columna1]],IG!$D$3:$W$1908,4,FALSE)</f>
        <v>0</v>
      </c>
      <c r="H173" s="137">
        <f>+VLOOKUP(Tabla1[[#This Row],[Columna1]],IG!$D$3:$W$1908,5,FALSE)</f>
        <v>0</v>
      </c>
      <c r="I173" s="137">
        <f>+VLOOKUP(Tabla1[[#This Row],[Columna1]],IG!$D$3:$W$1908,6,FALSE)</f>
        <v>0</v>
      </c>
      <c r="J173" s="137">
        <f>+VLOOKUP(Tabla1[[#This Row],[Columna1]],IG!$D$3:$W$1908,7,FALSE)</f>
        <v>0</v>
      </c>
      <c r="K173" s="138"/>
      <c r="L173" s="134"/>
      <c r="M173" s="136" t="str">
        <f>+Tabla1[[#This Row],[Columna1]]&amp;Tabla1[[#This Row],[LOCALIDAD]]&amp;Tabla1[[#This Row],[MES]]</f>
        <v/>
      </c>
      <c r="N173" s="30"/>
      <c r="O173" s="139">
        <f>+VLOOKUP(Tabla1[[#This Row],[concatenar]],IG!$M$3:$W$1908,2,FALSE)</f>
        <v>0</v>
      </c>
      <c r="P173" s="64">
        <f>+VLOOKUP(Tabla1[[#This Row],[concatenar]],IG!$M$3:$W$1908,3,FALSE)</f>
        <v>0</v>
      </c>
      <c r="Q173" s="116">
        <f>+VLOOKUP(Tabla1[[#This Row],[concatenar]],IG!$M$3:$W$1908,8,FALSE)</f>
        <v>0</v>
      </c>
      <c r="R173" s="109">
        <f>+VLOOKUP(Tabla1[[#This Row],[concatenar]],IG!$M$3:$W$1908,9,FALSE)</f>
        <v>0</v>
      </c>
      <c r="S173" s="140">
        <f>+VLOOKUP(Tabla1[[#This Row],[concatenar]],IG!$M$3:$W$1908,10,FALSE)</f>
        <v>0</v>
      </c>
      <c r="T173" s="141">
        <f>+VLOOKUP(Tabla1[[#This Row],[concatenar]],IG!$M$3:$W$1908,11,FALSE)</f>
        <v>0</v>
      </c>
      <c r="U173" s="138"/>
      <c r="V173" s="142"/>
      <c r="W173" s="138"/>
      <c r="X173" s="30"/>
      <c r="Y173" s="143">
        <f>ROUND(Tabla1[[#This Row],[VALOR UNITARIO SEGUIMIENTO FINANCIERO
2024]]*Tabla1[[#This Row],[MET AFECTADA PORLA GLOSA
RECURSOS 2024]]*Tabla1[[#This Row],[Porcentaje de Glosa]],0)</f>
        <v>0</v>
      </c>
      <c r="Z173" s="65">
        <f>ROUND(Tabla1[[#This Row],[VALOR UNITARIO SEGUIMIENTO FINANCIERO
2025]]*Tabla1[[#This Row],[META AFECTADA PORLA GLOSA
RECURSOS 2025]]*Tabla1[[#This Row],[Porcentaje de Glosa]],0)</f>
        <v>0</v>
      </c>
      <c r="AA173" s="65">
        <f>ROUND(Tabla1[[#This Row],[VALOR DE LA GLOSA 2024]]+Tabla1[[#This Row],[VALOR DE LA GLOSA 2025]],0)</f>
        <v>0</v>
      </c>
      <c r="AB173" s="70"/>
      <c r="AC173" s="138"/>
      <c r="AD173" s="144"/>
      <c r="AE173" s="138"/>
      <c r="AF173" s="144">
        <f>ROUND(Tabla1[[#This Row],[VALOR TOTAL DE LA GLOSA]]-Tabla1[[#This Row],[Valor soportado por la Subred]],0)</f>
        <v>0</v>
      </c>
      <c r="AG173" s="138"/>
      <c r="AH173" s="138"/>
      <c r="AI173" s="144">
        <f>ROUND(Tabla1[[#This Row],[VALOR GLOSA DEFINITIVA]]-Tabla1[[#This Row],[VALOR LEVANTADO EN LIQUIDACION]],0)</f>
        <v>0</v>
      </c>
    </row>
    <row r="174" spans="2:35" s="33" customFormat="1" ht="87.6" hidden="1" customHeight="1">
      <c r="B174" s="134"/>
      <c r="C174" s="135"/>
      <c r="D174" s="134"/>
      <c r="E174" s="136" t="str">
        <f>+Tabla1[[#This Row],[CODIGO ACTIVIDAD EN PPP Y LINEAMIENTO]]&amp;Tabla1[[#This Row],[ENTORNO/COMPONENTE]]</f>
        <v/>
      </c>
      <c r="F174" s="137">
        <f>+VLOOKUP(Tabla1[[#This Row],[Columna1]],IG!$D$3:$L$1908,3,FALSE)</f>
        <v>0</v>
      </c>
      <c r="G174" s="137">
        <f>+VLOOKUP(Tabla1[[#This Row],[Columna1]],IG!$D$3:$W$1908,4,FALSE)</f>
        <v>0</v>
      </c>
      <c r="H174" s="137">
        <f>+VLOOKUP(Tabla1[[#This Row],[Columna1]],IG!$D$3:$W$1908,5,FALSE)</f>
        <v>0</v>
      </c>
      <c r="I174" s="137">
        <f>+VLOOKUP(Tabla1[[#This Row],[Columna1]],IG!$D$3:$W$1908,6,FALSE)</f>
        <v>0</v>
      </c>
      <c r="J174" s="137">
        <f>+VLOOKUP(Tabla1[[#This Row],[Columna1]],IG!$D$3:$W$1908,7,FALSE)</f>
        <v>0</v>
      </c>
      <c r="K174" s="138"/>
      <c r="L174" s="134"/>
      <c r="M174" s="136" t="str">
        <f>+Tabla1[[#This Row],[Columna1]]&amp;Tabla1[[#This Row],[LOCALIDAD]]&amp;Tabla1[[#This Row],[MES]]</f>
        <v/>
      </c>
      <c r="N174" s="30"/>
      <c r="O174" s="139">
        <f>+VLOOKUP(Tabla1[[#This Row],[concatenar]],IG!$M$3:$W$1908,2,FALSE)</f>
        <v>0</v>
      </c>
      <c r="P174" s="64">
        <f>+VLOOKUP(Tabla1[[#This Row],[concatenar]],IG!$M$3:$W$1908,3,FALSE)</f>
        <v>0</v>
      </c>
      <c r="Q174" s="116">
        <f>+VLOOKUP(Tabla1[[#This Row],[concatenar]],IG!$M$3:$W$1908,8,FALSE)</f>
        <v>0</v>
      </c>
      <c r="R174" s="109">
        <f>+VLOOKUP(Tabla1[[#This Row],[concatenar]],IG!$M$3:$W$1908,9,FALSE)</f>
        <v>0</v>
      </c>
      <c r="S174" s="140">
        <f>+VLOOKUP(Tabla1[[#This Row],[concatenar]],IG!$M$3:$W$1908,10,FALSE)</f>
        <v>0</v>
      </c>
      <c r="T174" s="141">
        <f>+VLOOKUP(Tabla1[[#This Row],[concatenar]],IG!$M$3:$W$1908,11,FALSE)</f>
        <v>0</v>
      </c>
      <c r="U174" s="138"/>
      <c r="V174" s="142"/>
      <c r="W174" s="138"/>
      <c r="X174" s="30"/>
      <c r="Y174" s="143">
        <f>ROUND(Tabla1[[#This Row],[VALOR UNITARIO SEGUIMIENTO FINANCIERO
2024]]*Tabla1[[#This Row],[MET AFECTADA PORLA GLOSA
RECURSOS 2024]]*Tabla1[[#This Row],[Porcentaje de Glosa]],0)</f>
        <v>0</v>
      </c>
      <c r="Z174" s="65">
        <f>ROUND(Tabla1[[#This Row],[VALOR UNITARIO SEGUIMIENTO FINANCIERO
2025]]*Tabla1[[#This Row],[META AFECTADA PORLA GLOSA
RECURSOS 2025]]*Tabla1[[#This Row],[Porcentaje de Glosa]],0)</f>
        <v>0</v>
      </c>
      <c r="AA174" s="65">
        <f>ROUND(Tabla1[[#This Row],[VALOR DE LA GLOSA 2024]]+Tabla1[[#This Row],[VALOR DE LA GLOSA 2025]],0)</f>
        <v>0</v>
      </c>
      <c r="AB174" s="70"/>
      <c r="AC174" s="138"/>
      <c r="AD174" s="144"/>
      <c r="AE174" s="138"/>
      <c r="AF174" s="144">
        <f>ROUND(Tabla1[[#This Row],[VALOR TOTAL DE LA GLOSA]]-Tabla1[[#This Row],[Valor soportado por la Subred]],0)</f>
        <v>0</v>
      </c>
      <c r="AG174" s="138"/>
      <c r="AH174" s="138"/>
      <c r="AI174" s="144">
        <f>ROUND(Tabla1[[#This Row],[VALOR GLOSA DEFINITIVA]]-Tabla1[[#This Row],[VALOR LEVANTADO EN LIQUIDACION]],0)</f>
        <v>0</v>
      </c>
    </row>
    <row r="175" spans="2:35" s="33" customFormat="1" ht="87.6" hidden="1" customHeight="1">
      <c r="B175" s="134"/>
      <c r="C175" s="135"/>
      <c r="D175" s="134"/>
      <c r="E175" s="136" t="str">
        <f>+Tabla1[[#This Row],[CODIGO ACTIVIDAD EN PPP Y LINEAMIENTO]]&amp;Tabla1[[#This Row],[ENTORNO/COMPONENTE]]</f>
        <v/>
      </c>
      <c r="F175" s="137">
        <f>+VLOOKUP(Tabla1[[#This Row],[Columna1]],IG!$D$3:$L$1908,3,FALSE)</f>
        <v>0</v>
      </c>
      <c r="G175" s="137">
        <f>+VLOOKUP(Tabla1[[#This Row],[Columna1]],IG!$D$3:$W$1908,4,FALSE)</f>
        <v>0</v>
      </c>
      <c r="H175" s="137">
        <f>+VLOOKUP(Tabla1[[#This Row],[Columna1]],IG!$D$3:$W$1908,5,FALSE)</f>
        <v>0</v>
      </c>
      <c r="I175" s="137">
        <f>+VLOOKUP(Tabla1[[#This Row],[Columna1]],IG!$D$3:$W$1908,6,FALSE)</f>
        <v>0</v>
      </c>
      <c r="J175" s="137">
        <f>+VLOOKUP(Tabla1[[#This Row],[Columna1]],IG!$D$3:$W$1908,7,FALSE)</f>
        <v>0</v>
      </c>
      <c r="K175" s="138"/>
      <c r="L175" s="134"/>
      <c r="M175" s="136" t="str">
        <f>+Tabla1[[#This Row],[Columna1]]&amp;Tabla1[[#This Row],[LOCALIDAD]]&amp;Tabla1[[#This Row],[MES]]</f>
        <v/>
      </c>
      <c r="N175" s="30"/>
      <c r="O175" s="139">
        <f>+VLOOKUP(Tabla1[[#This Row],[concatenar]],IG!$M$3:$W$1908,2,FALSE)</f>
        <v>0</v>
      </c>
      <c r="P175" s="64">
        <f>+VLOOKUP(Tabla1[[#This Row],[concatenar]],IG!$M$3:$W$1908,3,FALSE)</f>
        <v>0</v>
      </c>
      <c r="Q175" s="116">
        <f>+VLOOKUP(Tabla1[[#This Row],[concatenar]],IG!$M$3:$W$1908,8,FALSE)</f>
        <v>0</v>
      </c>
      <c r="R175" s="109">
        <f>+VLOOKUP(Tabla1[[#This Row],[concatenar]],IG!$M$3:$W$1908,9,FALSE)</f>
        <v>0</v>
      </c>
      <c r="S175" s="140">
        <f>+VLOOKUP(Tabla1[[#This Row],[concatenar]],IG!$M$3:$W$1908,10,FALSE)</f>
        <v>0</v>
      </c>
      <c r="T175" s="141">
        <f>+VLOOKUP(Tabla1[[#This Row],[concatenar]],IG!$M$3:$W$1908,11,FALSE)</f>
        <v>0</v>
      </c>
      <c r="U175" s="138"/>
      <c r="V175" s="142"/>
      <c r="W175" s="138"/>
      <c r="X175" s="30"/>
      <c r="Y175" s="143">
        <f>ROUND(Tabla1[[#This Row],[VALOR UNITARIO SEGUIMIENTO FINANCIERO
2024]]*Tabla1[[#This Row],[MET AFECTADA PORLA GLOSA
RECURSOS 2024]]*Tabla1[[#This Row],[Porcentaje de Glosa]],0)</f>
        <v>0</v>
      </c>
      <c r="Z175" s="65">
        <f>ROUND(Tabla1[[#This Row],[VALOR UNITARIO SEGUIMIENTO FINANCIERO
2025]]*Tabla1[[#This Row],[META AFECTADA PORLA GLOSA
RECURSOS 2025]]*Tabla1[[#This Row],[Porcentaje de Glosa]],0)</f>
        <v>0</v>
      </c>
      <c r="AA175" s="65">
        <f>ROUND(Tabla1[[#This Row],[VALOR DE LA GLOSA 2024]]+Tabla1[[#This Row],[VALOR DE LA GLOSA 2025]],0)</f>
        <v>0</v>
      </c>
      <c r="AB175" s="70"/>
      <c r="AC175" s="138"/>
      <c r="AD175" s="144"/>
      <c r="AE175" s="138"/>
      <c r="AF175" s="144">
        <f>ROUND(Tabla1[[#This Row],[VALOR TOTAL DE LA GLOSA]]-Tabla1[[#This Row],[Valor soportado por la Subred]],0)</f>
        <v>0</v>
      </c>
      <c r="AG175" s="138"/>
      <c r="AH175" s="138"/>
      <c r="AI175" s="144">
        <f>ROUND(Tabla1[[#This Row],[VALOR GLOSA DEFINITIVA]]-Tabla1[[#This Row],[VALOR LEVANTADO EN LIQUIDACION]],0)</f>
        <v>0</v>
      </c>
    </row>
    <row r="176" spans="2:35" s="33" customFormat="1" ht="87.6" hidden="1" customHeight="1">
      <c r="B176" s="134"/>
      <c r="C176" s="135"/>
      <c r="D176" s="134"/>
      <c r="E176" s="136" t="str">
        <f>+Tabla1[[#This Row],[CODIGO ACTIVIDAD EN PPP Y LINEAMIENTO]]&amp;Tabla1[[#This Row],[ENTORNO/COMPONENTE]]</f>
        <v/>
      </c>
      <c r="F176" s="137">
        <f>+VLOOKUP(Tabla1[[#This Row],[Columna1]],IG!$D$3:$L$1908,3,FALSE)</f>
        <v>0</v>
      </c>
      <c r="G176" s="137">
        <f>+VLOOKUP(Tabla1[[#This Row],[Columna1]],IG!$D$3:$W$1908,4,FALSE)</f>
        <v>0</v>
      </c>
      <c r="H176" s="137">
        <f>+VLOOKUP(Tabla1[[#This Row],[Columna1]],IG!$D$3:$W$1908,5,FALSE)</f>
        <v>0</v>
      </c>
      <c r="I176" s="137">
        <f>+VLOOKUP(Tabla1[[#This Row],[Columna1]],IG!$D$3:$W$1908,6,FALSE)</f>
        <v>0</v>
      </c>
      <c r="J176" s="137">
        <f>+VLOOKUP(Tabla1[[#This Row],[Columna1]],IG!$D$3:$W$1908,7,FALSE)</f>
        <v>0</v>
      </c>
      <c r="K176" s="138"/>
      <c r="L176" s="134"/>
      <c r="M176" s="136" t="str">
        <f>+Tabla1[[#This Row],[Columna1]]&amp;Tabla1[[#This Row],[LOCALIDAD]]&amp;Tabla1[[#This Row],[MES]]</f>
        <v/>
      </c>
      <c r="N176" s="30"/>
      <c r="O176" s="139">
        <f>+VLOOKUP(Tabla1[[#This Row],[concatenar]],IG!$M$3:$W$1908,2,FALSE)</f>
        <v>0</v>
      </c>
      <c r="P176" s="64">
        <f>+VLOOKUP(Tabla1[[#This Row],[concatenar]],IG!$M$3:$W$1908,3,FALSE)</f>
        <v>0</v>
      </c>
      <c r="Q176" s="116">
        <f>+VLOOKUP(Tabla1[[#This Row],[concatenar]],IG!$M$3:$W$1908,8,FALSE)</f>
        <v>0</v>
      </c>
      <c r="R176" s="109">
        <f>+VLOOKUP(Tabla1[[#This Row],[concatenar]],IG!$M$3:$W$1908,9,FALSE)</f>
        <v>0</v>
      </c>
      <c r="S176" s="140">
        <f>+VLOOKUP(Tabla1[[#This Row],[concatenar]],IG!$M$3:$W$1908,10,FALSE)</f>
        <v>0</v>
      </c>
      <c r="T176" s="141">
        <f>+VLOOKUP(Tabla1[[#This Row],[concatenar]],IG!$M$3:$W$1908,11,FALSE)</f>
        <v>0</v>
      </c>
      <c r="U176" s="138"/>
      <c r="V176" s="142"/>
      <c r="W176" s="138"/>
      <c r="X176" s="30"/>
      <c r="Y176" s="143">
        <f>ROUND(Tabla1[[#This Row],[VALOR UNITARIO SEGUIMIENTO FINANCIERO
2024]]*Tabla1[[#This Row],[MET AFECTADA PORLA GLOSA
RECURSOS 2024]]*Tabla1[[#This Row],[Porcentaje de Glosa]],0)</f>
        <v>0</v>
      </c>
      <c r="Z176" s="65">
        <f>ROUND(Tabla1[[#This Row],[VALOR UNITARIO SEGUIMIENTO FINANCIERO
2025]]*Tabla1[[#This Row],[META AFECTADA PORLA GLOSA
RECURSOS 2025]]*Tabla1[[#This Row],[Porcentaje de Glosa]],0)</f>
        <v>0</v>
      </c>
      <c r="AA176" s="65">
        <f>ROUND(Tabla1[[#This Row],[VALOR DE LA GLOSA 2024]]+Tabla1[[#This Row],[VALOR DE LA GLOSA 2025]],0)</f>
        <v>0</v>
      </c>
      <c r="AB176" s="70"/>
      <c r="AC176" s="138"/>
      <c r="AD176" s="144"/>
      <c r="AE176" s="138"/>
      <c r="AF176" s="144">
        <f>ROUND(Tabla1[[#This Row],[VALOR TOTAL DE LA GLOSA]]-Tabla1[[#This Row],[Valor soportado por la Subred]],0)</f>
        <v>0</v>
      </c>
      <c r="AG176" s="138"/>
      <c r="AH176" s="138"/>
      <c r="AI176" s="144">
        <f>ROUND(Tabla1[[#This Row],[VALOR GLOSA DEFINITIVA]]-Tabla1[[#This Row],[VALOR LEVANTADO EN LIQUIDACION]],0)</f>
        <v>0</v>
      </c>
    </row>
    <row r="177" spans="2:35" s="33" customFormat="1" ht="87.6" hidden="1" customHeight="1">
      <c r="B177" s="134"/>
      <c r="C177" s="135"/>
      <c r="D177" s="134"/>
      <c r="E177" s="136" t="str">
        <f>+Tabla1[[#This Row],[CODIGO ACTIVIDAD EN PPP Y LINEAMIENTO]]&amp;Tabla1[[#This Row],[ENTORNO/COMPONENTE]]</f>
        <v/>
      </c>
      <c r="F177" s="137">
        <f>+VLOOKUP(Tabla1[[#This Row],[Columna1]],IG!$D$3:$L$1908,3,FALSE)</f>
        <v>0</v>
      </c>
      <c r="G177" s="137">
        <f>+VLOOKUP(Tabla1[[#This Row],[Columna1]],IG!$D$3:$W$1908,4,FALSE)</f>
        <v>0</v>
      </c>
      <c r="H177" s="137">
        <f>+VLOOKUP(Tabla1[[#This Row],[Columna1]],IG!$D$3:$W$1908,5,FALSE)</f>
        <v>0</v>
      </c>
      <c r="I177" s="137">
        <f>+VLOOKUP(Tabla1[[#This Row],[Columna1]],IG!$D$3:$W$1908,6,FALSE)</f>
        <v>0</v>
      </c>
      <c r="J177" s="137">
        <f>+VLOOKUP(Tabla1[[#This Row],[Columna1]],IG!$D$3:$W$1908,7,FALSE)</f>
        <v>0</v>
      </c>
      <c r="K177" s="138"/>
      <c r="L177" s="134"/>
      <c r="M177" s="136" t="str">
        <f>+Tabla1[[#This Row],[Columna1]]&amp;Tabla1[[#This Row],[LOCALIDAD]]&amp;Tabla1[[#This Row],[MES]]</f>
        <v/>
      </c>
      <c r="N177" s="30"/>
      <c r="O177" s="139">
        <f>+VLOOKUP(Tabla1[[#This Row],[concatenar]],IG!$M$3:$W$1908,2,FALSE)</f>
        <v>0</v>
      </c>
      <c r="P177" s="64">
        <f>+VLOOKUP(Tabla1[[#This Row],[concatenar]],IG!$M$3:$W$1908,3,FALSE)</f>
        <v>0</v>
      </c>
      <c r="Q177" s="116">
        <f>+VLOOKUP(Tabla1[[#This Row],[concatenar]],IG!$M$3:$W$1908,8,FALSE)</f>
        <v>0</v>
      </c>
      <c r="R177" s="109">
        <f>+VLOOKUP(Tabla1[[#This Row],[concatenar]],IG!$M$3:$W$1908,9,FALSE)</f>
        <v>0</v>
      </c>
      <c r="S177" s="140">
        <f>+VLOOKUP(Tabla1[[#This Row],[concatenar]],IG!$M$3:$W$1908,10,FALSE)</f>
        <v>0</v>
      </c>
      <c r="T177" s="141">
        <f>+VLOOKUP(Tabla1[[#This Row],[concatenar]],IG!$M$3:$W$1908,11,FALSE)</f>
        <v>0</v>
      </c>
      <c r="U177" s="138"/>
      <c r="V177" s="142"/>
      <c r="W177" s="138"/>
      <c r="X177" s="30"/>
      <c r="Y177" s="143">
        <f>ROUND(Tabla1[[#This Row],[VALOR UNITARIO SEGUIMIENTO FINANCIERO
2024]]*Tabla1[[#This Row],[MET AFECTADA PORLA GLOSA
RECURSOS 2024]]*Tabla1[[#This Row],[Porcentaje de Glosa]],0)</f>
        <v>0</v>
      </c>
      <c r="Z177" s="65">
        <f>ROUND(Tabla1[[#This Row],[VALOR UNITARIO SEGUIMIENTO FINANCIERO
2025]]*Tabla1[[#This Row],[META AFECTADA PORLA GLOSA
RECURSOS 2025]]*Tabla1[[#This Row],[Porcentaje de Glosa]],0)</f>
        <v>0</v>
      </c>
      <c r="AA177" s="65">
        <f>ROUND(Tabla1[[#This Row],[VALOR DE LA GLOSA 2024]]+Tabla1[[#This Row],[VALOR DE LA GLOSA 2025]],0)</f>
        <v>0</v>
      </c>
      <c r="AB177" s="70"/>
      <c r="AC177" s="138"/>
      <c r="AD177" s="144"/>
      <c r="AE177" s="138"/>
      <c r="AF177" s="144">
        <f>ROUND(Tabla1[[#This Row],[VALOR TOTAL DE LA GLOSA]]-Tabla1[[#This Row],[Valor soportado por la Subred]],0)</f>
        <v>0</v>
      </c>
      <c r="AG177" s="138"/>
      <c r="AH177" s="138"/>
      <c r="AI177" s="144">
        <f>ROUND(Tabla1[[#This Row],[VALOR GLOSA DEFINITIVA]]-Tabla1[[#This Row],[VALOR LEVANTADO EN LIQUIDACION]],0)</f>
        <v>0</v>
      </c>
    </row>
    <row r="178" spans="2:35" s="33" customFormat="1" ht="87.6" hidden="1" customHeight="1">
      <c r="B178" s="134"/>
      <c r="C178" s="135"/>
      <c r="D178" s="134"/>
      <c r="E178" s="136" t="str">
        <f>+Tabla1[[#This Row],[CODIGO ACTIVIDAD EN PPP Y LINEAMIENTO]]&amp;Tabla1[[#This Row],[ENTORNO/COMPONENTE]]</f>
        <v/>
      </c>
      <c r="F178" s="137">
        <f>+VLOOKUP(Tabla1[[#This Row],[Columna1]],IG!$D$3:$L$1908,3,FALSE)</f>
        <v>0</v>
      </c>
      <c r="G178" s="137">
        <f>+VLOOKUP(Tabla1[[#This Row],[Columna1]],IG!$D$3:$W$1908,4,FALSE)</f>
        <v>0</v>
      </c>
      <c r="H178" s="137">
        <f>+VLOOKUP(Tabla1[[#This Row],[Columna1]],IG!$D$3:$W$1908,5,FALSE)</f>
        <v>0</v>
      </c>
      <c r="I178" s="137">
        <f>+VLOOKUP(Tabla1[[#This Row],[Columna1]],IG!$D$3:$W$1908,6,FALSE)</f>
        <v>0</v>
      </c>
      <c r="J178" s="137">
        <f>+VLOOKUP(Tabla1[[#This Row],[Columna1]],IG!$D$3:$W$1908,7,FALSE)</f>
        <v>0</v>
      </c>
      <c r="K178" s="138"/>
      <c r="L178" s="134"/>
      <c r="M178" s="136" t="str">
        <f>+Tabla1[[#This Row],[Columna1]]&amp;Tabla1[[#This Row],[LOCALIDAD]]&amp;Tabla1[[#This Row],[MES]]</f>
        <v/>
      </c>
      <c r="N178" s="30"/>
      <c r="O178" s="139">
        <f>+VLOOKUP(Tabla1[[#This Row],[concatenar]],IG!$M$3:$W$1908,2,FALSE)</f>
        <v>0</v>
      </c>
      <c r="P178" s="64">
        <f>+VLOOKUP(Tabla1[[#This Row],[concatenar]],IG!$M$3:$W$1908,3,FALSE)</f>
        <v>0</v>
      </c>
      <c r="Q178" s="116">
        <f>+VLOOKUP(Tabla1[[#This Row],[concatenar]],IG!$M$3:$W$1908,8,FALSE)</f>
        <v>0</v>
      </c>
      <c r="R178" s="109">
        <f>+VLOOKUP(Tabla1[[#This Row],[concatenar]],IG!$M$3:$W$1908,9,FALSE)</f>
        <v>0</v>
      </c>
      <c r="S178" s="140">
        <f>+VLOOKUP(Tabla1[[#This Row],[concatenar]],IG!$M$3:$W$1908,10,FALSE)</f>
        <v>0</v>
      </c>
      <c r="T178" s="141">
        <f>+VLOOKUP(Tabla1[[#This Row],[concatenar]],IG!$M$3:$W$1908,11,FALSE)</f>
        <v>0</v>
      </c>
      <c r="U178" s="138"/>
      <c r="V178" s="142"/>
      <c r="W178" s="138"/>
      <c r="X178" s="30"/>
      <c r="Y178" s="143">
        <f>ROUND(Tabla1[[#This Row],[VALOR UNITARIO SEGUIMIENTO FINANCIERO
2024]]*Tabla1[[#This Row],[MET AFECTADA PORLA GLOSA
RECURSOS 2024]]*Tabla1[[#This Row],[Porcentaje de Glosa]],0)</f>
        <v>0</v>
      </c>
      <c r="Z178" s="65">
        <f>ROUND(Tabla1[[#This Row],[VALOR UNITARIO SEGUIMIENTO FINANCIERO
2025]]*Tabla1[[#This Row],[META AFECTADA PORLA GLOSA
RECURSOS 2025]]*Tabla1[[#This Row],[Porcentaje de Glosa]],0)</f>
        <v>0</v>
      </c>
      <c r="AA178" s="65">
        <f>ROUND(Tabla1[[#This Row],[VALOR DE LA GLOSA 2024]]+Tabla1[[#This Row],[VALOR DE LA GLOSA 2025]],0)</f>
        <v>0</v>
      </c>
      <c r="AB178" s="70"/>
      <c r="AC178" s="138"/>
      <c r="AD178" s="144"/>
      <c r="AE178" s="138"/>
      <c r="AF178" s="144">
        <f>ROUND(Tabla1[[#This Row],[VALOR TOTAL DE LA GLOSA]]-Tabla1[[#This Row],[Valor soportado por la Subred]],0)</f>
        <v>0</v>
      </c>
      <c r="AG178" s="138"/>
      <c r="AH178" s="138"/>
      <c r="AI178" s="144">
        <f>ROUND(Tabla1[[#This Row],[VALOR GLOSA DEFINITIVA]]-Tabla1[[#This Row],[VALOR LEVANTADO EN LIQUIDACION]],0)</f>
        <v>0</v>
      </c>
    </row>
    <row r="179" spans="2:35" s="33" customFormat="1" ht="87.6" hidden="1" customHeight="1">
      <c r="B179" s="134"/>
      <c r="C179" s="135"/>
      <c r="D179" s="134"/>
      <c r="E179" s="136" t="str">
        <f>+Tabla1[[#This Row],[CODIGO ACTIVIDAD EN PPP Y LINEAMIENTO]]&amp;Tabla1[[#This Row],[ENTORNO/COMPONENTE]]</f>
        <v/>
      </c>
      <c r="F179" s="137">
        <f>+VLOOKUP(Tabla1[[#This Row],[Columna1]],IG!$D$3:$L$1908,3,FALSE)</f>
        <v>0</v>
      </c>
      <c r="G179" s="137">
        <f>+VLOOKUP(Tabla1[[#This Row],[Columna1]],IG!$D$3:$W$1908,4,FALSE)</f>
        <v>0</v>
      </c>
      <c r="H179" s="137">
        <f>+VLOOKUP(Tabla1[[#This Row],[Columna1]],IG!$D$3:$W$1908,5,FALSE)</f>
        <v>0</v>
      </c>
      <c r="I179" s="137">
        <f>+VLOOKUP(Tabla1[[#This Row],[Columna1]],IG!$D$3:$W$1908,6,FALSE)</f>
        <v>0</v>
      </c>
      <c r="J179" s="137">
        <f>+VLOOKUP(Tabla1[[#This Row],[Columna1]],IG!$D$3:$W$1908,7,FALSE)</f>
        <v>0</v>
      </c>
      <c r="K179" s="138"/>
      <c r="L179" s="134"/>
      <c r="M179" s="136" t="str">
        <f>+Tabla1[[#This Row],[Columna1]]&amp;Tabla1[[#This Row],[LOCALIDAD]]&amp;Tabla1[[#This Row],[MES]]</f>
        <v/>
      </c>
      <c r="N179" s="30"/>
      <c r="O179" s="139">
        <f>+VLOOKUP(Tabla1[[#This Row],[concatenar]],IG!$M$3:$W$1908,2,FALSE)</f>
        <v>0</v>
      </c>
      <c r="P179" s="64">
        <f>+VLOOKUP(Tabla1[[#This Row],[concatenar]],IG!$M$3:$W$1908,3,FALSE)</f>
        <v>0</v>
      </c>
      <c r="Q179" s="116">
        <f>+VLOOKUP(Tabla1[[#This Row],[concatenar]],IG!$M$3:$W$1908,8,FALSE)</f>
        <v>0</v>
      </c>
      <c r="R179" s="109">
        <f>+VLOOKUP(Tabla1[[#This Row],[concatenar]],IG!$M$3:$W$1908,9,FALSE)</f>
        <v>0</v>
      </c>
      <c r="S179" s="140">
        <f>+VLOOKUP(Tabla1[[#This Row],[concatenar]],IG!$M$3:$W$1908,10,FALSE)</f>
        <v>0</v>
      </c>
      <c r="T179" s="141">
        <f>+VLOOKUP(Tabla1[[#This Row],[concatenar]],IG!$M$3:$W$1908,11,FALSE)</f>
        <v>0</v>
      </c>
      <c r="U179" s="138"/>
      <c r="V179" s="142"/>
      <c r="W179" s="138"/>
      <c r="X179" s="30"/>
      <c r="Y179" s="143">
        <f>ROUND(Tabla1[[#This Row],[VALOR UNITARIO SEGUIMIENTO FINANCIERO
2024]]*Tabla1[[#This Row],[MET AFECTADA PORLA GLOSA
RECURSOS 2024]]*Tabla1[[#This Row],[Porcentaje de Glosa]],0)</f>
        <v>0</v>
      </c>
      <c r="Z179" s="65">
        <f>ROUND(Tabla1[[#This Row],[VALOR UNITARIO SEGUIMIENTO FINANCIERO
2025]]*Tabla1[[#This Row],[META AFECTADA PORLA GLOSA
RECURSOS 2025]]*Tabla1[[#This Row],[Porcentaje de Glosa]],0)</f>
        <v>0</v>
      </c>
      <c r="AA179" s="65">
        <f>ROUND(Tabla1[[#This Row],[VALOR DE LA GLOSA 2024]]+Tabla1[[#This Row],[VALOR DE LA GLOSA 2025]],0)</f>
        <v>0</v>
      </c>
      <c r="AB179" s="70"/>
      <c r="AC179" s="138"/>
      <c r="AD179" s="144"/>
      <c r="AE179" s="138"/>
      <c r="AF179" s="144">
        <f>ROUND(Tabla1[[#This Row],[VALOR TOTAL DE LA GLOSA]]-Tabla1[[#This Row],[Valor soportado por la Subred]],0)</f>
        <v>0</v>
      </c>
      <c r="AG179" s="138"/>
      <c r="AH179" s="138"/>
      <c r="AI179" s="144">
        <f>ROUND(Tabla1[[#This Row],[VALOR GLOSA DEFINITIVA]]-Tabla1[[#This Row],[VALOR LEVANTADO EN LIQUIDACION]],0)</f>
        <v>0</v>
      </c>
    </row>
    <row r="180" spans="2:35" s="33" customFormat="1" ht="87.6" hidden="1" customHeight="1">
      <c r="B180" s="30"/>
      <c r="C180" s="71"/>
      <c r="D180" s="30"/>
      <c r="E180" s="62" t="str">
        <f>+Tabla1[[#This Row],[CODIGO ACTIVIDAD EN PPP Y LINEAMIENTO]]&amp;Tabla1[[#This Row],[ENTORNO/COMPONENTE]]</f>
        <v/>
      </c>
      <c r="F180" s="61">
        <f>+VLOOKUP(Tabla1[[#This Row],[Columna1]],IG!$D$3:$L$1908,3,FALSE)</f>
        <v>0</v>
      </c>
      <c r="G180" s="61">
        <f>+VLOOKUP(Tabla1[[#This Row],[Columna1]],IG!$D$3:$W$1908,4,FALSE)</f>
        <v>0</v>
      </c>
      <c r="H180" s="61">
        <f>+VLOOKUP(Tabla1[[#This Row],[Columna1]],IG!$D$3:$W$1908,5,FALSE)</f>
        <v>0</v>
      </c>
      <c r="I180" s="61">
        <f>+VLOOKUP(Tabla1[[#This Row],[Columna1]],IG!$D$3:$W$1908,6,FALSE)</f>
        <v>0</v>
      </c>
      <c r="J180" s="61">
        <f>+VLOOKUP(Tabla1[[#This Row],[Columna1]],IG!$D$3:$W$1908,7,FALSE)</f>
        <v>0</v>
      </c>
      <c r="K180" s="30"/>
      <c r="L180" s="31"/>
      <c r="M180" s="62" t="str">
        <f>+Tabla1[[#This Row],[Columna1]]&amp;Tabla1[[#This Row],[LOCALIDAD]]&amp;Tabla1[[#This Row],[MES]]</f>
        <v/>
      </c>
      <c r="N180" s="30"/>
      <c r="O180" s="64">
        <f>+VLOOKUP(Tabla1[[#This Row],[concatenar]],IG!$M$3:$W$1908,2,FALSE)</f>
        <v>0</v>
      </c>
      <c r="P180" s="64">
        <f>+VLOOKUP(Tabla1[[#This Row],[concatenar]],IG!$M$3:$W$1908,3,FALSE)</f>
        <v>0</v>
      </c>
      <c r="Q180" s="116">
        <f>+VLOOKUP(Tabla1[[#This Row],[concatenar]],IG!$M$3:$W$1908,8,FALSE)</f>
        <v>0</v>
      </c>
      <c r="R180" s="109">
        <f>+VLOOKUP(Tabla1[[#This Row],[concatenar]],IG!$M$3:$W$1908,9,FALSE)</f>
        <v>0</v>
      </c>
      <c r="S180" s="114">
        <f>+VLOOKUP(Tabla1[[#This Row],[concatenar]],IG!$M$3:$W$1908,10,FALSE)</f>
        <v>0</v>
      </c>
      <c r="T180" s="64">
        <f>+VLOOKUP(Tabla1[[#This Row],[concatenar]],IG!$M$3:$W$1908,11,FALSE)</f>
        <v>0</v>
      </c>
      <c r="U180" s="30"/>
      <c r="V180" s="32"/>
      <c r="W180" s="30"/>
      <c r="X180" s="30"/>
      <c r="Y180" s="65">
        <f>ROUND(Tabla1[[#This Row],[VALOR UNITARIO SEGUIMIENTO FINANCIERO
2024]]*Tabla1[[#This Row],[MET AFECTADA PORLA GLOSA
RECURSOS 2024]]*Tabla1[[#This Row],[Porcentaje de Glosa]],0)</f>
        <v>0</v>
      </c>
      <c r="Z180" s="65">
        <f>ROUND(Tabla1[[#This Row],[VALOR UNITARIO SEGUIMIENTO FINANCIERO
2025]]*Tabla1[[#This Row],[META AFECTADA PORLA GLOSA
RECURSOS 2025]]*Tabla1[[#This Row],[Porcentaje de Glosa]],0)</f>
        <v>0</v>
      </c>
      <c r="AA180" s="65">
        <f>ROUND(Tabla1[[#This Row],[VALOR DE LA GLOSA 2024]]+Tabla1[[#This Row],[VALOR DE LA GLOSA 2025]],0)</f>
        <v>0</v>
      </c>
      <c r="AB180" s="70"/>
      <c r="AC180" s="30"/>
      <c r="AD180" s="127"/>
      <c r="AE180" s="30"/>
      <c r="AF180" s="127">
        <f>ROUND(Tabla1[[#This Row],[VALOR TOTAL DE LA GLOSA]]-Tabla1[[#This Row],[Valor soportado por la Subred]],0)</f>
        <v>0</v>
      </c>
      <c r="AG180" s="30"/>
      <c r="AH180" s="30"/>
      <c r="AI180" s="127">
        <f>ROUND(Tabla1[[#This Row],[VALOR GLOSA DEFINITIVA]]-Tabla1[[#This Row],[VALOR LEVANTADO EN LIQUIDACION]],0)</f>
        <v>0</v>
      </c>
    </row>
    <row r="181" spans="2:35" s="33" customFormat="1" ht="87.6" hidden="1" customHeight="1">
      <c r="B181" s="30"/>
      <c r="C181" s="71"/>
      <c r="D181" s="30"/>
      <c r="E181" s="62" t="str">
        <f>+Tabla1[[#This Row],[CODIGO ACTIVIDAD EN PPP Y LINEAMIENTO]]&amp;Tabla1[[#This Row],[ENTORNO/COMPONENTE]]</f>
        <v/>
      </c>
      <c r="F181" s="61">
        <f>+VLOOKUP(Tabla1[[#This Row],[Columna1]],IG!$D$3:$L$1908,3,FALSE)</f>
        <v>0</v>
      </c>
      <c r="G181" s="61">
        <f>+VLOOKUP(Tabla1[[#This Row],[Columna1]],IG!$D$3:$W$1908,4,FALSE)</f>
        <v>0</v>
      </c>
      <c r="H181" s="61">
        <f>+VLOOKUP(Tabla1[[#This Row],[Columna1]],IG!$D$3:$W$1908,5,FALSE)</f>
        <v>0</v>
      </c>
      <c r="I181" s="61">
        <f>+VLOOKUP(Tabla1[[#This Row],[Columna1]],IG!$D$3:$W$1908,6,FALSE)</f>
        <v>0</v>
      </c>
      <c r="J181" s="61">
        <f>+VLOOKUP(Tabla1[[#This Row],[Columna1]],IG!$D$3:$W$1908,7,FALSE)</f>
        <v>0</v>
      </c>
      <c r="K181" s="30"/>
      <c r="L181" s="31"/>
      <c r="M181" s="62" t="str">
        <f>+Tabla1[[#This Row],[Columna1]]&amp;Tabla1[[#This Row],[LOCALIDAD]]&amp;Tabla1[[#This Row],[MES]]</f>
        <v/>
      </c>
      <c r="N181" s="30"/>
      <c r="O181" s="64">
        <f>+VLOOKUP(Tabla1[[#This Row],[concatenar]],IG!$M$3:$W$1908,2,FALSE)</f>
        <v>0</v>
      </c>
      <c r="P181" s="64">
        <f>+VLOOKUP(Tabla1[[#This Row],[concatenar]],IG!$M$3:$W$1908,3,FALSE)</f>
        <v>0</v>
      </c>
      <c r="Q181" s="116">
        <f>+VLOOKUP(Tabla1[[#This Row],[concatenar]],IG!$M$3:$W$1908,8,FALSE)</f>
        <v>0</v>
      </c>
      <c r="R181" s="109">
        <f>+VLOOKUP(Tabla1[[#This Row],[concatenar]],IG!$M$3:$W$1908,9,FALSE)</f>
        <v>0</v>
      </c>
      <c r="S181" s="114">
        <f>+VLOOKUP(Tabla1[[#This Row],[concatenar]],IG!$M$3:$W$1908,10,FALSE)</f>
        <v>0</v>
      </c>
      <c r="T181" s="64">
        <f>+VLOOKUP(Tabla1[[#This Row],[concatenar]],IG!$M$3:$W$1908,11,FALSE)</f>
        <v>0</v>
      </c>
      <c r="U181" s="30"/>
      <c r="V181" s="32"/>
      <c r="W181" s="30"/>
      <c r="X181" s="30"/>
      <c r="Y181" s="65">
        <f>ROUND(Tabla1[[#This Row],[VALOR UNITARIO SEGUIMIENTO FINANCIERO
2024]]*Tabla1[[#This Row],[MET AFECTADA PORLA GLOSA
RECURSOS 2024]]*Tabla1[[#This Row],[Porcentaje de Glosa]],0)</f>
        <v>0</v>
      </c>
      <c r="Z181" s="65">
        <f>ROUND(Tabla1[[#This Row],[VALOR UNITARIO SEGUIMIENTO FINANCIERO
2025]]*Tabla1[[#This Row],[META AFECTADA PORLA GLOSA
RECURSOS 2025]]*Tabla1[[#This Row],[Porcentaje de Glosa]],0)</f>
        <v>0</v>
      </c>
      <c r="AA181" s="65">
        <f>ROUND(Tabla1[[#This Row],[VALOR DE LA GLOSA 2024]]+Tabla1[[#This Row],[VALOR DE LA GLOSA 2025]],0)</f>
        <v>0</v>
      </c>
      <c r="AB181" s="70"/>
      <c r="AC181" s="30"/>
      <c r="AD181" s="127"/>
      <c r="AE181" s="30"/>
      <c r="AF181" s="127">
        <f>ROUND(Tabla1[[#This Row],[VALOR TOTAL DE LA GLOSA]]-Tabla1[[#This Row],[Valor soportado por la Subred]],0)</f>
        <v>0</v>
      </c>
      <c r="AG181" s="30"/>
      <c r="AH181" s="30"/>
      <c r="AI181" s="127">
        <f>ROUND(Tabla1[[#This Row],[VALOR GLOSA DEFINITIVA]]-Tabla1[[#This Row],[VALOR LEVANTADO EN LIQUIDACION]],0)</f>
        <v>0</v>
      </c>
    </row>
    <row r="182" spans="2:35" s="33" customFormat="1" ht="87.6" hidden="1" customHeight="1">
      <c r="B182" s="30"/>
      <c r="C182" s="71"/>
      <c r="D182" s="30"/>
      <c r="E182" s="62" t="str">
        <f>+Tabla1[[#This Row],[CODIGO ACTIVIDAD EN PPP Y LINEAMIENTO]]&amp;Tabla1[[#This Row],[ENTORNO/COMPONENTE]]</f>
        <v/>
      </c>
      <c r="F182" s="61">
        <f>+VLOOKUP(Tabla1[[#This Row],[Columna1]],IG!$D$3:$L$1908,3,FALSE)</f>
        <v>0</v>
      </c>
      <c r="G182" s="61">
        <f>+VLOOKUP(Tabla1[[#This Row],[Columna1]],IG!$D$3:$W$1908,4,FALSE)</f>
        <v>0</v>
      </c>
      <c r="H182" s="61">
        <f>+VLOOKUP(Tabla1[[#This Row],[Columna1]],IG!$D$3:$W$1908,5,FALSE)</f>
        <v>0</v>
      </c>
      <c r="I182" s="61">
        <f>+VLOOKUP(Tabla1[[#This Row],[Columna1]],IG!$D$3:$W$1908,6,FALSE)</f>
        <v>0</v>
      </c>
      <c r="J182" s="61">
        <f>+VLOOKUP(Tabla1[[#This Row],[Columna1]],IG!$D$3:$W$1908,7,FALSE)</f>
        <v>0</v>
      </c>
      <c r="K182" s="30"/>
      <c r="L182" s="31"/>
      <c r="M182" s="62" t="str">
        <f>+Tabla1[[#This Row],[Columna1]]&amp;Tabla1[[#This Row],[LOCALIDAD]]&amp;Tabla1[[#This Row],[MES]]</f>
        <v/>
      </c>
      <c r="N182" s="30"/>
      <c r="O182" s="64">
        <f>+VLOOKUP(Tabla1[[#This Row],[concatenar]],IG!$M$3:$W$1908,2,FALSE)</f>
        <v>0</v>
      </c>
      <c r="P182" s="64">
        <f>+VLOOKUP(Tabla1[[#This Row],[concatenar]],IG!$M$3:$W$1908,3,FALSE)</f>
        <v>0</v>
      </c>
      <c r="Q182" s="116">
        <f>+VLOOKUP(Tabla1[[#This Row],[concatenar]],IG!$M$3:$W$1908,8,FALSE)</f>
        <v>0</v>
      </c>
      <c r="R182" s="109">
        <f>+VLOOKUP(Tabla1[[#This Row],[concatenar]],IG!$M$3:$W$1908,9,FALSE)</f>
        <v>0</v>
      </c>
      <c r="S182" s="114">
        <f>+VLOOKUP(Tabla1[[#This Row],[concatenar]],IG!$M$3:$W$1908,10,FALSE)</f>
        <v>0</v>
      </c>
      <c r="T182" s="64">
        <f>+VLOOKUP(Tabla1[[#This Row],[concatenar]],IG!$M$3:$W$1908,11,FALSE)</f>
        <v>0</v>
      </c>
      <c r="U182" s="30"/>
      <c r="V182" s="32"/>
      <c r="W182" s="30"/>
      <c r="X182" s="30"/>
      <c r="Y182" s="65">
        <f>ROUND(Tabla1[[#This Row],[VALOR UNITARIO SEGUIMIENTO FINANCIERO
2024]]*Tabla1[[#This Row],[MET AFECTADA PORLA GLOSA
RECURSOS 2024]]*Tabla1[[#This Row],[Porcentaje de Glosa]],0)</f>
        <v>0</v>
      </c>
      <c r="Z182" s="65">
        <f>ROUND(Tabla1[[#This Row],[VALOR UNITARIO SEGUIMIENTO FINANCIERO
2025]]*Tabla1[[#This Row],[META AFECTADA PORLA GLOSA
RECURSOS 2025]]*Tabla1[[#This Row],[Porcentaje de Glosa]],0)</f>
        <v>0</v>
      </c>
      <c r="AA182" s="65">
        <f>ROUND(Tabla1[[#This Row],[VALOR DE LA GLOSA 2024]]+Tabla1[[#This Row],[VALOR DE LA GLOSA 2025]],0)</f>
        <v>0</v>
      </c>
      <c r="AB182" s="70"/>
      <c r="AC182" s="30"/>
      <c r="AD182" s="127"/>
      <c r="AE182" s="30"/>
      <c r="AF182" s="127">
        <f>ROUND(Tabla1[[#This Row],[VALOR TOTAL DE LA GLOSA]]-Tabla1[[#This Row],[Valor soportado por la Subred]],0)</f>
        <v>0</v>
      </c>
      <c r="AG182" s="30"/>
      <c r="AH182" s="30"/>
      <c r="AI182" s="127">
        <f>ROUND(Tabla1[[#This Row],[VALOR GLOSA DEFINITIVA]]-Tabla1[[#This Row],[VALOR LEVANTADO EN LIQUIDACION]],0)</f>
        <v>0</v>
      </c>
    </row>
    <row r="183" spans="2:35" s="33" customFormat="1" ht="87.6" hidden="1" customHeight="1">
      <c r="B183" s="30"/>
      <c r="C183" s="71"/>
      <c r="D183" s="30"/>
      <c r="E183" s="62" t="str">
        <f>+Tabla1[[#This Row],[CODIGO ACTIVIDAD EN PPP Y LINEAMIENTO]]&amp;Tabla1[[#This Row],[ENTORNO/COMPONENTE]]</f>
        <v/>
      </c>
      <c r="F183" s="61">
        <f>+VLOOKUP(Tabla1[[#This Row],[Columna1]],IG!$D$3:$L$1908,3,FALSE)</f>
        <v>0</v>
      </c>
      <c r="G183" s="61">
        <f>+VLOOKUP(Tabla1[[#This Row],[Columna1]],IG!$D$3:$W$1908,4,FALSE)</f>
        <v>0</v>
      </c>
      <c r="H183" s="61">
        <f>+VLOOKUP(Tabla1[[#This Row],[Columna1]],IG!$D$3:$W$1908,5,FALSE)</f>
        <v>0</v>
      </c>
      <c r="I183" s="61">
        <f>+VLOOKUP(Tabla1[[#This Row],[Columna1]],IG!$D$3:$W$1908,6,FALSE)</f>
        <v>0</v>
      </c>
      <c r="J183" s="61">
        <f>+VLOOKUP(Tabla1[[#This Row],[Columna1]],IG!$D$3:$W$1908,7,FALSE)</f>
        <v>0</v>
      </c>
      <c r="K183" s="30"/>
      <c r="L183" s="31"/>
      <c r="M183" s="62" t="str">
        <f>+Tabla1[[#This Row],[Columna1]]&amp;Tabla1[[#This Row],[LOCALIDAD]]&amp;Tabla1[[#This Row],[MES]]</f>
        <v/>
      </c>
      <c r="N183" s="30"/>
      <c r="O183" s="64">
        <f>+VLOOKUP(Tabla1[[#This Row],[concatenar]],IG!$M$3:$W$1908,2,FALSE)</f>
        <v>0</v>
      </c>
      <c r="P183" s="64">
        <f>+VLOOKUP(Tabla1[[#This Row],[concatenar]],IG!$M$3:$W$1908,3,FALSE)</f>
        <v>0</v>
      </c>
      <c r="Q183" s="116">
        <f>+VLOOKUP(Tabla1[[#This Row],[concatenar]],IG!$M$3:$W$1908,8,FALSE)</f>
        <v>0</v>
      </c>
      <c r="R183" s="109">
        <f>+VLOOKUP(Tabla1[[#This Row],[concatenar]],IG!$M$3:$W$1908,9,FALSE)</f>
        <v>0</v>
      </c>
      <c r="S183" s="114">
        <f>+VLOOKUP(Tabla1[[#This Row],[concatenar]],IG!$M$3:$W$1908,10,FALSE)</f>
        <v>0</v>
      </c>
      <c r="T183" s="64">
        <f>+VLOOKUP(Tabla1[[#This Row],[concatenar]],IG!$M$3:$W$1908,11,FALSE)</f>
        <v>0</v>
      </c>
      <c r="U183" s="30"/>
      <c r="V183" s="32"/>
      <c r="W183" s="30"/>
      <c r="X183" s="30"/>
      <c r="Y183" s="65">
        <f>ROUND(Tabla1[[#This Row],[VALOR UNITARIO SEGUIMIENTO FINANCIERO
2024]]*Tabla1[[#This Row],[MET AFECTADA PORLA GLOSA
RECURSOS 2024]]*Tabla1[[#This Row],[Porcentaje de Glosa]],0)</f>
        <v>0</v>
      </c>
      <c r="Z183" s="65">
        <f>ROUND(Tabla1[[#This Row],[VALOR UNITARIO SEGUIMIENTO FINANCIERO
2025]]*Tabla1[[#This Row],[META AFECTADA PORLA GLOSA
RECURSOS 2025]]*Tabla1[[#This Row],[Porcentaje de Glosa]],0)</f>
        <v>0</v>
      </c>
      <c r="AA183" s="65">
        <f>ROUND(Tabla1[[#This Row],[VALOR DE LA GLOSA 2024]]+Tabla1[[#This Row],[VALOR DE LA GLOSA 2025]],0)</f>
        <v>0</v>
      </c>
      <c r="AB183" s="70"/>
      <c r="AC183" s="30"/>
      <c r="AD183" s="127"/>
      <c r="AE183" s="30"/>
      <c r="AF183" s="127">
        <f>ROUND(Tabla1[[#This Row],[VALOR TOTAL DE LA GLOSA]]-Tabla1[[#This Row],[Valor soportado por la Subred]],0)</f>
        <v>0</v>
      </c>
      <c r="AG183" s="30"/>
      <c r="AH183" s="30"/>
      <c r="AI183" s="127">
        <f>ROUND(Tabla1[[#This Row],[VALOR GLOSA DEFINITIVA]]-Tabla1[[#This Row],[VALOR LEVANTADO EN LIQUIDACION]],0)</f>
        <v>0</v>
      </c>
    </row>
    <row r="184" spans="2:35" s="33" customFormat="1" ht="87.6" hidden="1" customHeight="1">
      <c r="B184" s="30"/>
      <c r="C184" s="71"/>
      <c r="D184" s="30"/>
      <c r="E184" s="62" t="str">
        <f>+Tabla1[[#This Row],[CODIGO ACTIVIDAD EN PPP Y LINEAMIENTO]]&amp;Tabla1[[#This Row],[ENTORNO/COMPONENTE]]</f>
        <v/>
      </c>
      <c r="F184" s="61">
        <f>+VLOOKUP(Tabla1[[#This Row],[Columna1]],IG!$D$3:$L$1908,3,FALSE)</f>
        <v>0</v>
      </c>
      <c r="G184" s="61">
        <f>+VLOOKUP(Tabla1[[#This Row],[Columna1]],IG!$D$3:$W$1908,4,FALSE)</f>
        <v>0</v>
      </c>
      <c r="H184" s="61">
        <f>+VLOOKUP(Tabla1[[#This Row],[Columna1]],IG!$D$3:$W$1908,5,FALSE)</f>
        <v>0</v>
      </c>
      <c r="I184" s="61">
        <f>+VLOOKUP(Tabla1[[#This Row],[Columna1]],IG!$D$3:$W$1908,6,FALSE)</f>
        <v>0</v>
      </c>
      <c r="J184" s="61">
        <f>+VLOOKUP(Tabla1[[#This Row],[Columna1]],IG!$D$3:$W$1908,7,FALSE)</f>
        <v>0</v>
      </c>
      <c r="K184" s="30"/>
      <c r="L184" s="31"/>
      <c r="M184" s="62" t="str">
        <f>+Tabla1[[#This Row],[Columna1]]&amp;Tabla1[[#This Row],[LOCALIDAD]]&amp;Tabla1[[#This Row],[MES]]</f>
        <v/>
      </c>
      <c r="N184" s="30"/>
      <c r="O184" s="64">
        <f>+VLOOKUP(Tabla1[[#This Row],[concatenar]],IG!$M$3:$W$1908,2,FALSE)</f>
        <v>0</v>
      </c>
      <c r="P184" s="64">
        <f>+VLOOKUP(Tabla1[[#This Row],[concatenar]],IG!$M$3:$W$1908,3,FALSE)</f>
        <v>0</v>
      </c>
      <c r="Q184" s="116">
        <f>+VLOOKUP(Tabla1[[#This Row],[concatenar]],IG!$M$3:$W$1908,8,FALSE)</f>
        <v>0</v>
      </c>
      <c r="R184" s="109">
        <f>+VLOOKUP(Tabla1[[#This Row],[concatenar]],IG!$M$3:$W$1908,9,FALSE)</f>
        <v>0</v>
      </c>
      <c r="S184" s="114">
        <f>+VLOOKUP(Tabla1[[#This Row],[concatenar]],IG!$M$3:$W$1908,10,FALSE)</f>
        <v>0</v>
      </c>
      <c r="T184" s="64">
        <f>+VLOOKUP(Tabla1[[#This Row],[concatenar]],IG!$M$3:$W$1908,11,FALSE)</f>
        <v>0</v>
      </c>
      <c r="U184" s="30"/>
      <c r="V184" s="32"/>
      <c r="W184" s="30"/>
      <c r="X184" s="30"/>
      <c r="Y184" s="65">
        <f>ROUND(Tabla1[[#This Row],[VALOR UNITARIO SEGUIMIENTO FINANCIERO
2024]]*Tabla1[[#This Row],[MET AFECTADA PORLA GLOSA
RECURSOS 2024]]*Tabla1[[#This Row],[Porcentaje de Glosa]],0)</f>
        <v>0</v>
      </c>
      <c r="Z184" s="65">
        <f>ROUND(Tabla1[[#This Row],[VALOR UNITARIO SEGUIMIENTO FINANCIERO
2025]]*Tabla1[[#This Row],[META AFECTADA PORLA GLOSA
RECURSOS 2025]]*Tabla1[[#This Row],[Porcentaje de Glosa]],0)</f>
        <v>0</v>
      </c>
      <c r="AA184" s="65">
        <f>ROUND(Tabla1[[#This Row],[VALOR DE LA GLOSA 2024]]+Tabla1[[#This Row],[VALOR DE LA GLOSA 2025]],0)</f>
        <v>0</v>
      </c>
      <c r="AB184" s="70"/>
      <c r="AC184" s="30"/>
      <c r="AD184" s="127"/>
      <c r="AE184" s="30"/>
      <c r="AF184" s="127">
        <f>ROUND(Tabla1[[#This Row],[VALOR TOTAL DE LA GLOSA]]-Tabla1[[#This Row],[Valor soportado por la Subred]],0)</f>
        <v>0</v>
      </c>
      <c r="AG184" s="30"/>
      <c r="AH184" s="30"/>
      <c r="AI184" s="127">
        <f>ROUND(Tabla1[[#This Row],[VALOR GLOSA DEFINITIVA]]-Tabla1[[#This Row],[VALOR LEVANTADO EN LIQUIDACION]],0)</f>
        <v>0</v>
      </c>
    </row>
    <row r="185" spans="2:35" s="33" customFormat="1" ht="87.6" hidden="1" customHeight="1">
      <c r="B185" s="30"/>
      <c r="C185" s="71"/>
      <c r="D185" s="30"/>
      <c r="E185" s="62" t="str">
        <f>+Tabla1[[#This Row],[CODIGO ACTIVIDAD EN PPP Y LINEAMIENTO]]&amp;Tabla1[[#This Row],[ENTORNO/COMPONENTE]]</f>
        <v/>
      </c>
      <c r="F185" s="61">
        <f>+VLOOKUP(Tabla1[[#This Row],[Columna1]],IG!$D$3:$L$1908,3,FALSE)</f>
        <v>0</v>
      </c>
      <c r="G185" s="61">
        <f>+VLOOKUP(Tabla1[[#This Row],[Columna1]],IG!$D$3:$W$1908,4,FALSE)</f>
        <v>0</v>
      </c>
      <c r="H185" s="61">
        <f>+VLOOKUP(Tabla1[[#This Row],[Columna1]],IG!$D$3:$W$1908,5,FALSE)</f>
        <v>0</v>
      </c>
      <c r="I185" s="61">
        <f>+VLOOKUP(Tabla1[[#This Row],[Columna1]],IG!$D$3:$W$1908,6,FALSE)</f>
        <v>0</v>
      </c>
      <c r="J185" s="61">
        <f>+VLOOKUP(Tabla1[[#This Row],[Columna1]],IG!$D$3:$W$1908,7,FALSE)</f>
        <v>0</v>
      </c>
      <c r="K185" s="30"/>
      <c r="L185" s="31"/>
      <c r="M185" s="62" t="str">
        <f>+Tabla1[[#This Row],[Columna1]]&amp;Tabla1[[#This Row],[LOCALIDAD]]&amp;Tabla1[[#This Row],[MES]]</f>
        <v/>
      </c>
      <c r="N185" s="30"/>
      <c r="O185" s="64">
        <f>+VLOOKUP(Tabla1[[#This Row],[concatenar]],IG!$M$3:$W$1908,2,FALSE)</f>
        <v>0</v>
      </c>
      <c r="P185" s="64">
        <f>+VLOOKUP(Tabla1[[#This Row],[concatenar]],IG!$M$3:$W$1908,3,FALSE)</f>
        <v>0</v>
      </c>
      <c r="Q185" s="116">
        <f>+VLOOKUP(Tabla1[[#This Row],[concatenar]],IG!$M$3:$W$1908,8,FALSE)</f>
        <v>0</v>
      </c>
      <c r="R185" s="109">
        <f>+VLOOKUP(Tabla1[[#This Row],[concatenar]],IG!$M$3:$W$1908,9,FALSE)</f>
        <v>0</v>
      </c>
      <c r="S185" s="114">
        <f>+VLOOKUP(Tabla1[[#This Row],[concatenar]],IG!$M$3:$W$1908,10,FALSE)</f>
        <v>0</v>
      </c>
      <c r="T185" s="64">
        <f>+VLOOKUP(Tabla1[[#This Row],[concatenar]],IG!$M$3:$W$1908,11,FALSE)</f>
        <v>0</v>
      </c>
      <c r="U185" s="30"/>
      <c r="V185" s="32"/>
      <c r="W185" s="30"/>
      <c r="X185" s="30"/>
      <c r="Y185" s="65">
        <f>ROUND(Tabla1[[#This Row],[VALOR UNITARIO SEGUIMIENTO FINANCIERO
2024]]*Tabla1[[#This Row],[MET AFECTADA PORLA GLOSA
RECURSOS 2024]]*Tabla1[[#This Row],[Porcentaje de Glosa]],0)</f>
        <v>0</v>
      </c>
      <c r="Z185" s="65">
        <f>ROUND(Tabla1[[#This Row],[VALOR UNITARIO SEGUIMIENTO FINANCIERO
2025]]*Tabla1[[#This Row],[META AFECTADA PORLA GLOSA
RECURSOS 2025]]*Tabla1[[#This Row],[Porcentaje de Glosa]],0)</f>
        <v>0</v>
      </c>
      <c r="AA185" s="65">
        <f>ROUND(Tabla1[[#This Row],[VALOR DE LA GLOSA 2024]]+Tabla1[[#This Row],[VALOR DE LA GLOSA 2025]],0)</f>
        <v>0</v>
      </c>
      <c r="AB185" s="70"/>
      <c r="AC185" s="30"/>
      <c r="AD185" s="127"/>
      <c r="AE185" s="30"/>
      <c r="AF185" s="127">
        <f>ROUND(Tabla1[[#This Row],[VALOR TOTAL DE LA GLOSA]]-Tabla1[[#This Row],[Valor soportado por la Subred]],0)</f>
        <v>0</v>
      </c>
      <c r="AG185" s="30"/>
      <c r="AH185" s="30"/>
      <c r="AI185" s="127">
        <f>ROUND(Tabla1[[#This Row],[VALOR GLOSA DEFINITIVA]]-Tabla1[[#This Row],[VALOR LEVANTADO EN LIQUIDACION]],0)</f>
        <v>0</v>
      </c>
    </row>
    <row r="186" spans="2:35" s="33" customFormat="1" ht="87.6" hidden="1" customHeight="1">
      <c r="B186" s="30"/>
      <c r="C186" s="71"/>
      <c r="D186" s="30"/>
      <c r="E186" s="62" t="str">
        <f>+Tabla1[[#This Row],[CODIGO ACTIVIDAD EN PPP Y LINEAMIENTO]]&amp;Tabla1[[#This Row],[ENTORNO/COMPONENTE]]</f>
        <v/>
      </c>
      <c r="F186" s="61">
        <f>+VLOOKUP(Tabla1[[#This Row],[Columna1]],IG!$D$3:$L$1908,3,FALSE)</f>
        <v>0</v>
      </c>
      <c r="G186" s="61">
        <f>+VLOOKUP(Tabla1[[#This Row],[Columna1]],IG!$D$3:$W$1908,4,FALSE)</f>
        <v>0</v>
      </c>
      <c r="H186" s="61">
        <f>+VLOOKUP(Tabla1[[#This Row],[Columna1]],IG!$D$3:$W$1908,5,FALSE)</f>
        <v>0</v>
      </c>
      <c r="I186" s="61">
        <f>+VLOOKUP(Tabla1[[#This Row],[Columna1]],IG!$D$3:$W$1908,6,FALSE)</f>
        <v>0</v>
      </c>
      <c r="J186" s="61">
        <f>+VLOOKUP(Tabla1[[#This Row],[Columna1]],IG!$D$3:$W$1908,7,FALSE)</f>
        <v>0</v>
      </c>
      <c r="K186" s="30"/>
      <c r="L186" s="31"/>
      <c r="M186" s="62" t="str">
        <f>+Tabla1[[#This Row],[Columna1]]&amp;Tabla1[[#This Row],[LOCALIDAD]]&amp;Tabla1[[#This Row],[MES]]</f>
        <v/>
      </c>
      <c r="N186" s="30"/>
      <c r="O186" s="64">
        <f>+VLOOKUP(Tabla1[[#This Row],[concatenar]],IG!$M$3:$W$1908,2,FALSE)</f>
        <v>0</v>
      </c>
      <c r="P186" s="64">
        <f>+VLOOKUP(Tabla1[[#This Row],[concatenar]],IG!$M$3:$W$1908,3,FALSE)</f>
        <v>0</v>
      </c>
      <c r="Q186" s="116">
        <f>+VLOOKUP(Tabla1[[#This Row],[concatenar]],IG!$M$3:$W$1908,8,FALSE)</f>
        <v>0</v>
      </c>
      <c r="R186" s="109">
        <f>+VLOOKUP(Tabla1[[#This Row],[concatenar]],IG!$M$3:$W$1908,9,FALSE)</f>
        <v>0</v>
      </c>
      <c r="S186" s="114">
        <f>+VLOOKUP(Tabla1[[#This Row],[concatenar]],IG!$M$3:$W$1908,10,FALSE)</f>
        <v>0</v>
      </c>
      <c r="T186" s="64">
        <f>+VLOOKUP(Tabla1[[#This Row],[concatenar]],IG!$M$3:$W$1908,11,FALSE)</f>
        <v>0</v>
      </c>
      <c r="U186" s="30"/>
      <c r="V186" s="32"/>
      <c r="W186" s="30"/>
      <c r="X186" s="30"/>
      <c r="Y186" s="65">
        <f>ROUND(Tabla1[[#This Row],[VALOR UNITARIO SEGUIMIENTO FINANCIERO
2024]]*Tabla1[[#This Row],[MET AFECTADA PORLA GLOSA
RECURSOS 2024]]*Tabla1[[#This Row],[Porcentaje de Glosa]],0)</f>
        <v>0</v>
      </c>
      <c r="Z186" s="65">
        <f>ROUND(Tabla1[[#This Row],[VALOR UNITARIO SEGUIMIENTO FINANCIERO
2025]]*Tabla1[[#This Row],[META AFECTADA PORLA GLOSA
RECURSOS 2025]]*Tabla1[[#This Row],[Porcentaje de Glosa]],0)</f>
        <v>0</v>
      </c>
      <c r="AA186" s="65">
        <f>ROUND(Tabla1[[#This Row],[VALOR DE LA GLOSA 2024]]+Tabla1[[#This Row],[VALOR DE LA GLOSA 2025]],0)</f>
        <v>0</v>
      </c>
      <c r="AB186" s="70"/>
      <c r="AC186" s="30"/>
      <c r="AD186" s="127"/>
      <c r="AE186" s="30"/>
      <c r="AF186" s="127">
        <f>ROUND(Tabla1[[#This Row],[VALOR TOTAL DE LA GLOSA]]-Tabla1[[#This Row],[Valor soportado por la Subred]],0)</f>
        <v>0</v>
      </c>
      <c r="AG186" s="30"/>
      <c r="AH186" s="30"/>
      <c r="AI186" s="127">
        <f>ROUND(Tabla1[[#This Row],[VALOR GLOSA DEFINITIVA]]-Tabla1[[#This Row],[VALOR LEVANTADO EN LIQUIDACION]],0)</f>
        <v>0</v>
      </c>
    </row>
    <row r="187" spans="2:35" s="33" customFormat="1" ht="87.6" hidden="1" customHeight="1">
      <c r="B187" s="30"/>
      <c r="C187" s="71"/>
      <c r="D187" s="30"/>
      <c r="E187" s="62" t="str">
        <f>+Tabla1[[#This Row],[CODIGO ACTIVIDAD EN PPP Y LINEAMIENTO]]&amp;Tabla1[[#This Row],[ENTORNO/COMPONENTE]]</f>
        <v/>
      </c>
      <c r="F187" s="61">
        <f>+VLOOKUP(Tabla1[[#This Row],[Columna1]],IG!$D$3:$L$1908,3,FALSE)</f>
        <v>0</v>
      </c>
      <c r="G187" s="61">
        <f>+VLOOKUP(Tabla1[[#This Row],[Columna1]],IG!$D$3:$W$1908,4,FALSE)</f>
        <v>0</v>
      </c>
      <c r="H187" s="61">
        <f>+VLOOKUP(Tabla1[[#This Row],[Columna1]],IG!$D$3:$W$1908,5,FALSE)</f>
        <v>0</v>
      </c>
      <c r="I187" s="61">
        <f>+VLOOKUP(Tabla1[[#This Row],[Columna1]],IG!$D$3:$W$1908,6,FALSE)</f>
        <v>0</v>
      </c>
      <c r="J187" s="61">
        <f>+VLOOKUP(Tabla1[[#This Row],[Columna1]],IG!$D$3:$W$1908,7,FALSE)</f>
        <v>0</v>
      </c>
      <c r="K187" s="30"/>
      <c r="L187" s="31"/>
      <c r="M187" s="62" t="str">
        <f>+Tabla1[[#This Row],[Columna1]]&amp;Tabla1[[#This Row],[LOCALIDAD]]&amp;Tabla1[[#This Row],[MES]]</f>
        <v/>
      </c>
      <c r="N187" s="30"/>
      <c r="O187" s="64">
        <f>+VLOOKUP(Tabla1[[#This Row],[concatenar]],IG!$M$3:$W$1908,2,FALSE)</f>
        <v>0</v>
      </c>
      <c r="P187" s="64">
        <f>+VLOOKUP(Tabla1[[#This Row],[concatenar]],IG!$M$3:$W$1908,3,FALSE)</f>
        <v>0</v>
      </c>
      <c r="Q187" s="116">
        <f>+VLOOKUP(Tabla1[[#This Row],[concatenar]],IG!$M$3:$W$1908,8,FALSE)</f>
        <v>0</v>
      </c>
      <c r="R187" s="109">
        <f>+VLOOKUP(Tabla1[[#This Row],[concatenar]],IG!$M$3:$W$1908,9,FALSE)</f>
        <v>0</v>
      </c>
      <c r="S187" s="114">
        <f>+VLOOKUP(Tabla1[[#This Row],[concatenar]],IG!$M$3:$W$1908,10,FALSE)</f>
        <v>0</v>
      </c>
      <c r="T187" s="64">
        <f>+VLOOKUP(Tabla1[[#This Row],[concatenar]],IG!$M$3:$W$1908,11,FALSE)</f>
        <v>0</v>
      </c>
      <c r="U187" s="30"/>
      <c r="V187" s="32"/>
      <c r="W187" s="30"/>
      <c r="X187" s="30"/>
      <c r="Y187" s="65">
        <f>ROUND(Tabla1[[#This Row],[VALOR UNITARIO SEGUIMIENTO FINANCIERO
2024]]*Tabla1[[#This Row],[MET AFECTADA PORLA GLOSA
RECURSOS 2024]]*Tabla1[[#This Row],[Porcentaje de Glosa]],0)</f>
        <v>0</v>
      </c>
      <c r="Z187" s="65">
        <f>ROUND(Tabla1[[#This Row],[VALOR UNITARIO SEGUIMIENTO FINANCIERO
2025]]*Tabla1[[#This Row],[META AFECTADA PORLA GLOSA
RECURSOS 2025]]*Tabla1[[#This Row],[Porcentaje de Glosa]],0)</f>
        <v>0</v>
      </c>
      <c r="AA187" s="65">
        <f>ROUND(Tabla1[[#This Row],[VALOR DE LA GLOSA 2024]]+Tabla1[[#This Row],[VALOR DE LA GLOSA 2025]],0)</f>
        <v>0</v>
      </c>
      <c r="AB187" s="70"/>
      <c r="AC187" s="30"/>
      <c r="AD187" s="127"/>
      <c r="AE187" s="30"/>
      <c r="AF187" s="127">
        <f>ROUND(Tabla1[[#This Row],[VALOR TOTAL DE LA GLOSA]]-Tabla1[[#This Row],[Valor soportado por la Subred]],0)</f>
        <v>0</v>
      </c>
      <c r="AG187" s="30"/>
      <c r="AH187" s="30"/>
      <c r="AI187" s="127">
        <f>ROUND(Tabla1[[#This Row],[VALOR GLOSA DEFINITIVA]]-Tabla1[[#This Row],[VALOR LEVANTADO EN LIQUIDACION]],0)</f>
        <v>0</v>
      </c>
    </row>
    <row r="188" spans="2:35" s="33" customFormat="1" ht="87.6" hidden="1" customHeight="1">
      <c r="B188" s="30"/>
      <c r="C188" s="71"/>
      <c r="D188" s="30"/>
      <c r="E188" s="62" t="str">
        <f>+Tabla1[[#This Row],[CODIGO ACTIVIDAD EN PPP Y LINEAMIENTO]]&amp;Tabla1[[#This Row],[ENTORNO/COMPONENTE]]</f>
        <v/>
      </c>
      <c r="F188" s="61">
        <f>+VLOOKUP(Tabla1[[#This Row],[Columna1]],IG!$D$3:$L$1908,3,FALSE)</f>
        <v>0</v>
      </c>
      <c r="G188" s="61">
        <f>+VLOOKUP(Tabla1[[#This Row],[Columna1]],IG!$D$3:$W$1908,4,FALSE)</f>
        <v>0</v>
      </c>
      <c r="H188" s="61">
        <f>+VLOOKUP(Tabla1[[#This Row],[Columna1]],IG!$D$3:$W$1908,5,FALSE)</f>
        <v>0</v>
      </c>
      <c r="I188" s="61">
        <f>+VLOOKUP(Tabla1[[#This Row],[Columna1]],IG!$D$3:$W$1908,6,FALSE)</f>
        <v>0</v>
      </c>
      <c r="J188" s="61">
        <f>+VLOOKUP(Tabla1[[#This Row],[Columna1]],IG!$D$3:$W$1908,7,FALSE)</f>
        <v>0</v>
      </c>
      <c r="K188" s="30"/>
      <c r="L188" s="31"/>
      <c r="M188" s="62" t="str">
        <f>+Tabla1[[#This Row],[Columna1]]&amp;Tabla1[[#This Row],[LOCALIDAD]]&amp;Tabla1[[#This Row],[MES]]</f>
        <v/>
      </c>
      <c r="N188" s="30"/>
      <c r="O188" s="64">
        <f>+VLOOKUP(Tabla1[[#This Row],[concatenar]],IG!$M$3:$W$1908,2,FALSE)</f>
        <v>0</v>
      </c>
      <c r="P188" s="64">
        <f>+VLOOKUP(Tabla1[[#This Row],[concatenar]],IG!$M$3:$W$1908,3,FALSE)</f>
        <v>0</v>
      </c>
      <c r="Q188" s="116">
        <f>+VLOOKUP(Tabla1[[#This Row],[concatenar]],IG!$M$3:$W$1908,8,FALSE)</f>
        <v>0</v>
      </c>
      <c r="R188" s="109">
        <f>+VLOOKUP(Tabla1[[#This Row],[concatenar]],IG!$M$3:$W$1908,9,FALSE)</f>
        <v>0</v>
      </c>
      <c r="S188" s="114">
        <f>+VLOOKUP(Tabla1[[#This Row],[concatenar]],IG!$M$3:$W$1908,10,FALSE)</f>
        <v>0</v>
      </c>
      <c r="T188" s="64">
        <f>+VLOOKUP(Tabla1[[#This Row],[concatenar]],IG!$M$3:$W$1908,11,FALSE)</f>
        <v>0</v>
      </c>
      <c r="U188" s="30"/>
      <c r="V188" s="32"/>
      <c r="W188" s="30"/>
      <c r="X188" s="30"/>
      <c r="Y188" s="65">
        <f>ROUND(Tabla1[[#This Row],[VALOR UNITARIO SEGUIMIENTO FINANCIERO
2024]]*Tabla1[[#This Row],[MET AFECTADA PORLA GLOSA
RECURSOS 2024]]*Tabla1[[#This Row],[Porcentaje de Glosa]],0)</f>
        <v>0</v>
      </c>
      <c r="Z188" s="65">
        <f>ROUND(Tabla1[[#This Row],[VALOR UNITARIO SEGUIMIENTO FINANCIERO
2025]]*Tabla1[[#This Row],[META AFECTADA PORLA GLOSA
RECURSOS 2025]]*Tabla1[[#This Row],[Porcentaje de Glosa]],0)</f>
        <v>0</v>
      </c>
      <c r="AA188" s="65">
        <f>ROUND(Tabla1[[#This Row],[VALOR DE LA GLOSA 2024]]+Tabla1[[#This Row],[VALOR DE LA GLOSA 2025]],0)</f>
        <v>0</v>
      </c>
      <c r="AB188" s="70"/>
      <c r="AC188" s="30"/>
      <c r="AD188" s="127"/>
      <c r="AE188" s="30"/>
      <c r="AF188" s="127">
        <f>ROUND(Tabla1[[#This Row],[VALOR TOTAL DE LA GLOSA]]-Tabla1[[#This Row],[Valor soportado por la Subred]],0)</f>
        <v>0</v>
      </c>
      <c r="AG188" s="30"/>
      <c r="AH188" s="30"/>
      <c r="AI188" s="127">
        <f>ROUND(Tabla1[[#This Row],[VALOR GLOSA DEFINITIVA]]-Tabla1[[#This Row],[VALOR LEVANTADO EN LIQUIDACION]],0)</f>
        <v>0</v>
      </c>
    </row>
    <row r="189" spans="2:35" s="33" customFormat="1" ht="87.6" hidden="1" customHeight="1">
      <c r="B189" s="30"/>
      <c r="C189" s="71"/>
      <c r="D189" s="30"/>
      <c r="E189" s="62" t="str">
        <f>+Tabla1[[#This Row],[CODIGO ACTIVIDAD EN PPP Y LINEAMIENTO]]&amp;Tabla1[[#This Row],[ENTORNO/COMPONENTE]]</f>
        <v/>
      </c>
      <c r="F189" s="61">
        <f>+VLOOKUP(Tabla1[[#This Row],[Columna1]],IG!$D$3:$L$1908,3,FALSE)</f>
        <v>0</v>
      </c>
      <c r="G189" s="61">
        <f>+VLOOKUP(Tabla1[[#This Row],[Columna1]],IG!$D$3:$W$1908,4,FALSE)</f>
        <v>0</v>
      </c>
      <c r="H189" s="61">
        <f>+VLOOKUP(Tabla1[[#This Row],[Columna1]],IG!$D$3:$W$1908,5,FALSE)</f>
        <v>0</v>
      </c>
      <c r="I189" s="61">
        <f>+VLOOKUP(Tabla1[[#This Row],[Columna1]],IG!$D$3:$W$1908,6,FALSE)</f>
        <v>0</v>
      </c>
      <c r="J189" s="61">
        <f>+VLOOKUP(Tabla1[[#This Row],[Columna1]],IG!$D$3:$W$1908,7,FALSE)</f>
        <v>0</v>
      </c>
      <c r="K189" s="30"/>
      <c r="L189" s="31"/>
      <c r="M189" s="62" t="str">
        <f>+Tabla1[[#This Row],[Columna1]]&amp;Tabla1[[#This Row],[LOCALIDAD]]&amp;Tabla1[[#This Row],[MES]]</f>
        <v/>
      </c>
      <c r="N189" s="30"/>
      <c r="O189" s="64">
        <f>+VLOOKUP(Tabla1[[#This Row],[concatenar]],IG!$M$3:$W$1908,2,FALSE)</f>
        <v>0</v>
      </c>
      <c r="P189" s="64">
        <f>+VLOOKUP(Tabla1[[#This Row],[concatenar]],IG!$M$3:$W$1908,3,FALSE)</f>
        <v>0</v>
      </c>
      <c r="Q189" s="116">
        <f>+VLOOKUP(Tabla1[[#This Row],[concatenar]],IG!$M$3:$W$1908,8,FALSE)</f>
        <v>0</v>
      </c>
      <c r="R189" s="109">
        <f>+VLOOKUP(Tabla1[[#This Row],[concatenar]],IG!$M$3:$W$1908,9,FALSE)</f>
        <v>0</v>
      </c>
      <c r="S189" s="114">
        <f>+VLOOKUP(Tabla1[[#This Row],[concatenar]],IG!$M$3:$W$1908,10,FALSE)</f>
        <v>0</v>
      </c>
      <c r="T189" s="64">
        <f>+VLOOKUP(Tabla1[[#This Row],[concatenar]],IG!$M$3:$W$1908,11,FALSE)</f>
        <v>0</v>
      </c>
      <c r="U189" s="30"/>
      <c r="V189" s="32"/>
      <c r="W189" s="30"/>
      <c r="X189" s="30"/>
      <c r="Y189" s="65">
        <f>ROUND(Tabla1[[#This Row],[VALOR UNITARIO SEGUIMIENTO FINANCIERO
2024]]*Tabla1[[#This Row],[MET AFECTADA PORLA GLOSA
RECURSOS 2024]]*Tabla1[[#This Row],[Porcentaje de Glosa]],0)</f>
        <v>0</v>
      </c>
      <c r="Z189" s="65">
        <f>ROUND(Tabla1[[#This Row],[VALOR UNITARIO SEGUIMIENTO FINANCIERO
2025]]*Tabla1[[#This Row],[META AFECTADA PORLA GLOSA
RECURSOS 2025]]*Tabla1[[#This Row],[Porcentaje de Glosa]],0)</f>
        <v>0</v>
      </c>
      <c r="AA189" s="65">
        <f>ROUND(Tabla1[[#This Row],[VALOR DE LA GLOSA 2024]]+Tabla1[[#This Row],[VALOR DE LA GLOSA 2025]],0)</f>
        <v>0</v>
      </c>
      <c r="AB189" s="70"/>
      <c r="AC189" s="30"/>
      <c r="AD189" s="127"/>
      <c r="AE189" s="30"/>
      <c r="AF189" s="127">
        <f>ROUND(Tabla1[[#This Row],[VALOR TOTAL DE LA GLOSA]]-Tabla1[[#This Row],[Valor soportado por la Subred]],0)</f>
        <v>0</v>
      </c>
      <c r="AG189" s="30"/>
      <c r="AH189" s="30"/>
      <c r="AI189" s="127">
        <f>ROUND(Tabla1[[#This Row],[VALOR GLOSA DEFINITIVA]]-Tabla1[[#This Row],[VALOR LEVANTADO EN LIQUIDACION]],0)</f>
        <v>0</v>
      </c>
    </row>
    <row r="190" spans="2:35" s="33" customFormat="1" ht="87.6" hidden="1" customHeight="1">
      <c r="B190" s="30"/>
      <c r="C190" s="71"/>
      <c r="D190" s="30"/>
      <c r="E190" s="62" t="str">
        <f>+Tabla1[[#This Row],[CODIGO ACTIVIDAD EN PPP Y LINEAMIENTO]]&amp;Tabla1[[#This Row],[ENTORNO/COMPONENTE]]</f>
        <v/>
      </c>
      <c r="F190" s="61">
        <f>+VLOOKUP(Tabla1[[#This Row],[Columna1]],IG!$D$3:$L$1908,3,FALSE)</f>
        <v>0</v>
      </c>
      <c r="G190" s="61">
        <f>+VLOOKUP(Tabla1[[#This Row],[Columna1]],IG!$D$3:$W$1908,4,FALSE)</f>
        <v>0</v>
      </c>
      <c r="H190" s="61">
        <f>+VLOOKUP(Tabla1[[#This Row],[Columna1]],IG!$D$3:$W$1908,5,FALSE)</f>
        <v>0</v>
      </c>
      <c r="I190" s="61">
        <f>+VLOOKUP(Tabla1[[#This Row],[Columna1]],IG!$D$3:$W$1908,6,FALSE)</f>
        <v>0</v>
      </c>
      <c r="J190" s="61">
        <f>+VLOOKUP(Tabla1[[#This Row],[Columna1]],IG!$D$3:$W$1908,7,FALSE)</f>
        <v>0</v>
      </c>
      <c r="K190" s="30"/>
      <c r="L190" s="31"/>
      <c r="M190" s="62" t="str">
        <f>+Tabla1[[#This Row],[Columna1]]&amp;Tabla1[[#This Row],[LOCALIDAD]]&amp;Tabla1[[#This Row],[MES]]</f>
        <v/>
      </c>
      <c r="N190" s="30"/>
      <c r="O190" s="64">
        <f>+VLOOKUP(Tabla1[[#This Row],[concatenar]],IG!$M$3:$W$1908,2,FALSE)</f>
        <v>0</v>
      </c>
      <c r="P190" s="64">
        <f>+VLOOKUP(Tabla1[[#This Row],[concatenar]],IG!$M$3:$W$1908,3,FALSE)</f>
        <v>0</v>
      </c>
      <c r="Q190" s="116">
        <f>+VLOOKUP(Tabla1[[#This Row],[concatenar]],IG!$M$3:$W$1908,8,FALSE)</f>
        <v>0</v>
      </c>
      <c r="R190" s="109">
        <f>+VLOOKUP(Tabla1[[#This Row],[concatenar]],IG!$M$3:$W$1908,9,FALSE)</f>
        <v>0</v>
      </c>
      <c r="S190" s="114">
        <f>+VLOOKUP(Tabla1[[#This Row],[concatenar]],IG!$M$3:$W$1908,10,FALSE)</f>
        <v>0</v>
      </c>
      <c r="T190" s="64">
        <f>+VLOOKUP(Tabla1[[#This Row],[concatenar]],IG!$M$3:$W$1908,11,FALSE)</f>
        <v>0</v>
      </c>
      <c r="U190" s="30"/>
      <c r="V190" s="32"/>
      <c r="W190" s="30"/>
      <c r="X190" s="30"/>
      <c r="Y190" s="65">
        <f>ROUND(Tabla1[[#This Row],[VALOR UNITARIO SEGUIMIENTO FINANCIERO
2024]]*Tabla1[[#This Row],[MET AFECTADA PORLA GLOSA
RECURSOS 2024]]*Tabla1[[#This Row],[Porcentaje de Glosa]],0)</f>
        <v>0</v>
      </c>
      <c r="Z190" s="65">
        <f>ROUND(Tabla1[[#This Row],[VALOR UNITARIO SEGUIMIENTO FINANCIERO
2025]]*Tabla1[[#This Row],[META AFECTADA PORLA GLOSA
RECURSOS 2025]]*Tabla1[[#This Row],[Porcentaje de Glosa]],0)</f>
        <v>0</v>
      </c>
      <c r="AA190" s="65">
        <f>ROUND(Tabla1[[#This Row],[VALOR DE LA GLOSA 2024]]+Tabla1[[#This Row],[VALOR DE LA GLOSA 2025]],0)</f>
        <v>0</v>
      </c>
      <c r="AB190" s="70"/>
      <c r="AC190" s="30"/>
      <c r="AD190" s="127"/>
      <c r="AE190" s="30"/>
      <c r="AF190" s="127">
        <f>ROUND(Tabla1[[#This Row],[VALOR TOTAL DE LA GLOSA]]-Tabla1[[#This Row],[Valor soportado por la Subred]],0)</f>
        <v>0</v>
      </c>
      <c r="AG190" s="30"/>
      <c r="AH190" s="30"/>
      <c r="AI190" s="127">
        <f>ROUND(Tabla1[[#This Row],[VALOR GLOSA DEFINITIVA]]-Tabla1[[#This Row],[VALOR LEVANTADO EN LIQUIDACION]],0)</f>
        <v>0</v>
      </c>
    </row>
    <row r="191" spans="2:35" s="33" customFormat="1" ht="87.6" hidden="1" customHeight="1">
      <c r="B191" s="30"/>
      <c r="C191" s="71"/>
      <c r="D191" s="30"/>
      <c r="E191" s="62" t="str">
        <f>+Tabla1[[#This Row],[CODIGO ACTIVIDAD EN PPP Y LINEAMIENTO]]&amp;Tabla1[[#This Row],[ENTORNO/COMPONENTE]]</f>
        <v/>
      </c>
      <c r="F191" s="61">
        <f>+VLOOKUP(Tabla1[[#This Row],[Columna1]],IG!$D$3:$L$1908,3,FALSE)</f>
        <v>0</v>
      </c>
      <c r="G191" s="61">
        <f>+VLOOKUP(Tabla1[[#This Row],[Columna1]],IG!$D$3:$W$1908,4,FALSE)</f>
        <v>0</v>
      </c>
      <c r="H191" s="61">
        <f>+VLOOKUP(Tabla1[[#This Row],[Columna1]],IG!$D$3:$W$1908,5,FALSE)</f>
        <v>0</v>
      </c>
      <c r="I191" s="61">
        <f>+VLOOKUP(Tabla1[[#This Row],[Columna1]],IG!$D$3:$W$1908,6,FALSE)</f>
        <v>0</v>
      </c>
      <c r="J191" s="61">
        <f>+VLOOKUP(Tabla1[[#This Row],[Columna1]],IG!$D$3:$W$1908,7,FALSE)</f>
        <v>0</v>
      </c>
      <c r="K191" s="30"/>
      <c r="L191" s="31"/>
      <c r="M191" s="62" t="str">
        <f>+Tabla1[[#This Row],[Columna1]]&amp;Tabla1[[#This Row],[LOCALIDAD]]&amp;Tabla1[[#This Row],[MES]]</f>
        <v/>
      </c>
      <c r="N191" s="30"/>
      <c r="O191" s="64">
        <f>+VLOOKUP(Tabla1[[#This Row],[concatenar]],IG!$M$3:$W$1908,2,FALSE)</f>
        <v>0</v>
      </c>
      <c r="P191" s="64">
        <f>+VLOOKUP(Tabla1[[#This Row],[concatenar]],IG!$M$3:$W$1908,3,FALSE)</f>
        <v>0</v>
      </c>
      <c r="Q191" s="116">
        <f>+VLOOKUP(Tabla1[[#This Row],[concatenar]],IG!$M$3:$W$1908,8,FALSE)</f>
        <v>0</v>
      </c>
      <c r="R191" s="109">
        <f>+VLOOKUP(Tabla1[[#This Row],[concatenar]],IG!$M$3:$W$1908,9,FALSE)</f>
        <v>0</v>
      </c>
      <c r="S191" s="114">
        <f>+VLOOKUP(Tabla1[[#This Row],[concatenar]],IG!$M$3:$W$1908,10,FALSE)</f>
        <v>0</v>
      </c>
      <c r="T191" s="64">
        <f>+VLOOKUP(Tabla1[[#This Row],[concatenar]],IG!$M$3:$W$1908,11,FALSE)</f>
        <v>0</v>
      </c>
      <c r="U191" s="30"/>
      <c r="V191" s="32"/>
      <c r="W191" s="30"/>
      <c r="X191" s="30"/>
      <c r="Y191" s="65">
        <f>ROUND(Tabla1[[#This Row],[VALOR UNITARIO SEGUIMIENTO FINANCIERO
2024]]*Tabla1[[#This Row],[MET AFECTADA PORLA GLOSA
RECURSOS 2024]]*Tabla1[[#This Row],[Porcentaje de Glosa]],0)</f>
        <v>0</v>
      </c>
      <c r="Z191" s="65">
        <f>ROUND(Tabla1[[#This Row],[VALOR UNITARIO SEGUIMIENTO FINANCIERO
2025]]*Tabla1[[#This Row],[META AFECTADA PORLA GLOSA
RECURSOS 2025]]*Tabla1[[#This Row],[Porcentaje de Glosa]],0)</f>
        <v>0</v>
      </c>
      <c r="AA191" s="65">
        <f>ROUND(Tabla1[[#This Row],[VALOR DE LA GLOSA 2024]]+Tabla1[[#This Row],[VALOR DE LA GLOSA 2025]],0)</f>
        <v>0</v>
      </c>
      <c r="AB191" s="70"/>
      <c r="AC191" s="30"/>
      <c r="AD191" s="127"/>
      <c r="AE191" s="30"/>
      <c r="AF191" s="127">
        <f>ROUND(Tabla1[[#This Row],[VALOR TOTAL DE LA GLOSA]]-Tabla1[[#This Row],[Valor soportado por la Subred]],0)</f>
        <v>0</v>
      </c>
      <c r="AG191" s="30"/>
      <c r="AH191" s="30"/>
      <c r="AI191" s="127">
        <f>ROUND(Tabla1[[#This Row],[VALOR GLOSA DEFINITIVA]]-Tabla1[[#This Row],[VALOR LEVANTADO EN LIQUIDACION]],0)</f>
        <v>0</v>
      </c>
    </row>
    <row r="192" spans="2:35" s="33" customFormat="1" ht="87.6" hidden="1" customHeight="1">
      <c r="B192" s="30"/>
      <c r="C192" s="71"/>
      <c r="D192" s="30"/>
      <c r="E192" s="62" t="str">
        <f>+Tabla1[[#This Row],[CODIGO ACTIVIDAD EN PPP Y LINEAMIENTO]]&amp;Tabla1[[#This Row],[ENTORNO/COMPONENTE]]</f>
        <v/>
      </c>
      <c r="F192" s="61">
        <f>+VLOOKUP(Tabla1[[#This Row],[Columna1]],IG!$D$3:$L$1908,3,FALSE)</f>
        <v>0</v>
      </c>
      <c r="G192" s="61">
        <f>+VLOOKUP(Tabla1[[#This Row],[Columna1]],IG!$D$3:$W$1908,4,FALSE)</f>
        <v>0</v>
      </c>
      <c r="H192" s="61">
        <f>+VLOOKUP(Tabla1[[#This Row],[Columna1]],IG!$D$3:$W$1908,5,FALSE)</f>
        <v>0</v>
      </c>
      <c r="I192" s="61">
        <f>+VLOOKUP(Tabla1[[#This Row],[Columna1]],IG!$D$3:$W$1908,6,FALSE)</f>
        <v>0</v>
      </c>
      <c r="J192" s="61">
        <f>+VLOOKUP(Tabla1[[#This Row],[Columna1]],IG!$D$3:$W$1908,7,FALSE)</f>
        <v>0</v>
      </c>
      <c r="K192" s="30"/>
      <c r="L192" s="31"/>
      <c r="M192" s="62" t="str">
        <f>+Tabla1[[#This Row],[Columna1]]&amp;Tabla1[[#This Row],[LOCALIDAD]]&amp;Tabla1[[#This Row],[MES]]</f>
        <v/>
      </c>
      <c r="N192" s="30"/>
      <c r="O192" s="64">
        <f>+VLOOKUP(Tabla1[[#This Row],[concatenar]],IG!$M$3:$W$1908,2,FALSE)</f>
        <v>0</v>
      </c>
      <c r="P192" s="64">
        <f>+VLOOKUP(Tabla1[[#This Row],[concatenar]],IG!$M$3:$W$1908,3,FALSE)</f>
        <v>0</v>
      </c>
      <c r="Q192" s="116">
        <f>+VLOOKUP(Tabla1[[#This Row],[concatenar]],IG!$M$3:$W$1908,8,FALSE)</f>
        <v>0</v>
      </c>
      <c r="R192" s="109">
        <f>+VLOOKUP(Tabla1[[#This Row],[concatenar]],IG!$M$3:$W$1908,9,FALSE)</f>
        <v>0</v>
      </c>
      <c r="S192" s="114">
        <f>+VLOOKUP(Tabla1[[#This Row],[concatenar]],IG!$M$3:$W$1908,10,FALSE)</f>
        <v>0</v>
      </c>
      <c r="T192" s="64">
        <f>+VLOOKUP(Tabla1[[#This Row],[concatenar]],IG!$M$3:$W$1908,11,FALSE)</f>
        <v>0</v>
      </c>
      <c r="U192" s="30"/>
      <c r="V192" s="32"/>
      <c r="W192" s="30"/>
      <c r="X192" s="30"/>
      <c r="Y192" s="65">
        <f>ROUND(Tabla1[[#This Row],[VALOR UNITARIO SEGUIMIENTO FINANCIERO
2024]]*Tabla1[[#This Row],[MET AFECTADA PORLA GLOSA
RECURSOS 2024]]*Tabla1[[#This Row],[Porcentaje de Glosa]],0)</f>
        <v>0</v>
      </c>
      <c r="Z192" s="65">
        <f>ROUND(Tabla1[[#This Row],[VALOR UNITARIO SEGUIMIENTO FINANCIERO
2025]]*Tabla1[[#This Row],[META AFECTADA PORLA GLOSA
RECURSOS 2025]]*Tabla1[[#This Row],[Porcentaje de Glosa]],0)</f>
        <v>0</v>
      </c>
      <c r="AA192" s="65">
        <f>ROUND(Tabla1[[#This Row],[VALOR DE LA GLOSA 2024]]+Tabla1[[#This Row],[VALOR DE LA GLOSA 2025]],0)</f>
        <v>0</v>
      </c>
      <c r="AB192" s="70"/>
      <c r="AC192" s="30"/>
      <c r="AD192" s="127"/>
      <c r="AE192" s="30"/>
      <c r="AF192" s="127">
        <f>ROUND(Tabla1[[#This Row],[VALOR TOTAL DE LA GLOSA]]-Tabla1[[#This Row],[Valor soportado por la Subred]],0)</f>
        <v>0</v>
      </c>
      <c r="AG192" s="30"/>
      <c r="AH192" s="30"/>
      <c r="AI192" s="127">
        <f>ROUND(Tabla1[[#This Row],[VALOR GLOSA DEFINITIVA]]-Tabla1[[#This Row],[VALOR LEVANTADO EN LIQUIDACION]],0)</f>
        <v>0</v>
      </c>
    </row>
    <row r="193" spans="2:35" s="33" customFormat="1" ht="87.6" hidden="1" customHeight="1">
      <c r="B193" s="30"/>
      <c r="C193" s="71"/>
      <c r="D193" s="30"/>
      <c r="E193" s="62" t="str">
        <f>+Tabla1[[#This Row],[CODIGO ACTIVIDAD EN PPP Y LINEAMIENTO]]&amp;Tabla1[[#This Row],[ENTORNO/COMPONENTE]]</f>
        <v/>
      </c>
      <c r="F193" s="61">
        <f>+VLOOKUP(Tabla1[[#This Row],[Columna1]],IG!$D$3:$L$1908,3,FALSE)</f>
        <v>0</v>
      </c>
      <c r="G193" s="61">
        <f>+VLOOKUP(Tabla1[[#This Row],[Columna1]],IG!$D$3:$W$1908,4,FALSE)</f>
        <v>0</v>
      </c>
      <c r="H193" s="61">
        <f>+VLOOKUP(Tabla1[[#This Row],[Columna1]],IG!$D$3:$W$1908,5,FALSE)</f>
        <v>0</v>
      </c>
      <c r="I193" s="61">
        <f>+VLOOKUP(Tabla1[[#This Row],[Columna1]],IG!$D$3:$W$1908,6,FALSE)</f>
        <v>0</v>
      </c>
      <c r="J193" s="61">
        <f>+VLOOKUP(Tabla1[[#This Row],[Columna1]],IG!$D$3:$W$1908,7,FALSE)</f>
        <v>0</v>
      </c>
      <c r="K193" s="30"/>
      <c r="L193" s="31"/>
      <c r="M193" s="62" t="str">
        <f>+Tabla1[[#This Row],[Columna1]]&amp;Tabla1[[#This Row],[LOCALIDAD]]&amp;Tabla1[[#This Row],[MES]]</f>
        <v/>
      </c>
      <c r="N193" s="30"/>
      <c r="O193" s="64">
        <f>+VLOOKUP(Tabla1[[#This Row],[concatenar]],IG!$M$3:$W$1908,2,FALSE)</f>
        <v>0</v>
      </c>
      <c r="P193" s="64">
        <f>+VLOOKUP(Tabla1[[#This Row],[concatenar]],IG!$M$3:$W$1908,3,FALSE)</f>
        <v>0</v>
      </c>
      <c r="Q193" s="116">
        <f>+VLOOKUP(Tabla1[[#This Row],[concatenar]],IG!$M$3:$W$1908,8,FALSE)</f>
        <v>0</v>
      </c>
      <c r="R193" s="109">
        <f>+VLOOKUP(Tabla1[[#This Row],[concatenar]],IG!$M$3:$W$1908,9,FALSE)</f>
        <v>0</v>
      </c>
      <c r="S193" s="114">
        <f>+VLOOKUP(Tabla1[[#This Row],[concatenar]],IG!$M$3:$W$1908,10,FALSE)</f>
        <v>0</v>
      </c>
      <c r="T193" s="64">
        <f>+VLOOKUP(Tabla1[[#This Row],[concatenar]],IG!$M$3:$W$1908,11,FALSE)</f>
        <v>0</v>
      </c>
      <c r="U193" s="30"/>
      <c r="V193" s="32"/>
      <c r="W193" s="30"/>
      <c r="X193" s="30"/>
      <c r="Y193" s="65">
        <f>ROUND(Tabla1[[#This Row],[VALOR UNITARIO SEGUIMIENTO FINANCIERO
2024]]*Tabla1[[#This Row],[MET AFECTADA PORLA GLOSA
RECURSOS 2024]]*Tabla1[[#This Row],[Porcentaje de Glosa]],0)</f>
        <v>0</v>
      </c>
      <c r="Z193" s="65">
        <f>ROUND(Tabla1[[#This Row],[VALOR UNITARIO SEGUIMIENTO FINANCIERO
2025]]*Tabla1[[#This Row],[META AFECTADA PORLA GLOSA
RECURSOS 2025]]*Tabla1[[#This Row],[Porcentaje de Glosa]],0)</f>
        <v>0</v>
      </c>
      <c r="AA193" s="65">
        <f>ROUND(Tabla1[[#This Row],[VALOR DE LA GLOSA 2024]]+Tabla1[[#This Row],[VALOR DE LA GLOSA 2025]],0)</f>
        <v>0</v>
      </c>
      <c r="AB193" s="70"/>
      <c r="AC193" s="30"/>
      <c r="AD193" s="127"/>
      <c r="AE193" s="30"/>
      <c r="AF193" s="127">
        <f>ROUND(Tabla1[[#This Row],[VALOR TOTAL DE LA GLOSA]]-Tabla1[[#This Row],[Valor soportado por la Subred]],0)</f>
        <v>0</v>
      </c>
      <c r="AG193" s="30"/>
      <c r="AH193" s="30"/>
      <c r="AI193" s="127">
        <f>ROUND(Tabla1[[#This Row],[VALOR GLOSA DEFINITIVA]]-Tabla1[[#This Row],[VALOR LEVANTADO EN LIQUIDACION]],0)</f>
        <v>0</v>
      </c>
    </row>
    <row r="194" spans="2:35" s="33" customFormat="1" ht="87.6" hidden="1" customHeight="1">
      <c r="B194" s="30"/>
      <c r="C194" s="71"/>
      <c r="D194" s="30"/>
      <c r="E194" s="62" t="str">
        <f>+Tabla1[[#This Row],[CODIGO ACTIVIDAD EN PPP Y LINEAMIENTO]]&amp;Tabla1[[#This Row],[ENTORNO/COMPONENTE]]</f>
        <v/>
      </c>
      <c r="F194" s="61">
        <f>+VLOOKUP(Tabla1[[#This Row],[Columna1]],IG!$D$3:$L$1908,3,FALSE)</f>
        <v>0</v>
      </c>
      <c r="G194" s="61">
        <f>+VLOOKUP(Tabla1[[#This Row],[Columna1]],IG!$D$3:$W$1908,4,FALSE)</f>
        <v>0</v>
      </c>
      <c r="H194" s="61">
        <f>+VLOOKUP(Tabla1[[#This Row],[Columna1]],IG!$D$3:$W$1908,5,FALSE)</f>
        <v>0</v>
      </c>
      <c r="I194" s="61">
        <f>+VLOOKUP(Tabla1[[#This Row],[Columna1]],IG!$D$3:$W$1908,6,FALSE)</f>
        <v>0</v>
      </c>
      <c r="J194" s="61">
        <f>+VLOOKUP(Tabla1[[#This Row],[Columna1]],IG!$D$3:$W$1908,7,FALSE)</f>
        <v>0</v>
      </c>
      <c r="K194" s="30"/>
      <c r="L194" s="31"/>
      <c r="M194" s="62" t="str">
        <f>+Tabla1[[#This Row],[Columna1]]&amp;Tabla1[[#This Row],[LOCALIDAD]]&amp;Tabla1[[#This Row],[MES]]</f>
        <v/>
      </c>
      <c r="N194" s="30"/>
      <c r="O194" s="64">
        <f>+VLOOKUP(Tabla1[[#This Row],[concatenar]],IG!$M$3:$W$1908,2,FALSE)</f>
        <v>0</v>
      </c>
      <c r="P194" s="64">
        <f>+VLOOKUP(Tabla1[[#This Row],[concatenar]],IG!$M$3:$W$1908,3,FALSE)</f>
        <v>0</v>
      </c>
      <c r="Q194" s="116">
        <f>+VLOOKUP(Tabla1[[#This Row],[concatenar]],IG!$M$3:$W$1908,8,FALSE)</f>
        <v>0</v>
      </c>
      <c r="R194" s="109">
        <f>+VLOOKUP(Tabla1[[#This Row],[concatenar]],IG!$M$3:$W$1908,9,FALSE)</f>
        <v>0</v>
      </c>
      <c r="S194" s="114">
        <f>+VLOOKUP(Tabla1[[#This Row],[concatenar]],IG!$M$3:$W$1908,10,FALSE)</f>
        <v>0</v>
      </c>
      <c r="T194" s="64">
        <f>+VLOOKUP(Tabla1[[#This Row],[concatenar]],IG!$M$3:$W$1908,11,FALSE)</f>
        <v>0</v>
      </c>
      <c r="U194" s="30"/>
      <c r="V194" s="32"/>
      <c r="W194" s="30"/>
      <c r="X194" s="30"/>
      <c r="Y194" s="65">
        <f>ROUND(Tabla1[[#This Row],[VALOR UNITARIO SEGUIMIENTO FINANCIERO
2024]]*Tabla1[[#This Row],[MET AFECTADA PORLA GLOSA
RECURSOS 2024]]*Tabla1[[#This Row],[Porcentaje de Glosa]],0)</f>
        <v>0</v>
      </c>
      <c r="Z194" s="65">
        <f>ROUND(Tabla1[[#This Row],[VALOR UNITARIO SEGUIMIENTO FINANCIERO
2025]]*Tabla1[[#This Row],[META AFECTADA PORLA GLOSA
RECURSOS 2025]]*Tabla1[[#This Row],[Porcentaje de Glosa]],0)</f>
        <v>0</v>
      </c>
      <c r="AA194" s="65">
        <f>ROUND(Tabla1[[#This Row],[VALOR DE LA GLOSA 2024]]+Tabla1[[#This Row],[VALOR DE LA GLOSA 2025]],0)</f>
        <v>0</v>
      </c>
      <c r="AB194" s="70"/>
      <c r="AC194" s="30"/>
      <c r="AD194" s="127"/>
      <c r="AE194" s="30"/>
      <c r="AF194" s="127">
        <f>ROUND(Tabla1[[#This Row],[VALOR TOTAL DE LA GLOSA]]-Tabla1[[#This Row],[Valor soportado por la Subred]],0)</f>
        <v>0</v>
      </c>
      <c r="AG194" s="30"/>
      <c r="AH194" s="30"/>
      <c r="AI194" s="127">
        <f>ROUND(Tabla1[[#This Row],[VALOR GLOSA DEFINITIVA]]-Tabla1[[#This Row],[VALOR LEVANTADO EN LIQUIDACION]],0)</f>
        <v>0</v>
      </c>
    </row>
    <row r="195" spans="2:35" s="33" customFormat="1" ht="87.6" hidden="1" customHeight="1">
      <c r="B195" s="30"/>
      <c r="C195" s="71"/>
      <c r="D195" s="30"/>
      <c r="E195" s="62" t="str">
        <f>+Tabla1[[#This Row],[CODIGO ACTIVIDAD EN PPP Y LINEAMIENTO]]&amp;Tabla1[[#This Row],[ENTORNO/COMPONENTE]]</f>
        <v/>
      </c>
      <c r="F195" s="61">
        <f>+VLOOKUP(Tabla1[[#This Row],[Columna1]],IG!$D$3:$L$1908,3,FALSE)</f>
        <v>0</v>
      </c>
      <c r="G195" s="61">
        <f>+VLOOKUP(Tabla1[[#This Row],[Columna1]],IG!$D$3:$W$1908,4,FALSE)</f>
        <v>0</v>
      </c>
      <c r="H195" s="61">
        <f>+VLOOKUP(Tabla1[[#This Row],[Columna1]],IG!$D$3:$W$1908,5,FALSE)</f>
        <v>0</v>
      </c>
      <c r="I195" s="61">
        <f>+VLOOKUP(Tabla1[[#This Row],[Columna1]],IG!$D$3:$W$1908,6,FALSE)</f>
        <v>0</v>
      </c>
      <c r="J195" s="61">
        <f>+VLOOKUP(Tabla1[[#This Row],[Columna1]],IG!$D$3:$W$1908,7,FALSE)</f>
        <v>0</v>
      </c>
      <c r="K195" s="30"/>
      <c r="L195" s="31"/>
      <c r="M195" s="62" t="str">
        <f>+Tabla1[[#This Row],[Columna1]]&amp;Tabla1[[#This Row],[LOCALIDAD]]&amp;Tabla1[[#This Row],[MES]]</f>
        <v/>
      </c>
      <c r="N195" s="30"/>
      <c r="O195" s="64">
        <f>+VLOOKUP(Tabla1[[#This Row],[concatenar]],IG!$M$3:$W$1908,2,FALSE)</f>
        <v>0</v>
      </c>
      <c r="P195" s="64">
        <f>+VLOOKUP(Tabla1[[#This Row],[concatenar]],IG!$M$3:$W$1908,3,FALSE)</f>
        <v>0</v>
      </c>
      <c r="Q195" s="116">
        <f>+VLOOKUP(Tabla1[[#This Row],[concatenar]],IG!$M$3:$W$1908,8,FALSE)</f>
        <v>0</v>
      </c>
      <c r="R195" s="109">
        <f>+VLOOKUP(Tabla1[[#This Row],[concatenar]],IG!$M$3:$W$1908,9,FALSE)</f>
        <v>0</v>
      </c>
      <c r="S195" s="114">
        <f>+VLOOKUP(Tabla1[[#This Row],[concatenar]],IG!$M$3:$W$1908,10,FALSE)</f>
        <v>0</v>
      </c>
      <c r="T195" s="64">
        <f>+VLOOKUP(Tabla1[[#This Row],[concatenar]],IG!$M$3:$W$1908,11,FALSE)</f>
        <v>0</v>
      </c>
      <c r="U195" s="30"/>
      <c r="V195" s="32"/>
      <c r="W195" s="30"/>
      <c r="X195" s="30"/>
      <c r="Y195" s="65">
        <f>ROUND(Tabla1[[#This Row],[VALOR UNITARIO SEGUIMIENTO FINANCIERO
2024]]*Tabla1[[#This Row],[MET AFECTADA PORLA GLOSA
RECURSOS 2024]]*Tabla1[[#This Row],[Porcentaje de Glosa]],0)</f>
        <v>0</v>
      </c>
      <c r="Z195" s="65">
        <f>ROUND(Tabla1[[#This Row],[VALOR UNITARIO SEGUIMIENTO FINANCIERO
2025]]*Tabla1[[#This Row],[META AFECTADA PORLA GLOSA
RECURSOS 2025]]*Tabla1[[#This Row],[Porcentaje de Glosa]],0)</f>
        <v>0</v>
      </c>
      <c r="AA195" s="65">
        <f>ROUND(Tabla1[[#This Row],[VALOR DE LA GLOSA 2024]]+Tabla1[[#This Row],[VALOR DE LA GLOSA 2025]],0)</f>
        <v>0</v>
      </c>
      <c r="AB195" s="70"/>
      <c r="AC195" s="30"/>
      <c r="AD195" s="127"/>
      <c r="AE195" s="30"/>
      <c r="AF195" s="127">
        <f>ROUND(Tabla1[[#This Row],[VALOR TOTAL DE LA GLOSA]]-Tabla1[[#This Row],[Valor soportado por la Subred]],0)</f>
        <v>0</v>
      </c>
      <c r="AG195" s="30"/>
      <c r="AH195" s="30"/>
      <c r="AI195" s="127">
        <f>ROUND(Tabla1[[#This Row],[VALOR GLOSA DEFINITIVA]]-Tabla1[[#This Row],[VALOR LEVANTADO EN LIQUIDACION]],0)</f>
        <v>0</v>
      </c>
    </row>
    <row r="196" spans="2:35" s="33" customFormat="1" ht="87.6" hidden="1" customHeight="1">
      <c r="B196" s="30"/>
      <c r="C196" s="71"/>
      <c r="D196" s="30"/>
      <c r="E196" s="62" t="str">
        <f>+Tabla1[[#This Row],[CODIGO ACTIVIDAD EN PPP Y LINEAMIENTO]]&amp;Tabla1[[#This Row],[ENTORNO/COMPONENTE]]</f>
        <v/>
      </c>
      <c r="F196" s="61">
        <f>+VLOOKUP(Tabla1[[#This Row],[Columna1]],IG!$D$3:$L$1908,3,FALSE)</f>
        <v>0</v>
      </c>
      <c r="G196" s="61">
        <f>+VLOOKUP(Tabla1[[#This Row],[Columna1]],IG!$D$3:$W$1908,4,FALSE)</f>
        <v>0</v>
      </c>
      <c r="H196" s="61">
        <f>+VLOOKUP(Tabla1[[#This Row],[Columna1]],IG!$D$3:$W$1908,5,FALSE)</f>
        <v>0</v>
      </c>
      <c r="I196" s="61">
        <f>+VLOOKUP(Tabla1[[#This Row],[Columna1]],IG!$D$3:$W$1908,6,FALSE)</f>
        <v>0</v>
      </c>
      <c r="J196" s="61">
        <f>+VLOOKUP(Tabla1[[#This Row],[Columna1]],IG!$D$3:$W$1908,7,FALSE)</f>
        <v>0</v>
      </c>
      <c r="K196" s="30"/>
      <c r="L196" s="31"/>
      <c r="M196" s="62" t="str">
        <f>+Tabla1[[#This Row],[Columna1]]&amp;Tabla1[[#This Row],[LOCALIDAD]]&amp;Tabla1[[#This Row],[MES]]</f>
        <v/>
      </c>
      <c r="N196" s="30"/>
      <c r="O196" s="64">
        <f>+VLOOKUP(Tabla1[[#This Row],[concatenar]],IG!$M$3:$W$1908,2,FALSE)</f>
        <v>0</v>
      </c>
      <c r="P196" s="64">
        <f>+VLOOKUP(Tabla1[[#This Row],[concatenar]],IG!$M$3:$W$1908,3,FALSE)</f>
        <v>0</v>
      </c>
      <c r="Q196" s="116">
        <f>+VLOOKUP(Tabla1[[#This Row],[concatenar]],IG!$M$3:$W$1908,8,FALSE)</f>
        <v>0</v>
      </c>
      <c r="R196" s="109">
        <f>+VLOOKUP(Tabla1[[#This Row],[concatenar]],IG!$M$3:$W$1908,9,FALSE)</f>
        <v>0</v>
      </c>
      <c r="S196" s="114">
        <f>+VLOOKUP(Tabla1[[#This Row],[concatenar]],IG!$M$3:$W$1908,10,FALSE)</f>
        <v>0</v>
      </c>
      <c r="T196" s="64">
        <f>+VLOOKUP(Tabla1[[#This Row],[concatenar]],IG!$M$3:$W$1908,11,FALSE)</f>
        <v>0</v>
      </c>
      <c r="U196" s="30"/>
      <c r="V196" s="32"/>
      <c r="W196" s="30"/>
      <c r="X196" s="30"/>
      <c r="Y196" s="65">
        <f>ROUND(Tabla1[[#This Row],[VALOR UNITARIO SEGUIMIENTO FINANCIERO
2024]]*Tabla1[[#This Row],[MET AFECTADA PORLA GLOSA
RECURSOS 2024]]*Tabla1[[#This Row],[Porcentaje de Glosa]],0)</f>
        <v>0</v>
      </c>
      <c r="Z196" s="65">
        <f>ROUND(Tabla1[[#This Row],[VALOR UNITARIO SEGUIMIENTO FINANCIERO
2025]]*Tabla1[[#This Row],[META AFECTADA PORLA GLOSA
RECURSOS 2025]]*Tabla1[[#This Row],[Porcentaje de Glosa]],0)</f>
        <v>0</v>
      </c>
      <c r="AA196" s="65">
        <f>ROUND(Tabla1[[#This Row],[VALOR DE LA GLOSA 2024]]+Tabla1[[#This Row],[VALOR DE LA GLOSA 2025]],0)</f>
        <v>0</v>
      </c>
      <c r="AB196" s="70"/>
      <c r="AC196" s="30"/>
      <c r="AD196" s="127"/>
      <c r="AE196" s="30"/>
      <c r="AF196" s="127">
        <f>ROUND(Tabla1[[#This Row],[VALOR TOTAL DE LA GLOSA]]-Tabla1[[#This Row],[Valor soportado por la Subred]],0)</f>
        <v>0</v>
      </c>
      <c r="AG196" s="30"/>
      <c r="AH196" s="30"/>
      <c r="AI196" s="127">
        <f>ROUND(Tabla1[[#This Row],[VALOR GLOSA DEFINITIVA]]-Tabla1[[#This Row],[VALOR LEVANTADO EN LIQUIDACION]],0)</f>
        <v>0</v>
      </c>
    </row>
    <row r="197" spans="2:35" s="33" customFormat="1" ht="87.6" hidden="1" customHeight="1">
      <c r="B197" s="30"/>
      <c r="C197" s="71"/>
      <c r="D197" s="30"/>
      <c r="E197" s="62" t="str">
        <f>+Tabla1[[#This Row],[CODIGO ACTIVIDAD EN PPP Y LINEAMIENTO]]&amp;Tabla1[[#This Row],[ENTORNO/COMPONENTE]]</f>
        <v/>
      </c>
      <c r="F197" s="61">
        <f>+VLOOKUP(Tabla1[[#This Row],[Columna1]],IG!$D$3:$L$1908,3,FALSE)</f>
        <v>0</v>
      </c>
      <c r="G197" s="61">
        <f>+VLOOKUP(Tabla1[[#This Row],[Columna1]],IG!$D$3:$W$1908,4,FALSE)</f>
        <v>0</v>
      </c>
      <c r="H197" s="61">
        <f>+VLOOKUP(Tabla1[[#This Row],[Columna1]],IG!$D$3:$W$1908,5,FALSE)</f>
        <v>0</v>
      </c>
      <c r="I197" s="61">
        <f>+VLOOKUP(Tabla1[[#This Row],[Columna1]],IG!$D$3:$W$1908,6,FALSE)</f>
        <v>0</v>
      </c>
      <c r="J197" s="61">
        <f>+VLOOKUP(Tabla1[[#This Row],[Columna1]],IG!$D$3:$W$1908,7,FALSE)</f>
        <v>0</v>
      </c>
      <c r="K197" s="30"/>
      <c r="L197" s="31"/>
      <c r="M197" s="62" t="str">
        <f>+Tabla1[[#This Row],[Columna1]]&amp;Tabla1[[#This Row],[LOCALIDAD]]&amp;Tabla1[[#This Row],[MES]]</f>
        <v/>
      </c>
      <c r="N197" s="30"/>
      <c r="O197" s="64">
        <f>+VLOOKUP(Tabla1[[#This Row],[concatenar]],IG!$M$3:$W$1908,2,FALSE)</f>
        <v>0</v>
      </c>
      <c r="P197" s="64">
        <f>+VLOOKUP(Tabla1[[#This Row],[concatenar]],IG!$M$3:$W$1908,3,FALSE)</f>
        <v>0</v>
      </c>
      <c r="Q197" s="116">
        <f>+VLOOKUP(Tabla1[[#This Row],[concatenar]],IG!$M$3:$W$1908,8,FALSE)</f>
        <v>0</v>
      </c>
      <c r="R197" s="109">
        <f>+VLOOKUP(Tabla1[[#This Row],[concatenar]],IG!$M$3:$W$1908,9,FALSE)</f>
        <v>0</v>
      </c>
      <c r="S197" s="114">
        <f>+VLOOKUP(Tabla1[[#This Row],[concatenar]],IG!$M$3:$W$1908,10,FALSE)</f>
        <v>0</v>
      </c>
      <c r="T197" s="64">
        <f>+VLOOKUP(Tabla1[[#This Row],[concatenar]],IG!$M$3:$W$1908,11,FALSE)</f>
        <v>0</v>
      </c>
      <c r="U197" s="30"/>
      <c r="V197" s="32"/>
      <c r="W197" s="30"/>
      <c r="X197" s="30"/>
      <c r="Y197" s="65">
        <f>ROUND(Tabla1[[#This Row],[VALOR UNITARIO SEGUIMIENTO FINANCIERO
2024]]*Tabla1[[#This Row],[MET AFECTADA PORLA GLOSA
RECURSOS 2024]]*Tabla1[[#This Row],[Porcentaje de Glosa]],0)</f>
        <v>0</v>
      </c>
      <c r="Z197" s="65">
        <f>ROUND(Tabla1[[#This Row],[VALOR UNITARIO SEGUIMIENTO FINANCIERO
2025]]*Tabla1[[#This Row],[META AFECTADA PORLA GLOSA
RECURSOS 2025]]*Tabla1[[#This Row],[Porcentaje de Glosa]],0)</f>
        <v>0</v>
      </c>
      <c r="AA197" s="65">
        <f>ROUND(Tabla1[[#This Row],[VALOR DE LA GLOSA 2024]]+Tabla1[[#This Row],[VALOR DE LA GLOSA 2025]],0)</f>
        <v>0</v>
      </c>
      <c r="AB197" s="70"/>
      <c r="AC197" s="30"/>
      <c r="AD197" s="127"/>
      <c r="AE197" s="30"/>
      <c r="AF197" s="127">
        <f>ROUND(Tabla1[[#This Row],[VALOR TOTAL DE LA GLOSA]]-Tabla1[[#This Row],[Valor soportado por la Subred]],0)</f>
        <v>0</v>
      </c>
      <c r="AG197" s="30"/>
      <c r="AH197" s="30"/>
      <c r="AI197" s="127">
        <f>ROUND(Tabla1[[#This Row],[VALOR GLOSA DEFINITIVA]]-Tabla1[[#This Row],[VALOR LEVANTADO EN LIQUIDACION]],0)</f>
        <v>0</v>
      </c>
    </row>
    <row r="198" spans="2:35" s="33" customFormat="1" ht="87.6" hidden="1" customHeight="1">
      <c r="B198" s="30"/>
      <c r="C198" s="71"/>
      <c r="D198" s="30"/>
      <c r="E198" s="62" t="str">
        <f>+Tabla1[[#This Row],[CODIGO ACTIVIDAD EN PPP Y LINEAMIENTO]]&amp;Tabla1[[#This Row],[ENTORNO/COMPONENTE]]</f>
        <v/>
      </c>
      <c r="F198" s="61">
        <f>+VLOOKUP(Tabla1[[#This Row],[Columna1]],IG!$D$3:$L$1908,3,FALSE)</f>
        <v>0</v>
      </c>
      <c r="G198" s="61">
        <f>+VLOOKUP(Tabla1[[#This Row],[Columna1]],IG!$D$3:$W$1908,4,FALSE)</f>
        <v>0</v>
      </c>
      <c r="H198" s="61">
        <f>+VLOOKUP(Tabla1[[#This Row],[Columna1]],IG!$D$3:$W$1908,5,FALSE)</f>
        <v>0</v>
      </c>
      <c r="I198" s="61">
        <f>+VLOOKUP(Tabla1[[#This Row],[Columna1]],IG!$D$3:$W$1908,6,FALSE)</f>
        <v>0</v>
      </c>
      <c r="J198" s="61">
        <f>+VLOOKUP(Tabla1[[#This Row],[Columna1]],IG!$D$3:$W$1908,7,FALSE)</f>
        <v>0</v>
      </c>
      <c r="K198" s="30"/>
      <c r="L198" s="31"/>
      <c r="M198" s="62" t="str">
        <f>+Tabla1[[#This Row],[Columna1]]&amp;Tabla1[[#This Row],[LOCALIDAD]]&amp;Tabla1[[#This Row],[MES]]</f>
        <v/>
      </c>
      <c r="N198" s="30"/>
      <c r="O198" s="64">
        <f>+VLOOKUP(Tabla1[[#This Row],[concatenar]],IG!$M$3:$W$1908,2,FALSE)</f>
        <v>0</v>
      </c>
      <c r="P198" s="64">
        <f>+VLOOKUP(Tabla1[[#This Row],[concatenar]],IG!$M$3:$W$1908,3,FALSE)</f>
        <v>0</v>
      </c>
      <c r="Q198" s="116">
        <f>+VLOOKUP(Tabla1[[#This Row],[concatenar]],IG!$M$3:$W$1908,8,FALSE)</f>
        <v>0</v>
      </c>
      <c r="R198" s="109">
        <f>+VLOOKUP(Tabla1[[#This Row],[concatenar]],IG!$M$3:$W$1908,9,FALSE)</f>
        <v>0</v>
      </c>
      <c r="S198" s="114">
        <f>+VLOOKUP(Tabla1[[#This Row],[concatenar]],IG!$M$3:$W$1908,10,FALSE)</f>
        <v>0</v>
      </c>
      <c r="T198" s="64">
        <f>+VLOOKUP(Tabla1[[#This Row],[concatenar]],IG!$M$3:$W$1908,11,FALSE)</f>
        <v>0</v>
      </c>
      <c r="U198" s="30"/>
      <c r="V198" s="32"/>
      <c r="W198" s="30"/>
      <c r="X198" s="30"/>
      <c r="Y198" s="65">
        <f>ROUND(Tabla1[[#This Row],[VALOR UNITARIO SEGUIMIENTO FINANCIERO
2024]]*Tabla1[[#This Row],[MET AFECTADA PORLA GLOSA
RECURSOS 2024]]*Tabla1[[#This Row],[Porcentaje de Glosa]],0)</f>
        <v>0</v>
      </c>
      <c r="Z198" s="65">
        <f>ROUND(Tabla1[[#This Row],[VALOR UNITARIO SEGUIMIENTO FINANCIERO
2025]]*Tabla1[[#This Row],[META AFECTADA PORLA GLOSA
RECURSOS 2025]]*Tabla1[[#This Row],[Porcentaje de Glosa]],0)</f>
        <v>0</v>
      </c>
      <c r="AA198" s="65">
        <f>ROUND(Tabla1[[#This Row],[VALOR DE LA GLOSA 2024]]+Tabla1[[#This Row],[VALOR DE LA GLOSA 2025]],0)</f>
        <v>0</v>
      </c>
      <c r="AB198" s="70"/>
      <c r="AC198" s="30"/>
      <c r="AD198" s="127"/>
      <c r="AE198" s="30"/>
      <c r="AF198" s="127">
        <f>ROUND(Tabla1[[#This Row],[VALOR TOTAL DE LA GLOSA]]-Tabla1[[#This Row],[Valor soportado por la Subred]],0)</f>
        <v>0</v>
      </c>
      <c r="AG198" s="30"/>
      <c r="AH198" s="30"/>
      <c r="AI198" s="127">
        <f>ROUND(Tabla1[[#This Row],[VALOR GLOSA DEFINITIVA]]-Tabla1[[#This Row],[VALOR LEVANTADO EN LIQUIDACION]],0)</f>
        <v>0</v>
      </c>
    </row>
    <row r="199" spans="2:35" s="33" customFormat="1" ht="87.6" hidden="1" customHeight="1">
      <c r="B199" s="30"/>
      <c r="C199" s="71"/>
      <c r="D199" s="30"/>
      <c r="E199" s="62" t="str">
        <f>+Tabla1[[#This Row],[CODIGO ACTIVIDAD EN PPP Y LINEAMIENTO]]&amp;Tabla1[[#This Row],[ENTORNO/COMPONENTE]]</f>
        <v/>
      </c>
      <c r="F199" s="61">
        <f>+VLOOKUP(Tabla1[[#This Row],[Columna1]],IG!$D$3:$L$1908,3,FALSE)</f>
        <v>0</v>
      </c>
      <c r="G199" s="61">
        <f>+VLOOKUP(Tabla1[[#This Row],[Columna1]],IG!$D$3:$W$1908,4,FALSE)</f>
        <v>0</v>
      </c>
      <c r="H199" s="61">
        <f>+VLOOKUP(Tabla1[[#This Row],[Columna1]],IG!$D$3:$W$1908,5,FALSE)</f>
        <v>0</v>
      </c>
      <c r="I199" s="61">
        <f>+VLOOKUP(Tabla1[[#This Row],[Columna1]],IG!$D$3:$W$1908,6,FALSE)</f>
        <v>0</v>
      </c>
      <c r="J199" s="61">
        <f>+VLOOKUP(Tabla1[[#This Row],[Columna1]],IG!$D$3:$W$1908,7,FALSE)</f>
        <v>0</v>
      </c>
      <c r="K199" s="30"/>
      <c r="L199" s="31"/>
      <c r="M199" s="62" t="str">
        <f>+Tabla1[[#This Row],[Columna1]]&amp;Tabla1[[#This Row],[LOCALIDAD]]&amp;Tabla1[[#This Row],[MES]]</f>
        <v/>
      </c>
      <c r="N199" s="30"/>
      <c r="O199" s="64">
        <f>+VLOOKUP(Tabla1[[#This Row],[concatenar]],IG!$M$3:$W$1908,2,FALSE)</f>
        <v>0</v>
      </c>
      <c r="P199" s="64">
        <f>+VLOOKUP(Tabla1[[#This Row],[concatenar]],IG!$M$3:$W$1908,3,FALSE)</f>
        <v>0</v>
      </c>
      <c r="Q199" s="116">
        <f>+VLOOKUP(Tabla1[[#This Row],[concatenar]],IG!$M$3:$W$1908,8,FALSE)</f>
        <v>0</v>
      </c>
      <c r="R199" s="109">
        <f>+VLOOKUP(Tabla1[[#This Row],[concatenar]],IG!$M$3:$W$1908,9,FALSE)</f>
        <v>0</v>
      </c>
      <c r="S199" s="114">
        <f>+VLOOKUP(Tabla1[[#This Row],[concatenar]],IG!$M$3:$W$1908,10,FALSE)</f>
        <v>0</v>
      </c>
      <c r="T199" s="64">
        <f>+VLOOKUP(Tabla1[[#This Row],[concatenar]],IG!$M$3:$W$1908,11,FALSE)</f>
        <v>0</v>
      </c>
      <c r="U199" s="30"/>
      <c r="V199" s="32"/>
      <c r="W199" s="30"/>
      <c r="X199" s="30"/>
      <c r="Y199" s="65">
        <f>ROUND(Tabla1[[#This Row],[VALOR UNITARIO SEGUIMIENTO FINANCIERO
2024]]*Tabla1[[#This Row],[MET AFECTADA PORLA GLOSA
RECURSOS 2024]]*Tabla1[[#This Row],[Porcentaje de Glosa]],0)</f>
        <v>0</v>
      </c>
      <c r="Z199" s="65">
        <f>ROUND(Tabla1[[#This Row],[VALOR UNITARIO SEGUIMIENTO FINANCIERO
2025]]*Tabla1[[#This Row],[META AFECTADA PORLA GLOSA
RECURSOS 2025]]*Tabla1[[#This Row],[Porcentaje de Glosa]],0)</f>
        <v>0</v>
      </c>
      <c r="AA199" s="65">
        <f>ROUND(Tabla1[[#This Row],[VALOR DE LA GLOSA 2024]]+Tabla1[[#This Row],[VALOR DE LA GLOSA 2025]],0)</f>
        <v>0</v>
      </c>
      <c r="AB199" s="70"/>
      <c r="AC199" s="30"/>
      <c r="AD199" s="127"/>
      <c r="AE199" s="30"/>
      <c r="AF199" s="127">
        <f>ROUND(Tabla1[[#This Row],[VALOR TOTAL DE LA GLOSA]]-Tabla1[[#This Row],[Valor soportado por la Subred]],0)</f>
        <v>0</v>
      </c>
      <c r="AG199" s="30"/>
      <c r="AH199" s="30"/>
      <c r="AI199" s="127">
        <f>ROUND(Tabla1[[#This Row],[VALOR GLOSA DEFINITIVA]]-Tabla1[[#This Row],[VALOR LEVANTADO EN LIQUIDACION]],0)</f>
        <v>0</v>
      </c>
    </row>
    <row r="200" spans="2:35" s="33" customFormat="1" ht="87.6" hidden="1" customHeight="1">
      <c r="B200" s="30"/>
      <c r="C200" s="71"/>
      <c r="D200" s="30"/>
      <c r="E200" s="62" t="str">
        <f>+Tabla1[[#This Row],[CODIGO ACTIVIDAD EN PPP Y LINEAMIENTO]]&amp;Tabla1[[#This Row],[ENTORNO/COMPONENTE]]</f>
        <v/>
      </c>
      <c r="F200" s="61">
        <f>+VLOOKUP(Tabla1[[#This Row],[Columna1]],IG!$D$3:$L$1908,3,FALSE)</f>
        <v>0</v>
      </c>
      <c r="G200" s="61">
        <f>+VLOOKUP(Tabla1[[#This Row],[Columna1]],IG!$D$3:$W$1908,4,FALSE)</f>
        <v>0</v>
      </c>
      <c r="H200" s="61">
        <f>+VLOOKUP(Tabla1[[#This Row],[Columna1]],IG!$D$3:$W$1908,5,FALSE)</f>
        <v>0</v>
      </c>
      <c r="I200" s="61">
        <f>+VLOOKUP(Tabla1[[#This Row],[Columna1]],IG!$D$3:$W$1908,6,FALSE)</f>
        <v>0</v>
      </c>
      <c r="J200" s="61">
        <f>+VLOOKUP(Tabla1[[#This Row],[Columna1]],IG!$D$3:$W$1908,7,FALSE)</f>
        <v>0</v>
      </c>
      <c r="K200" s="30"/>
      <c r="L200" s="31"/>
      <c r="M200" s="62" t="str">
        <f>+Tabla1[[#This Row],[Columna1]]&amp;Tabla1[[#This Row],[LOCALIDAD]]&amp;Tabla1[[#This Row],[MES]]</f>
        <v/>
      </c>
      <c r="N200" s="30"/>
      <c r="O200" s="64">
        <f>+VLOOKUP(Tabla1[[#This Row],[concatenar]],IG!$M$3:$W$1908,2,FALSE)</f>
        <v>0</v>
      </c>
      <c r="P200" s="64">
        <f>+VLOOKUP(Tabla1[[#This Row],[concatenar]],IG!$M$3:$W$1908,3,FALSE)</f>
        <v>0</v>
      </c>
      <c r="Q200" s="116">
        <f>+VLOOKUP(Tabla1[[#This Row],[concatenar]],IG!$M$3:$W$1908,8,FALSE)</f>
        <v>0</v>
      </c>
      <c r="R200" s="109">
        <f>+VLOOKUP(Tabla1[[#This Row],[concatenar]],IG!$M$3:$W$1908,9,FALSE)</f>
        <v>0</v>
      </c>
      <c r="S200" s="114">
        <f>+VLOOKUP(Tabla1[[#This Row],[concatenar]],IG!$M$3:$W$1908,10,FALSE)</f>
        <v>0</v>
      </c>
      <c r="T200" s="64">
        <f>+VLOOKUP(Tabla1[[#This Row],[concatenar]],IG!$M$3:$W$1908,11,FALSE)</f>
        <v>0</v>
      </c>
      <c r="U200" s="30"/>
      <c r="V200" s="32"/>
      <c r="W200" s="30"/>
      <c r="X200" s="30"/>
      <c r="Y200" s="65">
        <f>ROUND(Tabla1[[#This Row],[VALOR UNITARIO SEGUIMIENTO FINANCIERO
2024]]*Tabla1[[#This Row],[MET AFECTADA PORLA GLOSA
RECURSOS 2024]]*Tabla1[[#This Row],[Porcentaje de Glosa]],0)</f>
        <v>0</v>
      </c>
      <c r="Z200" s="65">
        <f>ROUND(Tabla1[[#This Row],[VALOR UNITARIO SEGUIMIENTO FINANCIERO
2025]]*Tabla1[[#This Row],[META AFECTADA PORLA GLOSA
RECURSOS 2025]]*Tabla1[[#This Row],[Porcentaje de Glosa]],0)</f>
        <v>0</v>
      </c>
      <c r="AA200" s="65">
        <f>ROUND(Tabla1[[#This Row],[VALOR DE LA GLOSA 2024]]+Tabla1[[#This Row],[VALOR DE LA GLOSA 2025]],0)</f>
        <v>0</v>
      </c>
      <c r="AB200" s="70"/>
      <c r="AC200" s="30"/>
      <c r="AD200" s="127"/>
      <c r="AE200" s="30"/>
      <c r="AF200" s="127">
        <f>ROUND(Tabla1[[#This Row],[VALOR TOTAL DE LA GLOSA]]-Tabla1[[#This Row],[Valor soportado por la Subred]],0)</f>
        <v>0</v>
      </c>
      <c r="AG200" s="30"/>
      <c r="AH200" s="30"/>
      <c r="AI200" s="127">
        <f>ROUND(Tabla1[[#This Row],[VALOR GLOSA DEFINITIVA]]-Tabla1[[#This Row],[VALOR LEVANTADO EN LIQUIDACION]],0)</f>
        <v>0</v>
      </c>
    </row>
    <row r="201" spans="2:35" s="33" customFormat="1" ht="87.6" hidden="1" customHeight="1">
      <c r="B201" s="30"/>
      <c r="C201" s="71"/>
      <c r="D201" s="30"/>
      <c r="E201" s="62" t="str">
        <f>+Tabla1[[#This Row],[CODIGO ACTIVIDAD EN PPP Y LINEAMIENTO]]&amp;Tabla1[[#This Row],[ENTORNO/COMPONENTE]]</f>
        <v/>
      </c>
      <c r="F201" s="61">
        <f>+VLOOKUP(Tabla1[[#This Row],[Columna1]],IG!$D$3:$L$1908,3,FALSE)</f>
        <v>0</v>
      </c>
      <c r="G201" s="61">
        <f>+VLOOKUP(Tabla1[[#This Row],[Columna1]],IG!$D$3:$W$1908,4,FALSE)</f>
        <v>0</v>
      </c>
      <c r="H201" s="61">
        <f>+VLOOKUP(Tabla1[[#This Row],[Columna1]],IG!$D$3:$W$1908,5,FALSE)</f>
        <v>0</v>
      </c>
      <c r="I201" s="61">
        <f>+VLOOKUP(Tabla1[[#This Row],[Columna1]],IG!$D$3:$W$1908,6,FALSE)</f>
        <v>0</v>
      </c>
      <c r="J201" s="61">
        <f>+VLOOKUP(Tabla1[[#This Row],[Columna1]],IG!$D$3:$W$1908,7,FALSE)</f>
        <v>0</v>
      </c>
      <c r="K201" s="30"/>
      <c r="L201" s="31"/>
      <c r="M201" s="62" t="str">
        <f>+Tabla1[[#This Row],[Columna1]]&amp;Tabla1[[#This Row],[LOCALIDAD]]&amp;Tabla1[[#This Row],[MES]]</f>
        <v/>
      </c>
      <c r="N201" s="30"/>
      <c r="O201" s="64">
        <f>+VLOOKUP(Tabla1[[#This Row],[concatenar]],IG!$M$3:$W$1908,2,FALSE)</f>
        <v>0</v>
      </c>
      <c r="P201" s="64">
        <f>+VLOOKUP(Tabla1[[#This Row],[concatenar]],IG!$M$3:$W$1908,3,FALSE)</f>
        <v>0</v>
      </c>
      <c r="Q201" s="116">
        <f>+VLOOKUP(Tabla1[[#This Row],[concatenar]],IG!$M$3:$W$1908,8,FALSE)</f>
        <v>0</v>
      </c>
      <c r="R201" s="109">
        <f>+VLOOKUP(Tabla1[[#This Row],[concatenar]],IG!$M$3:$W$1908,9,FALSE)</f>
        <v>0</v>
      </c>
      <c r="S201" s="114">
        <f>+VLOOKUP(Tabla1[[#This Row],[concatenar]],IG!$M$3:$W$1908,10,FALSE)</f>
        <v>0</v>
      </c>
      <c r="T201" s="64">
        <f>+VLOOKUP(Tabla1[[#This Row],[concatenar]],IG!$M$3:$W$1908,11,FALSE)</f>
        <v>0</v>
      </c>
      <c r="U201" s="30"/>
      <c r="V201" s="32"/>
      <c r="W201" s="30"/>
      <c r="X201" s="30"/>
      <c r="Y201" s="65">
        <f>ROUND(Tabla1[[#This Row],[VALOR UNITARIO SEGUIMIENTO FINANCIERO
2024]]*Tabla1[[#This Row],[MET AFECTADA PORLA GLOSA
RECURSOS 2024]]*Tabla1[[#This Row],[Porcentaje de Glosa]],0)</f>
        <v>0</v>
      </c>
      <c r="Z201" s="65">
        <f>ROUND(Tabla1[[#This Row],[VALOR UNITARIO SEGUIMIENTO FINANCIERO
2025]]*Tabla1[[#This Row],[META AFECTADA PORLA GLOSA
RECURSOS 2025]]*Tabla1[[#This Row],[Porcentaje de Glosa]],0)</f>
        <v>0</v>
      </c>
      <c r="AA201" s="65">
        <f>ROUND(Tabla1[[#This Row],[VALOR DE LA GLOSA 2024]]+Tabla1[[#This Row],[VALOR DE LA GLOSA 2025]],0)</f>
        <v>0</v>
      </c>
      <c r="AB201" s="70"/>
      <c r="AC201" s="30"/>
      <c r="AD201" s="127"/>
      <c r="AE201" s="30"/>
      <c r="AF201" s="127">
        <f>ROUND(Tabla1[[#This Row],[VALOR TOTAL DE LA GLOSA]]-Tabla1[[#This Row],[Valor soportado por la Subred]],0)</f>
        <v>0</v>
      </c>
      <c r="AG201" s="30"/>
      <c r="AH201" s="30"/>
      <c r="AI201" s="127">
        <f>ROUND(Tabla1[[#This Row],[VALOR GLOSA DEFINITIVA]]-Tabla1[[#This Row],[VALOR LEVANTADO EN LIQUIDACION]],0)</f>
        <v>0</v>
      </c>
    </row>
    <row r="202" spans="2:35" s="33" customFormat="1" ht="87.6" hidden="1" customHeight="1">
      <c r="B202" s="30"/>
      <c r="C202" s="71"/>
      <c r="D202" s="30"/>
      <c r="E202" s="62" t="str">
        <f>+Tabla1[[#This Row],[CODIGO ACTIVIDAD EN PPP Y LINEAMIENTO]]&amp;Tabla1[[#This Row],[ENTORNO/COMPONENTE]]</f>
        <v/>
      </c>
      <c r="F202" s="61">
        <f>+VLOOKUP(Tabla1[[#This Row],[Columna1]],IG!$D$3:$L$1908,3,FALSE)</f>
        <v>0</v>
      </c>
      <c r="G202" s="61">
        <f>+VLOOKUP(Tabla1[[#This Row],[Columna1]],IG!$D$3:$W$1908,4,FALSE)</f>
        <v>0</v>
      </c>
      <c r="H202" s="61">
        <f>+VLOOKUP(Tabla1[[#This Row],[Columna1]],IG!$D$3:$W$1908,5,FALSE)</f>
        <v>0</v>
      </c>
      <c r="I202" s="61">
        <f>+VLOOKUP(Tabla1[[#This Row],[Columna1]],IG!$D$3:$W$1908,6,FALSE)</f>
        <v>0</v>
      </c>
      <c r="J202" s="61">
        <f>+VLOOKUP(Tabla1[[#This Row],[Columna1]],IG!$D$3:$W$1908,7,FALSE)</f>
        <v>0</v>
      </c>
      <c r="K202" s="30"/>
      <c r="L202" s="31"/>
      <c r="M202" s="62" t="str">
        <f>+Tabla1[[#This Row],[Columna1]]&amp;Tabla1[[#This Row],[LOCALIDAD]]&amp;Tabla1[[#This Row],[MES]]</f>
        <v/>
      </c>
      <c r="N202" s="30"/>
      <c r="O202" s="64">
        <f>+VLOOKUP(Tabla1[[#This Row],[concatenar]],IG!$M$3:$W$1908,2,FALSE)</f>
        <v>0</v>
      </c>
      <c r="P202" s="64">
        <f>+VLOOKUP(Tabla1[[#This Row],[concatenar]],IG!$M$3:$W$1908,3,FALSE)</f>
        <v>0</v>
      </c>
      <c r="Q202" s="116">
        <f>+VLOOKUP(Tabla1[[#This Row],[concatenar]],IG!$M$3:$W$1908,8,FALSE)</f>
        <v>0</v>
      </c>
      <c r="R202" s="109">
        <f>+VLOOKUP(Tabla1[[#This Row],[concatenar]],IG!$M$3:$W$1908,9,FALSE)</f>
        <v>0</v>
      </c>
      <c r="S202" s="114">
        <f>+VLOOKUP(Tabla1[[#This Row],[concatenar]],IG!$M$3:$W$1908,10,FALSE)</f>
        <v>0</v>
      </c>
      <c r="T202" s="64">
        <f>+VLOOKUP(Tabla1[[#This Row],[concatenar]],IG!$M$3:$W$1908,11,FALSE)</f>
        <v>0</v>
      </c>
      <c r="U202" s="30"/>
      <c r="V202" s="32"/>
      <c r="W202" s="30"/>
      <c r="X202" s="30"/>
      <c r="Y202" s="65">
        <f>ROUND(Tabla1[[#This Row],[VALOR UNITARIO SEGUIMIENTO FINANCIERO
2024]]*Tabla1[[#This Row],[MET AFECTADA PORLA GLOSA
RECURSOS 2024]]*Tabla1[[#This Row],[Porcentaje de Glosa]],0)</f>
        <v>0</v>
      </c>
      <c r="Z202" s="65">
        <f>ROUND(Tabla1[[#This Row],[VALOR UNITARIO SEGUIMIENTO FINANCIERO
2025]]*Tabla1[[#This Row],[META AFECTADA PORLA GLOSA
RECURSOS 2025]]*Tabla1[[#This Row],[Porcentaje de Glosa]],0)</f>
        <v>0</v>
      </c>
      <c r="AA202" s="65">
        <f>ROUND(Tabla1[[#This Row],[VALOR DE LA GLOSA 2024]]+Tabla1[[#This Row],[VALOR DE LA GLOSA 2025]],0)</f>
        <v>0</v>
      </c>
      <c r="AB202" s="70"/>
      <c r="AC202" s="30"/>
      <c r="AD202" s="127"/>
      <c r="AE202" s="30"/>
      <c r="AF202" s="127">
        <f>ROUND(Tabla1[[#This Row],[VALOR TOTAL DE LA GLOSA]]-Tabla1[[#This Row],[Valor soportado por la Subred]],0)</f>
        <v>0</v>
      </c>
      <c r="AG202" s="30"/>
      <c r="AH202" s="30"/>
      <c r="AI202" s="127">
        <f>ROUND(Tabla1[[#This Row],[VALOR GLOSA DEFINITIVA]]-Tabla1[[#This Row],[VALOR LEVANTADO EN LIQUIDACION]],0)</f>
        <v>0</v>
      </c>
    </row>
    <row r="203" spans="2:35" s="33" customFormat="1" ht="87.6" hidden="1" customHeight="1">
      <c r="B203" s="30"/>
      <c r="C203" s="71"/>
      <c r="D203" s="30"/>
      <c r="E203" s="62" t="str">
        <f>+Tabla1[[#This Row],[CODIGO ACTIVIDAD EN PPP Y LINEAMIENTO]]&amp;Tabla1[[#This Row],[ENTORNO/COMPONENTE]]</f>
        <v/>
      </c>
      <c r="F203" s="61">
        <f>+VLOOKUP(Tabla1[[#This Row],[Columna1]],IG!$D$3:$L$1908,3,FALSE)</f>
        <v>0</v>
      </c>
      <c r="G203" s="61">
        <f>+VLOOKUP(Tabla1[[#This Row],[Columna1]],IG!$D$3:$W$1908,4,FALSE)</f>
        <v>0</v>
      </c>
      <c r="H203" s="61">
        <f>+VLOOKUP(Tabla1[[#This Row],[Columna1]],IG!$D$3:$W$1908,5,FALSE)</f>
        <v>0</v>
      </c>
      <c r="I203" s="61">
        <f>+VLOOKUP(Tabla1[[#This Row],[Columna1]],IG!$D$3:$W$1908,6,FALSE)</f>
        <v>0</v>
      </c>
      <c r="J203" s="61">
        <f>+VLOOKUP(Tabla1[[#This Row],[Columna1]],IG!$D$3:$W$1908,7,FALSE)</f>
        <v>0</v>
      </c>
      <c r="K203" s="30"/>
      <c r="L203" s="31"/>
      <c r="M203" s="62" t="str">
        <f>+Tabla1[[#This Row],[Columna1]]&amp;Tabla1[[#This Row],[LOCALIDAD]]&amp;Tabla1[[#This Row],[MES]]</f>
        <v/>
      </c>
      <c r="N203" s="30"/>
      <c r="O203" s="64">
        <f>+VLOOKUP(Tabla1[[#This Row],[concatenar]],IG!$M$3:$W$1908,2,FALSE)</f>
        <v>0</v>
      </c>
      <c r="P203" s="64">
        <f>+VLOOKUP(Tabla1[[#This Row],[concatenar]],IG!$M$3:$W$1908,3,FALSE)</f>
        <v>0</v>
      </c>
      <c r="Q203" s="116">
        <f>+VLOOKUP(Tabla1[[#This Row],[concatenar]],IG!$M$3:$W$1908,8,FALSE)</f>
        <v>0</v>
      </c>
      <c r="R203" s="109">
        <f>+VLOOKUP(Tabla1[[#This Row],[concatenar]],IG!$M$3:$W$1908,9,FALSE)</f>
        <v>0</v>
      </c>
      <c r="S203" s="114">
        <f>+VLOOKUP(Tabla1[[#This Row],[concatenar]],IG!$M$3:$W$1908,10,FALSE)</f>
        <v>0</v>
      </c>
      <c r="T203" s="64">
        <f>+VLOOKUP(Tabla1[[#This Row],[concatenar]],IG!$M$3:$W$1908,11,FALSE)</f>
        <v>0</v>
      </c>
      <c r="U203" s="30"/>
      <c r="V203" s="32"/>
      <c r="W203" s="30"/>
      <c r="X203" s="30"/>
      <c r="Y203" s="65">
        <f>ROUND(Tabla1[[#This Row],[VALOR UNITARIO SEGUIMIENTO FINANCIERO
2024]]*Tabla1[[#This Row],[MET AFECTADA PORLA GLOSA
RECURSOS 2024]]*Tabla1[[#This Row],[Porcentaje de Glosa]],0)</f>
        <v>0</v>
      </c>
      <c r="Z203" s="65">
        <f>ROUND(Tabla1[[#This Row],[VALOR UNITARIO SEGUIMIENTO FINANCIERO
2025]]*Tabla1[[#This Row],[META AFECTADA PORLA GLOSA
RECURSOS 2025]]*Tabla1[[#This Row],[Porcentaje de Glosa]],0)</f>
        <v>0</v>
      </c>
      <c r="AA203" s="65">
        <f>ROUND(Tabla1[[#This Row],[VALOR DE LA GLOSA 2024]]+Tabla1[[#This Row],[VALOR DE LA GLOSA 2025]],0)</f>
        <v>0</v>
      </c>
      <c r="AB203" s="70"/>
      <c r="AC203" s="30"/>
      <c r="AD203" s="127"/>
      <c r="AE203" s="30"/>
      <c r="AF203" s="127">
        <f>ROUND(Tabla1[[#This Row],[VALOR TOTAL DE LA GLOSA]]-Tabla1[[#This Row],[Valor soportado por la Subred]],0)</f>
        <v>0</v>
      </c>
      <c r="AG203" s="30"/>
      <c r="AH203" s="30"/>
      <c r="AI203" s="127">
        <f>ROUND(Tabla1[[#This Row],[VALOR GLOSA DEFINITIVA]]-Tabla1[[#This Row],[VALOR LEVANTADO EN LIQUIDACION]],0)</f>
        <v>0</v>
      </c>
    </row>
    <row r="204" spans="2:35" s="33" customFormat="1" ht="87.6" hidden="1" customHeight="1">
      <c r="B204" s="30"/>
      <c r="C204" s="71"/>
      <c r="D204" s="30"/>
      <c r="E204" s="62" t="str">
        <f>+Tabla1[[#This Row],[CODIGO ACTIVIDAD EN PPP Y LINEAMIENTO]]&amp;Tabla1[[#This Row],[ENTORNO/COMPONENTE]]</f>
        <v/>
      </c>
      <c r="F204" s="61">
        <f>+VLOOKUP(Tabla1[[#This Row],[Columna1]],IG!$D$3:$L$1908,3,FALSE)</f>
        <v>0</v>
      </c>
      <c r="G204" s="61">
        <f>+VLOOKUP(Tabla1[[#This Row],[Columna1]],IG!$D$3:$W$1908,4,FALSE)</f>
        <v>0</v>
      </c>
      <c r="H204" s="61">
        <f>+VLOOKUP(Tabla1[[#This Row],[Columna1]],IG!$D$3:$W$1908,5,FALSE)</f>
        <v>0</v>
      </c>
      <c r="I204" s="61">
        <f>+VLOOKUP(Tabla1[[#This Row],[Columna1]],IG!$D$3:$W$1908,6,FALSE)</f>
        <v>0</v>
      </c>
      <c r="J204" s="61">
        <f>+VLOOKUP(Tabla1[[#This Row],[Columna1]],IG!$D$3:$W$1908,7,FALSE)</f>
        <v>0</v>
      </c>
      <c r="K204" s="30"/>
      <c r="L204" s="31"/>
      <c r="M204" s="62" t="str">
        <f>+Tabla1[[#This Row],[Columna1]]&amp;Tabla1[[#This Row],[LOCALIDAD]]&amp;Tabla1[[#This Row],[MES]]</f>
        <v/>
      </c>
      <c r="N204" s="30"/>
      <c r="O204" s="64">
        <f>+VLOOKUP(Tabla1[[#This Row],[concatenar]],IG!$M$3:$W$1908,2,FALSE)</f>
        <v>0</v>
      </c>
      <c r="P204" s="64">
        <f>+VLOOKUP(Tabla1[[#This Row],[concatenar]],IG!$M$3:$W$1908,3,FALSE)</f>
        <v>0</v>
      </c>
      <c r="Q204" s="116">
        <f>+VLOOKUP(Tabla1[[#This Row],[concatenar]],IG!$M$3:$W$1908,8,FALSE)</f>
        <v>0</v>
      </c>
      <c r="R204" s="109">
        <f>+VLOOKUP(Tabla1[[#This Row],[concatenar]],IG!$M$3:$W$1908,9,FALSE)</f>
        <v>0</v>
      </c>
      <c r="S204" s="114">
        <f>+VLOOKUP(Tabla1[[#This Row],[concatenar]],IG!$M$3:$W$1908,10,FALSE)</f>
        <v>0</v>
      </c>
      <c r="T204" s="64">
        <f>+VLOOKUP(Tabla1[[#This Row],[concatenar]],IG!$M$3:$W$1908,11,FALSE)</f>
        <v>0</v>
      </c>
      <c r="U204" s="30"/>
      <c r="V204" s="32"/>
      <c r="W204" s="30"/>
      <c r="X204" s="30"/>
      <c r="Y204" s="65">
        <f>ROUND(Tabla1[[#This Row],[VALOR UNITARIO SEGUIMIENTO FINANCIERO
2024]]*Tabla1[[#This Row],[MET AFECTADA PORLA GLOSA
RECURSOS 2024]]*Tabla1[[#This Row],[Porcentaje de Glosa]],0)</f>
        <v>0</v>
      </c>
      <c r="Z204" s="65">
        <f>ROUND(Tabla1[[#This Row],[VALOR UNITARIO SEGUIMIENTO FINANCIERO
2025]]*Tabla1[[#This Row],[META AFECTADA PORLA GLOSA
RECURSOS 2025]]*Tabla1[[#This Row],[Porcentaje de Glosa]],0)</f>
        <v>0</v>
      </c>
      <c r="AA204" s="65">
        <f>ROUND(Tabla1[[#This Row],[VALOR DE LA GLOSA 2024]]+Tabla1[[#This Row],[VALOR DE LA GLOSA 2025]],0)</f>
        <v>0</v>
      </c>
      <c r="AB204" s="70"/>
      <c r="AC204" s="30"/>
      <c r="AD204" s="127"/>
      <c r="AE204" s="30"/>
      <c r="AF204" s="127">
        <f>ROUND(Tabla1[[#This Row],[VALOR TOTAL DE LA GLOSA]]-Tabla1[[#This Row],[Valor soportado por la Subred]],0)</f>
        <v>0</v>
      </c>
      <c r="AG204" s="30"/>
      <c r="AH204" s="30"/>
      <c r="AI204" s="127">
        <f>ROUND(Tabla1[[#This Row],[VALOR GLOSA DEFINITIVA]]-Tabla1[[#This Row],[VALOR LEVANTADO EN LIQUIDACION]],0)</f>
        <v>0</v>
      </c>
    </row>
    <row r="205" spans="2:35" s="33" customFormat="1" ht="87.6" hidden="1" customHeight="1">
      <c r="B205" s="30"/>
      <c r="C205" s="71"/>
      <c r="D205" s="30"/>
      <c r="E205" s="62" t="str">
        <f>+Tabla1[[#This Row],[CODIGO ACTIVIDAD EN PPP Y LINEAMIENTO]]&amp;Tabla1[[#This Row],[ENTORNO/COMPONENTE]]</f>
        <v/>
      </c>
      <c r="F205" s="61">
        <f>+VLOOKUP(Tabla1[[#This Row],[Columna1]],IG!$D$3:$L$1908,3,FALSE)</f>
        <v>0</v>
      </c>
      <c r="G205" s="61">
        <f>+VLOOKUP(Tabla1[[#This Row],[Columna1]],IG!$D$3:$W$1908,4,FALSE)</f>
        <v>0</v>
      </c>
      <c r="H205" s="61">
        <f>+VLOOKUP(Tabla1[[#This Row],[Columna1]],IG!$D$3:$W$1908,5,FALSE)</f>
        <v>0</v>
      </c>
      <c r="I205" s="61">
        <f>+VLOOKUP(Tabla1[[#This Row],[Columna1]],IG!$D$3:$W$1908,6,FALSE)</f>
        <v>0</v>
      </c>
      <c r="J205" s="61">
        <f>+VLOOKUP(Tabla1[[#This Row],[Columna1]],IG!$D$3:$W$1908,7,FALSE)</f>
        <v>0</v>
      </c>
      <c r="K205" s="30"/>
      <c r="L205" s="31"/>
      <c r="M205" s="62" t="str">
        <f>+Tabla1[[#This Row],[Columna1]]&amp;Tabla1[[#This Row],[LOCALIDAD]]&amp;Tabla1[[#This Row],[MES]]</f>
        <v/>
      </c>
      <c r="N205" s="30"/>
      <c r="O205" s="64">
        <f>+VLOOKUP(Tabla1[[#This Row],[concatenar]],IG!$M$3:$W$1908,2,FALSE)</f>
        <v>0</v>
      </c>
      <c r="P205" s="64">
        <f>+VLOOKUP(Tabla1[[#This Row],[concatenar]],IG!$M$3:$W$1908,3,FALSE)</f>
        <v>0</v>
      </c>
      <c r="Q205" s="116">
        <f>+VLOOKUP(Tabla1[[#This Row],[concatenar]],IG!$M$3:$W$1908,8,FALSE)</f>
        <v>0</v>
      </c>
      <c r="R205" s="109">
        <f>+VLOOKUP(Tabla1[[#This Row],[concatenar]],IG!$M$3:$W$1908,9,FALSE)</f>
        <v>0</v>
      </c>
      <c r="S205" s="114">
        <f>+VLOOKUP(Tabla1[[#This Row],[concatenar]],IG!$M$3:$W$1908,10,FALSE)</f>
        <v>0</v>
      </c>
      <c r="T205" s="64">
        <f>+VLOOKUP(Tabla1[[#This Row],[concatenar]],IG!$M$3:$W$1908,11,FALSE)</f>
        <v>0</v>
      </c>
      <c r="U205" s="30"/>
      <c r="V205" s="32"/>
      <c r="W205" s="30"/>
      <c r="X205" s="30"/>
      <c r="Y205" s="65">
        <f>ROUND(Tabla1[[#This Row],[VALOR UNITARIO SEGUIMIENTO FINANCIERO
2024]]*Tabla1[[#This Row],[MET AFECTADA PORLA GLOSA
RECURSOS 2024]]*Tabla1[[#This Row],[Porcentaje de Glosa]],0)</f>
        <v>0</v>
      </c>
      <c r="Z205" s="65">
        <f>ROUND(Tabla1[[#This Row],[VALOR UNITARIO SEGUIMIENTO FINANCIERO
2025]]*Tabla1[[#This Row],[META AFECTADA PORLA GLOSA
RECURSOS 2025]]*Tabla1[[#This Row],[Porcentaje de Glosa]],0)</f>
        <v>0</v>
      </c>
      <c r="AA205" s="65">
        <f>ROUND(Tabla1[[#This Row],[VALOR DE LA GLOSA 2024]]+Tabla1[[#This Row],[VALOR DE LA GLOSA 2025]],0)</f>
        <v>0</v>
      </c>
      <c r="AB205" s="70"/>
      <c r="AC205" s="30"/>
      <c r="AD205" s="127"/>
      <c r="AE205" s="30"/>
      <c r="AF205" s="127">
        <f>ROUND(Tabla1[[#This Row],[VALOR TOTAL DE LA GLOSA]]-Tabla1[[#This Row],[Valor soportado por la Subred]],0)</f>
        <v>0</v>
      </c>
      <c r="AG205" s="30"/>
      <c r="AH205" s="30"/>
      <c r="AI205" s="127">
        <f>ROUND(Tabla1[[#This Row],[VALOR GLOSA DEFINITIVA]]-Tabla1[[#This Row],[VALOR LEVANTADO EN LIQUIDACION]],0)</f>
        <v>0</v>
      </c>
    </row>
    <row r="206" spans="2:35" s="33" customFormat="1" ht="87.6" hidden="1" customHeight="1">
      <c r="B206" s="30"/>
      <c r="C206" s="71"/>
      <c r="D206" s="30"/>
      <c r="E206" s="62" t="str">
        <f>+Tabla1[[#This Row],[CODIGO ACTIVIDAD EN PPP Y LINEAMIENTO]]&amp;Tabla1[[#This Row],[ENTORNO/COMPONENTE]]</f>
        <v/>
      </c>
      <c r="F206" s="61">
        <f>+VLOOKUP(Tabla1[[#This Row],[Columna1]],IG!$D$3:$L$1908,3,FALSE)</f>
        <v>0</v>
      </c>
      <c r="G206" s="61">
        <f>+VLOOKUP(Tabla1[[#This Row],[Columna1]],IG!$D$3:$W$1908,4,FALSE)</f>
        <v>0</v>
      </c>
      <c r="H206" s="61">
        <f>+VLOOKUP(Tabla1[[#This Row],[Columna1]],IG!$D$3:$W$1908,5,FALSE)</f>
        <v>0</v>
      </c>
      <c r="I206" s="61">
        <f>+VLOOKUP(Tabla1[[#This Row],[Columna1]],IG!$D$3:$W$1908,6,FALSE)</f>
        <v>0</v>
      </c>
      <c r="J206" s="61">
        <f>+VLOOKUP(Tabla1[[#This Row],[Columna1]],IG!$D$3:$W$1908,7,FALSE)</f>
        <v>0</v>
      </c>
      <c r="K206" s="30"/>
      <c r="L206" s="31"/>
      <c r="M206" s="62" t="str">
        <f>+Tabla1[[#This Row],[Columna1]]&amp;Tabla1[[#This Row],[LOCALIDAD]]&amp;Tabla1[[#This Row],[MES]]</f>
        <v/>
      </c>
      <c r="N206" s="30"/>
      <c r="O206" s="64">
        <f>+VLOOKUP(Tabla1[[#This Row],[concatenar]],IG!$M$3:$W$1908,2,FALSE)</f>
        <v>0</v>
      </c>
      <c r="P206" s="64">
        <f>+VLOOKUP(Tabla1[[#This Row],[concatenar]],IG!$M$3:$W$1908,3,FALSE)</f>
        <v>0</v>
      </c>
      <c r="Q206" s="116">
        <f>+VLOOKUP(Tabla1[[#This Row],[concatenar]],IG!$M$3:$W$1908,8,FALSE)</f>
        <v>0</v>
      </c>
      <c r="R206" s="109">
        <f>+VLOOKUP(Tabla1[[#This Row],[concatenar]],IG!$M$3:$W$1908,9,FALSE)</f>
        <v>0</v>
      </c>
      <c r="S206" s="114">
        <f>+VLOOKUP(Tabla1[[#This Row],[concatenar]],IG!$M$3:$W$1908,10,FALSE)</f>
        <v>0</v>
      </c>
      <c r="T206" s="64">
        <f>+VLOOKUP(Tabla1[[#This Row],[concatenar]],IG!$M$3:$W$1908,11,FALSE)</f>
        <v>0</v>
      </c>
      <c r="U206" s="30"/>
      <c r="V206" s="32"/>
      <c r="W206" s="30"/>
      <c r="X206" s="30"/>
      <c r="Y206" s="65">
        <f>ROUND(Tabla1[[#This Row],[VALOR UNITARIO SEGUIMIENTO FINANCIERO
2024]]*Tabla1[[#This Row],[MET AFECTADA PORLA GLOSA
RECURSOS 2024]]*Tabla1[[#This Row],[Porcentaje de Glosa]],0)</f>
        <v>0</v>
      </c>
      <c r="Z206" s="65">
        <f>ROUND(Tabla1[[#This Row],[VALOR UNITARIO SEGUIMIENTO FINANCIERO
2025]]*Tabla1[[#This Row],[META AFECTADA PORLA GLOSA
RECURSOS 2025]]*Tabla1[[#This Row],[Porcentaje de Glosa]],0)</f>
        <v>0</v>
      </c>
      <c r="AA206" s="65">
        <f>ROUND(Tabla1[[#This Row],[VALOR DE LA GLOSA 2024]]+Tabla1[[#This Row],[VALOR DE LA GLOSA 2025]],0)</f>
        <v>0</v>
      </c>
      <c r="AB206" s="70"/>
      <c r="AC206" s="30"/>
      <c r="AD206" s="127"/>
      <c r="AE206" s="30"/>
      <c r="AF206" s="127">
        <f>ROUND(Tabla1[[#This Row],[VALOR TOTAL DE LA GLOSA]]-Tabla1[[#This Row],[Valor soportado por la Subred]],0)</f>
        <v>0</v>
      </c>
      <c r="AG206" s="30"/>
      <c r="AH206" s="30"/>
      <c r="AI206" s="127">
        <f>ROUND(Tabla1[[#This Row],[VALOR GLOSA DEFINITIVA]]-Tabla1[[#This Row],[VALOR LEVANTADO EN LIQUIDACION]],0)</f>
        <v>0</v>
      </c>
    </row>
    <row r="207" spans="2:35" s="33" customFormat="1" ht="87.6" hidden="1" customHeight="1">
      <c r="B207" s="30"/>
      <c r="C207" s="71"/>
      <c r="D207" s="30"/>
      <c r="E207" s="62" t="str">
        <f>+Tabla1[[#This Row],[CODIGO ACTIVIDAD EN PPP Y LINEAMIENTO]]&amp;Tabla1[[#This Row],[ENTORNO/COMPONENTE]]</f>
        <v/>
      </c>
      <c r="F207" s="61">
        <f>+VLOOKUP(Tabla1[[#This Row],[Columna1]],IG!$D$3:$L$1908,3,FALSE)</f>
        <v>0</v>
      </c>
      <c r="G207" s="61">
        <f>+VLOOKUP(Tabla1[[#This Row],[Columna1]],IG!$D$3:$W$1908,4,FALSE)</f>
        <v>0</v>
      </c>
      <c r="H207" s="61">
        <f>+VLOOKUP(Tabla1[[#This Row],[Columna1]],IG!$D$3:$W$1908,5,FALSE)</f>
        <v>0</v>
      </c>
      <c r="I207" s="61">
        <f>+VLOOKUP(Tabla1[[#This Row],[Columna1]],IG!$D$3:$W$1908,6,FALSE)</f>
        <v>0</v>
      </c>
      <c r="J207" s="61">
        <f>+VLOOKUP(Tabla1[[#This Row],[Columna1]],IG!$D$3:$W$1908,7,FALSE)</f>
        <v>0</v>
      </c>
      <c r="K207" s="30"/>
      <c r="L207" s="31"/>
      <c r="M207" s="62" t="str">
        <f>+Tabla1[[#This Row],[Columna1]]&amp;Tabla1[[#This Row],[LOCALIDAD]]&amp;Tabla1[[#This Row],[MES]]</f>
        <v/>
      </c>
      <c r="N207" s="30"/>
      <c r="O207" s="64">
        <f>+VLOOKUP(Tabla1[[#This Row],[concatenar]],IG!$M$3:$W$1908,2,FALSE)</f>
        <v>0</v>
      </c>
      <c r="P207" s="64">
        <f>+VLOOKUP(Tabla1[[#This Row],[concatenar]],IG!$M$3:$W$1908,3,FALSE)</f>
        <v>0</v>
      </c>
      <c r="Q207" s="116">
        <f>+VLOOKUP(Tabla1[[#This Row],[concatenar]],IG!$M$3:$W$1908,8,FALSE)</f>
        <v>0</v>
      </c>
      <c r="R207" s="109">
        <f>+VLOOKUP(Tabla1[[#This Row],[concatenar]],IG!$M$3:$W$1908,9,FALSE)</f>
        <v>0</v>
      </c>
      <c r="S207" s="114">
        <f>+VLOOKUP(Tabla1[[#This Row],[concatenar]],IG!$M$3:$W$1908,10,FALSE)</f>
        <v>0</v>
      </c>
      <c r="T207" s="64">
        <f>+VLOOKUP(Tabla1[[#This Row],[concatenar]],IG!$M$3:$W$1908,11,FALSE)</f>
        <v>0</v>
      </c>
      <c r="U207" s="30"/>
      <c r="V207" s="32"/>
      <c r="W207" s="30"/>
      <c r="X207" s="30"/>
      <c r="Y207" s="65">
        <f>ROUND(Tabla1[[#This Row],[VALOR UNITARIO SEGUIMIENTO FINANCIERO
2024]]*Tabla1[[#This Row],[MET AFECTADA PORLA GLOSA
RECURSOS 2024]]*Tabla1[[#This Row],[Porcentaje de Glosa]],0)</f>
        <v>0</v>
      </c>
      <c r="Z207" s="65">
        <f>ROUND(Tabla1[[#This Row],[VALOR UNITARIO SEGUIMIENTO FINANCIERO
2025]]*Tabla1[[#This Row],[META AFECTADA PORLA GLOSA
RECURSOS 2025]]*Tabla1[[#This Row],[Porcentaje de Glosa]],0)</f>
        <v>0</v>
      </c>
      <c r="AA207" s="65">
        <f>ROUND(Tabla1[[#This Row],[VALOR DE LA GLOSA 2024]]+Tabla1[[#This Row],[VALOR DE LA GLOSA 2025]],0)</f>
        <v>0</v>
      </c>
      <c r="AB207" s="70"/>
      <c r="AC207" s="30"/>
      <c r="AD207" s="127"/>
      <c r="AE207" s="30"/>
      <c r="AF207" s="127">
        <f>ROUND(Tabla1[[#This Row],[VALOR TOTAL DE LA GLOSA]]-Tabla1[[#This Row],[Valor soportado por la Subred]],0)</f>
        <v>0</v>
      </c>
      <c r="AG207" s="30"/>
      <c r="AH207" s="30"/>
      <c r="AI207" s="127">
        <f>ROUND(Tabla1[[#This Row],[VALOR GLOSA DEFINITIVA]]-Tabla1[[#This Row],[VALOR LEVANTADO EN LIQUIDACION]],0)</f>
        <v>0</v>
      </c>
    </row>
    <row r="208" spans="2:35" s="33" customFormat="1" ht="87.6" hidden="1" customHeight="1">
      <c r="B208" s="30"/>
      <c r="C208" s="71"/>
      <c r="D208" s="30"/>
      <c r="E208" s="62" t="str">
        <f>+Tabla1[[#This Row],[CODIGO ACTIVIDAD EN PPP Y LINEAMIENTO]]&amp;Tabla1[[#This Row],[ENTORNO/COMPONENTE]]</f>
        <v/>
      </c>
      <c r="F208" s="61">
        <f>+VLOOKUP(Tabla1[[#This Row],[Columna1]],IG!$D$3:$L$1908,3,FALSE)</f>
        <v>0</v>
      </c>
      <c r="G208" s="61">
        <f>+VLOOKUP(Tabla1[[#This Row],[Columna1]],IG!$D$3:$W$1908,4,FALSE)</f>
        <v>0</v>
      </c>
      <c r="H208" s="61">
        <f>+VLOOKUP(Tabla1[[#This Row],[Columna1]],IG!$D$3:$W$1908,5,FALSE)</f>
        <v>0</v>
      </c>
      <c r="I208" s="61">
        <f>+VLOOKUP(Tabla1[[#This Row],[Columna1]],IG!$D$3:$W$1908,6,FALSE)</f>
        <v>0</v>
      </c>
      <c r="J208" s="61">
        <f>+VLOOKUP(Tabla1[[#This Row],[Columna1]],IG!$D$3:$W$1908,7,FALSE)</f>
        <v>0</v>
      </c>
      <c r="K208" s="30"/>
      <c r="L208" s="31"/>
      <c r="M208" s="62" t="str">
        <f>+Tabla1[[#This Row],[Columna1]]&amp;Tabla1[[#This Row],[LOCALIDAD]]&amp;Tabla1[[#This Row],[MES]]</f>
        <v/>
      </c>
      <c r="N208" s="30"/>
      <c r="O208" s="64">
        <f>+VLOOKUP(Tabla1[[#This Row],[concatenar]],IG!$M$3:$W$1908,2,FALSE)</f>
        <v>0</v>
      </c>
      <c r="P208" s="64">
        <f>+VLOOKUP(Tabla1[[#This Row],[concatenar]],IG!$M$3:$W$1908,3,FALSE)</f>
        <v>0</v>
      </c>
      <c r="Q208" s="116">
        <f>+VLOOKUP(Tabla1[[#This Row],[concatenar]],IG!$M$3:$W$1908,8,FALSE)</f>
        <v>0</v>
      </c>
      <c r="R208" s="109">
        <f>+VLOOKUP(Tabla1[[#This Row],[concatenar]],IG!$M$3:$W$1908,9,FALSE)</f>
        <v>0</v>
      </c>
      <c r="S208" s="114">
        <f>+VLOOKUP(Tabla1[[#This Row],[concatenar]],IG!$M$3:$W$1908,10,FALSE)</f>
        <v>0</v>
      </c>
      <c r="T208" s="64">
        <f>+VLOOKUP(Tabla1[[#This Row],[concatenar]],IG!$M$3:$W$1908,11,FALSE)</f>
        <v>0</v>
      </c>
      <c r="U208" s="30"/>
      <c r="V208" s="32"/>
      <c r="W208" s="30"/>
      <c r="X208" s="30"/>
      <c r="Y208" s="65">
        <f>ROUND(Tabla1[[#This Row],[VALOR UNITARIO SEGUIMIENTO FINANCIERO
2024]]*Tabla1[[#This Row],[MET AFECTADA PORLA GLOSA
RECURSOS 2024]]*Tabla1[[#This Row],[Porcentaje de Glosa]],0)</f>
        <v>0</v>
      </c>
      <c r="Z208" s="65">
        <f>ROUND(Tabla1[[#This Row],[VALOR UNITARIO SEGUIMIENTO FINANCIERO
2025]]*Tabla1[[#This Row],[META AFECTADA PORLA GLOSA
RECURSOS 2025]]*Tabla1[[#This Row],[Porcentaje de Glosa]],0)</f>
        <v>0</v>
      </c>
      <c r="AA208" s="65">
        <f>ROUND(Tabla1[[#This Row],[VALOR DE LA GLOSA 2024]]+Tabla1[[#This Row],[VALOR DE LA GLOSA 2025]],0)</f>
        <v>0</v>
      </c>
      <c r="AB208" s="70"/>
      <c r="AC208" s="30"/>
      <c r="AD208" s="127"/>
      <c r="AE208" s="30"/>
      <c r="AF208" s="127">
        <f>ROUND(Tabla1[[#This Row],[VALOR TOTAL DE LA GLOSA]]-Tabla1[[#This Row],[Valor soportado por la Subred]],0)</f>
        <v>0</v>
      </c>
      <c r="AG208" s="30"/>
      <c r="AH208" s="30"/>
      <c r="AI208" s="127">
        <f>ROUND(Tabla1[[#This Row],[VALOR GLOSA DEFINITIVA]]-Tabla1[[#This Row],[VALOR LEVANTADO EN LIQUIDACION]],0)</f>
        <v>0</v>
      </c>
    </row>
    <row r="209" spans="2:35" s="33" customFormat="1" ht="87.6" hidden="1" customHeight="1">
      <c r="B209" s="30"/>
      <c r="C209" s="71"/>
      <c r="D209" s="30"/>
      <c r="E209" s="62" t="str">
        <f>+Tabla1[[#This Row],[CODIGO ACTIVIDAD EN PPP Y LINEAMIENTO]]&amp;Tabla1[[#This Row],[ENTORNO/COMPONENTE]]</f>
        <v/>
      </c>
      <c r="F209" s="61">
        <f>+VLOOKUP(Tabla1[[#This Row],[Columna1]],IG!$D$3:$L$1908,3,FALSE)</f>
        <v>0</v>
      </c>
      <c r="G209" s="61">
        <f>+VLOOKUP(Tabla1[[#This Row],[Columna1]],IG!$D$3:$W$1908,4,FALSE)</f>
        <v>0</v>
      </c>
      <c r="H209" s="61">
        <f>+VLOOKUP(Tabla1[[#This Row],[Columna1]],IG!$D$3:$W$1908,5,FALSE)</f>
        <v>0</v>
      </c>
      <c r="I209" s="61">
        <f>+VLOOKUP(Tabla1[[#This Row],[Columna1]],IG!$D$3:$W$1908,6,FALSE)</f>
        <v>0</v>
      </c>
      <c r="J209" s="61">
        <f>+VLOOKUP(Tabla1[[#This Row],[Columna1]],IG!$D$3:$W$1908,7,FALSE)</f>
        <v>0</v>
      </c>
      <c r="K209" s="30"/>
      <c r="L209" s="31"/>
      <c r="M209" s="62" t="str">
        <f>+Tabla1[[#This Row],[Columna1]]&amp;Tabla1[[#This Row],[LOCALIDAD]]&amp;Tabla1[[#This Row],[MES]]</f>
        <v/>
      </c>
      <c r="N209" s="30"/>
      <c r="O209" s="64">
        <f>+VLOOKUP(Tabla1[[#This Row],[concatenar]],IG!$M$3:$W$1908,2,FALSE)</f>
        <v>0</v>
      </c>
      <c r="P209" s="64">
        <f>+VLOOKUP(Tabla1[[#This Row],[concatenar]],IG!$M$3:$W$1908,3,FALSE)</f>
        <v>0</v>
      </c>
      <c r="Q209" s="116">
        <f>+VLOOKUP(Tabla1[[#This Row],[concatenar]],IG!$M$3:$W$1908,8,FALSE)</f>
        <v>0</v>
      </c>
      <c r="R209" s="109">
        <f>+VLOOKUP(Tabla1[[#This Row],[concatenar]],IG!$M$3:$W$1908,9,FALSE)</f>
        <v>0</v>
      </c>
      <c r="S209" s="114">
        <f>+VLOOKUP(Tabla1[[#This Row],[concatenar]],IG!$M$3:$W$1908,10,FALSE)</f>
        <v>0</v>
      </c>
      <c r="T209" s="64">
        <f>+VLOOKUP(Tabla1[[#This Row],[concatenar]],IG!$M$3:$W$1908,11,FALSE)</f>
        <v>0</v>
      </c>
      <c r="U209" s="30"/>
      <c r="V209" s="32"/>
      <c r="W209" s="30"/>
      <c r="X209" s="30"/>
      <c r="Y209" s="65">
        <f>ROUND(Tabla1[[#This Row],[VALOR UNITARIO SEGUIMIENTO FINANCIERO
2024]]*Tabla1[[#This Row],[MET AFECTADA PORLA GLOSA
RECURSOS 2024]]*Tabla1[[#This Row],[Porcentaje de Glosa]],0)</f>
        <v>0</v>
      </c>
      <c r="Z209" s="65">
        <f>ROUND(Tabla1[[#This Row],[VALOR UNITARIO SEGUIMIENTO FINANCIERO
2025]]*Tabla1[[#This Row],[META AFECTADA PORLA GLOSA
RECURSOS 2025]]*Tabla1[[#This Row],[Porcentaje de Glosa]],0)</f>
        <v>0</v>
      </c>
      <c r="AA209" s="65">
        <f>ROUND(Tabla1[[#This Row],[VALOR DE LA GLOSA 2024]]+Tabla1[[#This Row],[VALOR DE LA GLOSA 2025]],0)</f>
        <v>0</v>
      </c>
      <c r="AB209" s="70"/>
      <c r="AC209" s="30"/>
      <c r="AD209" s="127"/>
      <c r="AE209" s="30"/>
      <c r="AF209" s="127">
        <f>ROUND(Tabla1[[#This Row],[VALOR TOTAL DE LA GLOSA]]-Tabla1[[#This Row],[Valor soportado por la Subred]],0)</f>
        <v>0</v>
      </c>
      <c r="AG209" s="30"/>
      <c r="AH209" s="30"/>
      <c r="AI209" s="127">
        <f>ROUND(Tabla1[[#This Row],[VALOR GLOSA DEFINITIVA]]-Tabla1[[#This Row],[VALOR LEVANTADO EN LIQUIDACION]],0)</f>
        <v>0</v>
      </c>
    </row>
    <row r="210" spans="2:35" s="33" customFormat="1" ht="87.6" hidden="1" customHeight="1">
      <c r="B210" s="30"/>
      <c r="C210" s="71"/>
      <c r="D210" s="30"/>
      <c r="E210" s="62" t="str">
        <f>+Tabla1[[#This Row],[CODIGO ACTIVIDAD EN PPP Y LINEAMIENTO]]&amp;Tabla1[[#This Row],[ENTORNO/COMPONENTE]]</f>
        <v/>
      </c>
      <c r="F210" s="61">
        <f>+VLOOKUP(Tabla1[[#This Row],[Columna1]],IG!$D$3:$L$1908,3,FALSE)</f>
        <v>0</v>
      </c>
      <c r="G210" s="61">
        <f>+VLOOKUP(Tabla1[[#This Row],[Columna1]],IG!$D$3:$W$1908,4,FALSE)</f>
        <v>0</v>
      </c>
      <c r="H210" s="61">
        <f>+VLOOKUP(Tabla1[[#This Row],[Columna1]],IG!$D$3:$W$1908,5,FALSE)</f>
        <v>0</v>
      </c>
      <c r="I210" s="61">
        <f>+VLOOKUP(Tabla1[[#This Row],[Columna1]],IG!$D$3:$W$1908,6,FALSE)</f>
        <v>0</v>
      </c>
      <c r="J210" s="61">
        <f>+VLOOKUP(Tabla1[[#This Row],[Columna1]],IG!$D$3:$W$1908,7,FALSE)</f>
        <v>0</v>
      </c>
      <c r="K210" s="30"/>
      <c r="L210" s="31"/>
      <c r="M210" s="62" t="str">
        <f>+Tabla1[[#This Row],[Columna1]]&amp;Tabla1[[#This Row],[LOCALIDAD]]&amp;Tabla1[[#This Row],[MES]]</f>
        <v/>
      </c>
      <c r="N210" s="30"/>
      <c r="O210" s="64">
        <f>+VLOOKUP(Tabla1[[#This Row],[concatenar]],IG!$M$3:$W$1908,2,FALSE)</f>
        <v>0</v>
      </c>
      <c r="P210" s="64">
        <f>+VLOOKUP(Tabla1[[#This Row],[concatenar]],IG!$M$3:$W$1908,3,FALSE)</f>
        <v>0</v>
      </c>
      <c r="Q210" s="116">
        <f>+VLOOKUP(Tabla1[[#This Row],[concatenar]],IG!$M$3:$W$1908,8,FALSE)</f>
        <v>0</v>
      </c>
      <c r="R210" s="109">
        <f>+VLOOKUP(Tabla1[[#This Row],[concatenar]],IG!$M$3:$W$1908,9,FALSE)</f>
        <v>0</v>
      </c>
      <c r="S210" s="114">
        <f>+VLOOKUP(Tabla1[[#This Row],[concatenar]],IG!$M$3:$W$1908,10,FALSE)</f>
        <v>0</v>
      </c>
      <c r="T210" s="64">
        <f>+VLOOKUP(Tabla1[[#This Row],[concatenar]],IG!$M$3:$W$1908,11,FALSE)</f>
        <v>0</v>
      </c>
      <c r="U210" s="30"/>
      <c r="V210" s="32"/>
      <c r="W210" s="30"/>
      <c r="X210" s="30"/>
      <c r="Y210" s="65">
        <f>ROUND(Tabla1[[#This Row],[VALOR UNITARIO SEGUIMIENTO FINANCIERO
2024]]*Tabla1[[#This Row],[MET AFECTADA PORLA GLOSA
RECURSOS 2024]]*Tabla1[[#This Row],[Porcentaje de Glosa]],0)</f>
        <v>0</v>
      </c>
      <c r="Z210" s="65">
        <f>ROUND(Tabla1[[#This Row],[VALOR UNITARIO SEGUIMIENTO FINANCIERO
2025]]*Tabla1[[#This Row],[META AFECTADA PORLA GLOSA
RECURSOS 2025]]*Tabla1[[#This Row],[Porcentaje de Glosa]],0)</f>
        <v>0</v>
      </c>
      <c r="AA210" s="65">
        <f>ROUND(Tabla1[[#This Row],[VALOR DE LA GLOSA 2024]]+Tabla1[[#This Row],[VALOR DE LA GLOSA 2025]],0)</f>
        <v>0</v>
      </c>
      <c r="AB210" s="70"/>
      <c r="AC210" s="30"/>
      <c r="AD210" s="127"/>
      <c r="AE210" s="30"/>
      <c r="AF210" s="127">
        <f>ROUND(Tabla1[[#This Row],[VALOR TOTAL DE LA GLOSA]]-Tabla1[[#This Row],[Valor soportado por la Subred]],0)</f>
        <v>0</v>
      </c>
      <c r="AG210" s="30"/>
      <c r="AH210" s="30"/>
      <c r="AI210" s="127">
        <f>ROUND(Tabla1[[#This Row],[VALOR GLOSA DEFINITIVA]]-Tabla1[[#This Row],[VALOR LEVANTADO EN LIQUIDACION]],0)</f>
        <v>0</v>
      </c>
    </row>
    <row r="211" spans="2:35" s="33" customFormat="1" ht="87.6" hidden="1" customHeight="1">
      <c r="B211" s="30"/>
      <c r="C211" s="71"/>
      <c r="D211" s="30"/>
      <c r="E211" s="62" t="str">
        <f>+Tabla1[[#This Row],[CODIGO ACTIVIDAD EN PPP Y LINEAMIENTO]]&amp;Tabla1[[#This Row],[ENTORNO/COMPONENTE]]</f>
        <v/>
      </c>
      <c r="F211" s="61">
        <f>+VLOOKUP(Tabla1[[#This Row],[Columna1]],IG!$D$3:$L$1908,3,FALSE)</f>
        <v>0</v>
      </c>
      <c r="G211" s="61">
        <f>+VLOOKUP(Tabla1[[#This Row],[Columna1]],IG!$D$3:$W$1908,4,FALSE)</f>
        <v>0</v>
      </c>
      <c r="H211" s="61">
        <f>+VLOOKUP(Tabla1[[#This Row],[Columna1]],IG!$D$3:$W$1908,5,FALSE)</f>
        <v>0</v>
      </c>
      <c r="I211" s="61">
        <f>+VLOOKUP(Tabla1[[#This Row],[Columna1]],IG!$D$3:$W$1908,6,FALSE)</f>
        <v>0</v>
      </c>
      <c r="J211" s="61">
        <f>+VLOOKUP(Tabla1[[#This Row],[Columna1]],IG!$D$3:$W$1908,7,FALSE)</f>
        <v>0</v>
      </c>
      <c r="K211" s="30"/>
      <c r="L211" s="31"/>
      <c r="M211" s="62" t="str">
        <f>+Tabla1[[#This Row],[Columna1]]&amp;Tabla1[[#This Row],[LOCALIDAD]]&amp;Tabla1[[#This Row],[MES]]</f>
        <v/>
      </c>
      <c r="N211" s="30"/>
      <c r="O211" s="64">
        <f>+VLOOKUP(Tabla1[[#This Row],[concatenar]],IG!$M$3:$W$1908,2,FALSE)</f>
        <v>0</v>
      </c>
      <c r="P211" s="64">
        <f>+VLOOKUP(Tabla1[[#This Row],[concatenar]],IG!$M$3:$W$1908,3,FALSE)</f>
        <v>0</v>
      </c>
      <c r="Q211" s="116">
        <f>+VLOOKUP(Tabla1[[#This Row],[concatenar]],IG!$M$3:$W$1908,8,FALSE)</f>
        <v>0</v>
      </c>
      <c r="R211" s="109">
        <f>+VLOOKUP(Tabla1[[#This Row],[concatenar]],IG!$M$3:$W$1908,9,FALSE)</f>
        <v>0</v>
      </c>
      <c r="S211" s="114">
        <f>+VLOOKUP(Tabla1[[#This Row],[concatenar]],IG!$M$3:$W$1908,10,FALSE)</f>
        <v>0</v>
      </c>
      <c r="T211" s="64">
        <f>+VLOOKUP(Tabla1[[#This Row],[concatenar]],IG!$M$3:$W$1908,11,FALSE)</f>
        <v>0</v>
      </c>
      <c r="U211" s="30"/>
      <c r="V211" s="32"/>
      <c r="W211" s="30"/>
      <c r="X211" s="30"/>
      <c r="Y211" s="65">
        <f>ROUND(Tabla1[[#This Row],[VALOR UNITARIO SEGUIMIENTO FINANCIERO
2024]]*Tabla1[[#This Row],[MET AFECTADA PORLA GLOSA
RECURSOS 2024]]*Tabla1[[#This Row],[Porcentaje de Glosa]],0)</f>
        <v>0</v>
      </c>
      <c r="Z211" s="65">
        <f>ROUND(Tabla1[[#This Row],[VALOR UNITARIO SEGUIMIENTO FINANCIERO
2025]]*Tabla1[[#This Row],[META AFECTADA PORLA GLOSA
RECURSOS 2025]]*Tabla1[[#This Row],[Porcentaje de Glosa]],0)</f>
        <v>0</v>
      </c>
      <c r="AA211" s="65">
        <f>ROUND(Tabla1[[#This Row],[VALOR DE LA GLOSA 2024]]+Tabla1[[#This Row],[VALOR DE LA GLOSA 2025]],0)</f>
        <v>0</v>
      </c>
      <c r="AB211" s="70"/>
      <c r="AC211" s="30"/>
      <c r="AD211" s="127"/>
      <c r="AE211" s="30"/>
      <c r="AF211" s="127">
        <f>ROUND(Tabla1[[#This Row],[VALOR TOTAL DE LA GLOSA]]-Tabla1[[#This Row],[Valor soportado por la Subred]],0)</f>
        <v>0</v>
      </c>
      <c r="AG211" s="30"/>
      <c r="AH211" s="30"/>
      <c r="AI211" s="127">
        <f>ROUND(Tabla1[[#This Row],[VALOR GLOSA DEFINITIVA]]-Tabla1[[#This Row],[VALOR LEVANTADO EN LIQUIDACION]],0)</f>
        <v>0</v>
      </c>
    </row>
    <row r="212" spans="2:35" s="33" customFormat="1" ht="87.6" hidden="1" customHeight="1">
      <c r="B212" s="30"/>
      <c r="C212" s="71"/>
      <c r="D212" s="30"/>
      <c r="E212" s="62" t="str">
        <f>+Tabla1[[#This Row],[CODIGO ACTIVIDAD EN PPP Y LINEAMIENTO]]&amp;Tabla1[[#This Row],[ENTORNO/COMPONENTE]]</f>
        <v/>
      </c>
      <c r="F212" s="61">
        <f>+VLOOKUP(Tabla1[[#This Row],[Columna1]],IG!$D$3:$L$1908,3,FALSE)</f>
        <v>0</v>
      </c>
      <c r="G212" s="61">
        <f>+VLOOKUP(Tabla1[[#This Row],[Columna1]],IG!$D$3:$W$1908,4,FALSE)</f>
        <v>0</v>
      </c>
      <c r="H212" s="61">
        <f>+VLOOKUP(Tabla1[[#This Row],[Columna1]],IG!$D$3:$W$1908,5,FALSE)</f>
        <v>0</v>
      </c>
      <c r="I212" s="61">
        <f>+VLOOKUP(Tabla1[[#This Row],[Columna1]],IG!$D$3:$W$1908,6,FALSE)</f>
        <v>0</v>
      </c>
      <c r="J212" s="61">
        <f>+VLOOKUP(Tabla1[[#This Row],[Columna1]],IG!$D$3:$W$1908,7,FALSE)</f>
        <v>0</v>
      </c>
      <c r="K212" s="30"/>
      <c r="L212" s="31"/>
      <c r="M212" s="62" t="str">
        <f>+Tabla1[[#This Row],[Columna1]]&amp;Tabla1[[#This Row],[LOCALIDAD]]&amp;Tabla1[[#This Row],[MES]]</f>
        <v/>
      </c>
      <c r="N212" s="30"/>
      <c r="O212" s="64">
        <f>+VLOOKUP(Tabla1[[#This Row],[concatenar]],IG!$M$3:$W$1908,2,FALSE)</f>
        <v>0</v>
      </c>
      <c r="P212" s="64">
        <f>+VLOOKUP(Tabla1[[#This Row],[concatenar]],IG!$M$3:$W$1908,3,FALSE)</f>
        <v>0</v>
      </c>
      <c r="Q212" s="116">
        <f>+VLOOKUP(Tabla1[[#This Row],[concatenar]],IG!$M$3:$W$1908,8,FALSE)</f>
        <v>0</v>
      </c>
      <c r="R212" s="109">
        <f>+VLOOKUP(Tabla1[[#This Row],[concatenar]],IG!$M$3:$W$1908,9,FALSE)</f>
        <v>0</v>
      </c>
      <c r="S212" s="114">
        <f>+VLOOKUP(Tabla1[[#This Row],[concatenar]],IG!$M$3:$W$1908,10,FALSE)</f>
        <v>0</v>
      </c>
      <c r="T212" s="64">
        <f>+VLOOKUP(Tabla1[[#This Row],[concatenar]],IG!$M$3:$W$1908,11,FALSE)</f>
        <v>0</v>
      </c>
      <c r="U212" s="30"/>
      <c r="V212" s="32"/>
      <c r="W212" s="30"/>
      <c r="X212" s="30"/>
      <c r="Y212" s="65">
        <f>ROUND(Tabla1[[#This Row],[VALOR UNITARIO SEGUIMIENTO FINANCIERO
2024]]*Tabla1[[#This Row],[MET AFECTADA PORLA GLOSA
RECURSOS 2024]]*Tabla1[[#This Row],[Porcentaje de Glosa]],0)</f>
        <v>0</v>
      </c>
      <c r="Z212" s="65">
        <f>ROUND(Tabla1[[#This Row],[VALOR UNITARIO SEGUIMIENTO FINANCIERO
2025]]*Tabla1[[#This Row],[META AFECTADA PORLA GLOSA
RECURSOS 2025]]*Tabla1[[#This Row],[Porcentaje de Glosa]],0)</f>
        <v>0</v>
      </c>
      <c r="AA212" s="65">
        <f>ROUND(Tabla1[[#This Row],[VALOR DE LA GLOSA 2024]]+Tabla1[[#This Row],[VALOR DE LA GLOSA 2025]],0)</f>
        <v>0</v>
      </c>
      <c r="AB212" s="70"/>
      <c r="AC212" s="30"/>
      <c r="AD212" s="127"/>
      <c r="AE212" s="30"/>
      <c r="AF212" s="127">
        <f>ROUND(Tabla1[[#This Row],[VALOR TOTAL DE LA GLOSA]]-Tabla1[[#This Row],[Valor soportado por la Subred]],0)</f>
        <v>0</v>
      </c>
      <c r="AG212" s="30"/>
      <c r="AH212" s="30"/>
      <c r="AI212" s="127">
        <f>ROUND(Tabla1[[#This Row],[VALOR GLOSA DEFINITIVA]]-Tabla1[[#This Row],[VALOR LEVANTADO EN LIQUIDACION]],0)</f>
        <v>0</v>
      </c>
    </row>
    <row r="213" spans="2:35" s="33" customFormat="1" ht="87.6" hidden="1" customHeight="1">
      <c r="B213" s="30"/>
      <c r="C213" s="71"/>
      <c r="D213" s="30"/>
      <c r="E213" s="62" t="str">
        <f>+Tabla1[[#This Row],[CODIGO ACTIVIDAD EN PPP Y LINEAMIENTO]]&amp;Tabla1[[#This Row],[ENTORNO/COMPONENTE]]</f>
        <v/>
      </c>
      <c r="F213" s="61">
        <f>+VLOOKUP(Tabla1[[#This Row],[Columna1]],IG!$D$3:$L$1908,3,FALSE)</f>
        <v>0</v>
      </c>
      <c r="G213" s="61">
        <f>+VLOOKUP(Tabla1[[#This Row],[Columna1]],IG!$D$3:$W$1908,4,FALSE)</f>
        <v>0</v>
      </c>
      <c r="H213" s="61">
        <f>+VLOOKUP(Tabla1[[#This Row],[Columna1]],IG!$D$3:$W$1908,5,FALSE)</f>
        <v>0</v>
      </c>
      <c r="I213" s="61">
        <f>+VLOOKUP(Tabla1[[#This Row],[Columna1]],IG!$D$3:$W$1908,6,FALSE)</f>
        <v>0</v>
      </c>
      <c r="J213" s="61">
        <f>+VLOOKUP(Tabla1[[#This Row],[Columna1]],IG!$D$3:$W$1908,7,FALSE)</f>
        <v>0</v>
      </c>
      <c r="K213" s="30"/>
      <c r="L213" s="31"/>
      <c r="M213" s="62" t="str">
        <f>+Tabla1[[#This Row],[Columna1]]&amp;Tabla1[[#This Row],[LOCALIDAD]]&amp;Tabla1[[#This Row],[MES]]</f>
        <v/>
      </c>
      <c r="N213" s="30"/>
      <c r="O213" s="64">
        <f>+VLOOKUP(Tabla1[[#This Row],[concatenar]],IG!$M$3:$W$1908,2,FALSE)</f>
        <v>0</v>
      </c>
      <c r="P213" s="64">
        <f>+VLOOKUP(Tabla1[[#This Row],[concatenar]],IG!$M$3:$W$1908,3,FALSE)</f>
        <v>0</v>
      </c>
      <c r="Q213" s="116">
        <f>+VLOOKUP(Tabla1[[#This Row],[concatenar]],IG!$M$3:$W$1908,8,FALSE)</f>
        <v>0</v>
      </c>
      <c r="R213" s="109">
        <f>+VLOOKUP(Tabla1[[#This Row],[concatenar]],IG!$M$3:$W$1908,9,FALSE)</f>
        <v>0</v>
      </c>
      <c r="S213" s="114">
        <f>+VLOOKUP(Tabla1[[#This Row],[concatenar]],IG!$M$3:$W$1908,10,FALSE)</f>
        <v>0</v>
      </c>
      <c r="T213" s="64">
        <f>+VLOOKUP(Tabla1[[#This Row],[concatenar]],IG!$M$3:$W$1908,11,FALSE)</f>
        <v>0</v>
      </c>
      <c r="U213" s="30"/>
      <c r="V213" s="32"/>
      <c r="W213" s="30"/>
      <c r="X213" s="30"/>
      <c r="Y213" s="65">
        <f>ROUND(Tabla1[[#This Row],[VALOR UNITARIO SEGUIMIENTO FINANCIERO
2024]]*Tabla1[[#This Row],[MET AFECTADA PORLA GLOSA
RECURSOS 2024]]*Tabla1[[#This Row],[Porcentaje de Glosa]],0)</f>
        <v>0</v>
      </c>
      <c r="Z213" s="65">
        <f>ROUND(Tabla1[[#This Row],[VALOR UNITARIO SEGUIMIENTO FINANCIERO
2025]]*Tabla1[[#This Row],[META AFECTADA PORLA GLOSA
RECURSOS 2025]]*Tabla1[[#This Row],[Porcentaje de Glosa]],0)</f>
        <v>0</v>
      </c>
      <c r="AA213" s="65">
        <f>ROUND(Tabla1[[#This Row],[VALOR DE LA GLOSA 2024]]+Tabla1[[#This Row],[VALOR DE LA GLOSA 2025]],0)</f>
        <v>0</v>
      </c>
      <c r="AB213" s="70"/>
      <c r="AC213" s="30"/>
      <c r="AD213" s="127"/>
      <c r="AE213" s="30"/>
      <c r="AF213" s="127">
        <f>ROUND(Tabla1[[#This Row],[VALOR TOTAL DE LA GLOSA]]-Tabla1[[#This Row],[Valor soportado por la Subred]],0)</f>
        <v>0</v>
      </c>
      <c r="AG213" s="30"/>
      <c r="AH213" s="30"/>
      <c r="AI213" s="127">
        <f>ROUND(Tabla1[[#This Row],[VALOR GLOSA DEFINITIVA]]-Tabla1[[#This Row],[VALOR LEVANTADO EN LIQUIDACION]],0)</f>
        <v>0</v>
      </c>
    </row>
    <row r="214" spans="2:35" s="33" customFormat="1" ht="87.6" hidden="1" customHeight="1">
      <c r="B214" s="30"/>
      <c r="C214" s="71"/>
      <c r="D214" s="30"/>
      <c r="E214" s="62" t="str">
        <f>+Tabla1[[#This Row],[CODIGO ACTIVIDAD EN PPP Y LINEAMIENTO]]&amp;Tabla1[[#This Row],[ENTORNO/COMPONENTE]]</f>
        <v/>
      </c>
      <c r="F214" s="61">
        <f>+VLOOKUP(Tabla1[[#This Row],[Columna1]],IG!$D$3:$L$1908,3,FALSE)</f>
        <v>0</v>
      </c>
      <c r="G214" s="61">
        <f>+VLOOKUP(Tabla1[[#This Row],[Columna1]],IG!$D$3:$W$1908,4,FALSE)</f>
        <v>0</v>
      </c>
      <c r="H214" s="61">
        <f>+VLOOKUP(Tabla1[[#This Row],[Columna1]],IG!$D$3:$W$1908,5,FALSE)</f>
        <v>0</v>
      </c>
      <c r="I214" s="61">
        <f>+VLOOKUP(Tabla1[[#This Row],[Columna1]],IG!$D$3:$W$1908,6,FALSE)</f>
        <v>0</v>
      </c>
      <c r="J214" s="61">
        <f>+VLOOKUP(Tabla1[[#This Row],[Columna1]],IG!$D$3:$W$1908,7,FALSE)</f>
        <v>0</v>
      </c>
      <c r="K214" s="30"/>
      <c r="L214" s="31"/>
      <c r="M214" s="62" t="str">
        <f>+Tabla1[[#This Row],[Columna1]]&amp;Tabla1[[#This Row],[LOCALIDAD]]&amp;Tabla1[[#This Row],[MES]]</f>
        <v/>
      </c>
      <c r="N214" s="30"/>
      <c r="O214" s="64">
        <f>+VLOOKUP(Tabla1[[#This Row],[concatenar]],IG!$M$3:$W$1908,2,FALSE)</f>
        <v>0</v>
      </c>
      <c r="P214" s="64">
        <f>+VLOOKUP(Tabla1[[#This Row],[concatenar]],IG!$M$3:$W$1908,3,FALSE)</f>
        <v>0</v>
      </c>
      <c r="Q214" s="116">
        <f>+VLOOKUP(Tabla1[[#This Row],[concatenar]],IG!$M$3:$W$1908,8,FALSE)</f>
        <v>0</v>
      </c>
      <c r="R214" s="109">
        <f>+VLOOKUP(Tabla1[[#This Row],[concatenar]],IG!$M$3:$W$1908,9,FALSE)</f>
        <v>0</v>
      </c>
      <c r="S214" s="114">
        <f>+VLOOKUP(Tabla1[[#This Row],[concatenar]],IG!$M$3:$W$1908,10,FALSE)</f>
        <v>0</v>
      </c>
      <c r="T214" s="64">
        <f>+VLOOKUP(Tabla1[[#This Row],[concatenar]],IG!$M$3:$W$1908,11,FALSE)</f>
        <v>0</v>
      </c>
      <c r="U214" s="30"/>
      <c r="V214" s="32"/>
      <c r="W214" s="30"/>
      <c r="X214" s="30"/>
      <c r="Y214" s="65">
        <f>ROUND(Tabla1[[#This Row],[VALOR UNITARIO SEGUIMIENTO FINANCIERO
2024]]*Tabla1[[#This Row],[MET AFECTADA PORLA GLOSA
RECURSOS 2024]]*Tabla1[[#This Row],[Porcentaje de Glosa]],0)</f>
        <v>0</v>
      </c>
      <c r="Z214" s="65">
        <f>ROUND(Tabla1[[#This Row],[VALOR UNITARIO SEGUIMIENTO FINANCIERO
2025]]*Tabla1[[#This Row],[META AFECTADA PORLA GLOSA
RECURSOS 2025]]*Tabla1[[#This Row],[Porcentaje de Glosa]],0)</f>
        <v>0</v>
      </c>
      <c r="AA214" s="65">
        <f>ROUND(Tabla1[[#This Row],[VALOR DE LA GLOSA 2024]]+Tabla1[[#This Row],[VALOR DE LA GLOSA 2025]],0)</f>
        <v>0</v>
      </c>
      <c r="AB214" s="70"/>
      <c r="AC214" s="30"/>
      <c r="AD214" s="127"/>
      <c r="AE214" s="30"/>
      <c r="AF214" s="127">
        <f>ROUND(Tabla1[[#This Row],[VALOR TOTAL DE LA GLOSA]]-Tabla1[[#This Row],[Valor soportado por la Subred]],0)</f>
        <v>0</v>
      </c>
      <c r="AG214" s="30"/>
      <c r="AH214" s="30"/>
      <c r="AI214" s="127">
        <f>ROUND(Tabla1[[#This Row],[VALOR GLOSA DEFINITIVA]]-Tabla1[[#This Row],[VALOR LEVANTADO EN LIQUIDACION]],0)</f>
        <v>0</v>
      </c>
    </row>
    <row r="215" spans="2:35" s="33" customFormat="1" ht="87.6" hidden="1" customHeight="1">
      <c r="B215" s="30"/>
      <c r="C215" s="71"/>
      <c r="D215" s="30"/>
      <c r="E215" s="62" t="str">
        <f>+Tabla1[[#This Row],[CODIGO ACTIVIDAD EN PPP Y LINEAMIENTO]]&amp;Tabla1[[#This Row],[ENTORNO/COMPONENTE]]</f>
        <v/>
      </c>
      <c r="F215" s="61">
        <f>+VLOOKUP(Tabla1[[#This Row],[Columna1]],IG!$D$3:$L$1908,3,FALSE)</f>
        <v>0</v>
      </c>
      <c r="G215" s="61">
        <f>+VLOOKUP(Tabla1[[#This Row],[Columna1]],IG!$D$3:$W$1908,4,FALSE)</f>
        <v>0</v>
      </c>
      <c r="H215" s="61">
        <f>+VLOOKUP(Tabla1[[#This Row],[Columna1]],IG!$D$3:$W$1908,5,FALSE)</f>
        <v>0</v>
      </c>
      <c r="I215" s="61">
        <f>+VLOOKUP(Tabla1[[#This Row],[Columna1]],IG!$D$3:$W$1908,6,FALSE)</f>
        <v>0</v>
      </c>
      <c r="J215" s="61">
        <f>+VLOOKUP(Tabla1[[#This Row],[Columna1]],IG!$D$3:$W$1908,7,FALSE)</f>
        <v>0</v>
      </c>
      <c r="K215" s="30"/>
      <c r="L215" s="31"/>
      <c r="M215" s="62" t="str">
        <f>+Tabla1[[#This Row],[Columna1]]&amp;Tabla1[[#This Row],[LOCALIDAD]]&amp;Tabla1[[#This Row],[MES]]</f>
        <v/>
      </c>
      <c r="N215" s="30"/>
      <c r="O215" s="64">
        <f>+VLOOKUP(Tabla1[[#This Row],[concatenar]],IG!$M$3:$W$1908,2,FALSE)</f>
        <v>0</v>
      </c>
      <c r="P215" s="64">
        <f>+VLOOKUP(Tabla1[[#This Row],[concatenar]],IG!$M$3:$W$1908,3,FALSE)</f>
        <v>0</v>
      </c>
      <c r="Q215" s="116">
        <f>+VLOOKUP(Tabla1[[#This Row],[concatenar]],IG!$M$3:$W$1908,8,FALSE)</f>
        <v>0</v>
      </c>
      <c r="R215" s="109">
        <f>+VLOOKUP(Tabla1[[#This Row],[concatenar]],IG!$M$3:$W$1908,9,FALSE)</f>
        <v>0</v>
      </c>
      <c r="S215" s="114">
        <f>+VLOOKUP(Tabla1[[#This Row],[concatenar]],IG!$M$3:$W$1908,10,FALSE)</f>
        <v>0</v>
      </c>
      <c r="T215" s="64">
        <f>+VLOOKUP(Tabla1[[#This Row],[concatenar]],IG!$M$3:$W$1908,11,FALSE)</f>
        <v>0</v>
      </c>
      <c r="U215" s="30"/>
      <c r="V215" s="32"/>
      <c r="W215" s="30"/>
      <c r="X215" s="30"/>
      <c r="Y215" s="65">
        <f>ROUND(Tabla1[[#This Row],[VALOR UNITARIO SEGUIMIENTO FINANCIERO
2024]]*Tabla1[[#This Row],[MET AFECTADA PORLA GLOSA
RECURSOS 2024]]*Tabla1[[#This Row],[Porcentaje de Glosa]],0)</f>
        <v>0</v>
      </c>
      <c r="Z215" s="65">
        <f>ROUND(Tabla1[[#This Row],[VALOR UNITARIO SEGUIMIENTO FINANCIERO
2025]]*Tabla1[[#This Row],[META AFECTADA PORLA GLOSA
RECURSOS 2025]]*Tabla1[[#This Row],[Porcentaje de Glosa]],0)</f>
        <v>0</v>
      </c>
      <c r="AA215" s="65">
        <f>ROUND(Tabla1[[#This Row],[VALOR DE LA GLOSA 2024]]+Tabla1[[#This Row],[VALOR DE LA GLOSA 2025]],0)</f>
        <v>0</v>
      </c>
      <c r="AB215" s="70"/>
      <c r="AC215" s="30"/>
      <c r="AD215" s="127"/>
      <c r="AE215" s="30"/>
      <c r="AF215" s="127">
        <f>ROUND(Tabla1[[#This Row],[VALOR TOTAL DE LA GLOSA]]-Tabla1[[#This Row],[Valor soportado por la Subred]],0)</f>
        <v>0</v>
      </c>
      <c r="AG215" s="30"/>
      <c r="AH215" s="30"/>
      <c r="AI215" s="127">
        <f>ROUND(Tabla1[[#This Row],[VALOR GLOSA DEFINITIVA]]-Tabla1[[#This Row],[VALOR LEVANTADO EN LIQUIDACION]],0)</f>
        <v>0</v>
      </c>
    </row>
    <row r="216" spans="2:35" s="33" customFormat="1" ht="87.6" hidden="1" customHeight="1">
      <c r="B216" s="30"/>
      <c r="C216" s="71"/>
      <c r="D216" s="30"/>
      <c r="E216" s="62" t="str">
        <f>+Tabla1[[#This Row],[CODIGO ACTIVIDAD EN PPP Y LINEAMIENTO]]&amp;Tabla1[[#This Row],[ENTORNO/COMPONENTE]]</f>
        <v/>
      </c>
      <c r="F216" s="61">
        <f>+VLOOKUP(Tabla1[[#This Row],[Columna1]],IG!$D$3:$L$1908,3,FALSE)</f>
        <v>0</v>
      </c>
      <c r="G216" s="61">
        <f>+VLOOKUP(Tabla1[[#This Row],[Columna1]],IG!$D$3:$W$1908,4,FALSE)</f>
        <v>0</v>
      </c>
      <c r="H216" s="61">
        <f>+VLOOKUP(Tabla1[[#This Row],[Columna1]],IG!$D$3:$W$1908,5,FALSE)</f>
        <v>0</v>
      </c>
      <c r="I216" s="61">
        <f>+VLOOKUP(Tabla1[[#This Row],[Columna1]],IG!$D$3:$W$1908,6,FALSE)</f>
        <v>0</v>
      </c>
      <c r="J216" s="61">
        <f>+VLOOKUP(Tabla1[[#This Row],[Columna1]],IG!$D$3:$W$1908,7,FALSE)</f>
        <v>0</v>
      </c>
      <c r="K216" s="30"/>
      <c r="L216" s="31"/>
      <c r="M216" s="62" t="str">
        <f>+Tabla1[[#This Row],[Columna1]]&amp;Tabla1[[#This Row],[LOCALIDAD]]&amp;Tabla1[[#This Row],[MES]]</f>
        <v/>
      </c>
      <c r="N216" s="30"/>
      <c r="O216" s="64">
        <f>+VLOOKUP(Tabla1[[#This Row],[concatenar]],IG!$M$3:$W$1908,2,FALSE)</f>
        <v>0</v>
      </c>
      <c r="P216" s="64">
        <f>+VLOOKUP(Tabla1[[#This Row],[concatenar]],IG!$M$3:$W$1908,3,FALSE)</f>
        <v>0</v>
      </c>
      <c r="Q216" s="116">
        <f>+VLOOKUP(Tabla1[[#This Row],[concatenar]],IG!$M$3:$W$1908,8,FALSE)</f>
        <v>0</v>
      </c>
      <c r="R216" s="109">
        <f>+VLOOKUP(Tabla1[[#This Row],[concatenar]],IG!$M$3:$W$1908,9,FALSE)</f>
        <v>0</v>
      </c>
      <c r="S216" s="114">
        <f>+VLOOKUP(Tabla1[[#This Row],[concatenar]],IG!$M$3:$W$1908,10,FALSE)</f>
        <v>0</v>
      </c>
      <c r="T216" s="64">
        <f>+VLOOKUP(Tabla1[[#This Row],[concatenar]],IG!$M$3:$W$1908,11,FALSE)</f>
        <v>0</v>
      </c>
      <c r="U216" s="30"/>
      <c r="V216" s="32"/>
      <c r="W216" s="30"/>
      <c r="X216" s="30"/>
      <c r="Y216" s="65">
        <f>ROUND(Tabla1[[#This Row],[VALOR UNITARIO SEGUIMIENTO FINANCIERO
2024]]*Tabla1[[#This Row],[MET AFECTADA PORLA GLOSA
RECURSOS 2024]]*Tabla1[[#This Row],[Porcentaje de Glosa]],0)</f>
        <v>0</v>
      </c>
      <c r="Z216" s="65">
        <f>ROUND(Tabla1[[#This Row],[VALOR UNITARIO SEGUIMIENTO FINANCIERO
2025]]*Tabla1[[#This Row],[META AFECTADA PORLA GLOSA
RECURSOS 2025]]*Tabla1[[#This Row],[Porcentaje de Glosa]],0)</f>
        <v>0</v>
      </c>
      <c r="AA216" s="65">
        <f>ROUND(Tabla1[[#This Row],[VALOR DE LA GLOSA 2024]]+Tabla1[[#This Row],[VALOR DE LA GLOSA 2025]],0)</f>
        <v>0</v>
      </c>
      <c r="AB216" s="70"/>
      <c r="AC216" s="30"/>
      <c r="AD216" s="127"/>
      <c r="AE216" s="30"/>
      <c r="AF216" s="127">
        <f>ROUND(Tabla1[[#This Row],[VALOR TOTAL DE LA GLOSA]]-Tabla1[[#This Row],[Valor soportado por la Subred]],0)</f>
        <v>0</v>
      </c>
      <c r="AG216" s="30"/>
      <c r="AH216" s="30"/>
      <c r="AI216" s="127">
        <f>ROUND(Tabla1[[#This Row],[VALOR GLOSA DEFINITIVA]]-Tabla1[[#This Row],[VALOR LEVANTADO EN LIQUIDACION]],0)</f>
        <v>0</v>
      </c>
    </row>
    <row r="217" spans="2:35" s="33" customFormat="1" ht="87.6" hidden="1" customHeight="1">
      <c r="B217" s="30"/>
      <c r="C217" s="71"/>
      <c r="D217" s="30"/>
      <c r="E217" s="62" t="str">
        <f>+Tabla1[[#This Row],[CODIGO ACTIVIDAD EN PPP Y LINEAMIENTO]]&amp;Tabla1[[#This Row],[ENTORNO/COMPONENTE]]</f>
        <v/>
      </c>
      <c r="F217" s="61">
        <f>+VLOOKUP(Tabla1[[#This Row],[Columna1]],IG!$D$3:$L$1908,3,FALSE)</f>
        <v>0</v>
      </c>
      <c r="G217" s="61">
        <f>+VLOOKUP(Tabla1[[#This Row],[Columna1]],IG!$D$3:$W$1908,4,FALSE)</f>
        <v>0</v>
      </c>
      <c r="H217" s="61">
        <f>+VLOOKUP(Tabla1[[#This Row],[Columna1]],IG!$D$3:$W$1908,5,FALSE)</f>
        <v>0</v>
      </c>
      <c r="I217" s="61">
        <f>+VLOOKUP(Tabla1[[#This Row],[Columna1]],IG!$D$3:$W$1908,6,FALSE)</f>
        <v>0</v>
      </c>
      <c r="J217" s="61">
        <f>+VLOOKUP(Tabla1[[#This Row],[Columna1]],IG!$D$3:$W$1908,7,FALSE)</f>
        <v>0</v>
      </c>
      <c r="K217" s="30"/>
      <c r="L217" s="31"/>
      <c r="M217" s="62" t="str">
        <f>+Tabla1[[#This Row],[Columna1]]&amp;Tabla1[[#This Row],[LOCALIDAD]]&amp;Tabla1[[#This Row],[MES]]</f>
        <v/>
      </c>
      <c r="N217" s="30"/>
      <c r="O217" s="64">
        <f>+VLOOKUP(Tabla1[[#This Row],[concatenar]],IG!$M$3:$W$1908,2,FALSE)</f>
        <v>0</v>
      </c>
      <c r="P217" s="64">
        <f>+VLOOKUP(Tabla1[[#This Row],[concatenar]],IG!$M$3:$W$1908,3,FALSE)</f>
        <v>0</v>
      </c>
      <c r="Q217" s="116">
        <f>+VLOOKUP(Tabla1[[#This Row],[concatenar]],IG!$M$3:$W$1908,8,FALSE)</f>
        <v>0</v>
      </c>
      <c r="R217" s="109">
        <f>+VLOOKUP(Tabla1[[#This Row],[concatenar]],IG!$M$3:$W$1908,9,FALSE)</f>
        <v>0</v>
      </c>
      <c r="S217" s="114">
        <f>+VLOOKUP(Tabla1[[#This Row],[concatenar]],IG!$M$3:$W$1908,10,FALSE)</f>
        <v>0</v>
      </c>
      <c r="T217" s="64">
        <f>+VLOOKUP(Tabla1[[#This Row],[concatenar]],IG!$M$3:$W$1908,11,FALSE)</f>
        <v>0</v>
      </c>
      <c r="U217" s="30"/>
      <c r="V217" s="32"/>
      <c r="W217" s="30"/>
      <c r="X217" s="30"/>
      <c r="Y217" s="65">
        <f>ROUND(Tabla1[[#This Row],[VALOR UNITARIO SEGUIMIENTO FINANCIERO
2024]]*Tabla1[[#This Row],[MET AFECTADA PORLA GLOSA
RECURSOS 2024]]*Tabla1[[#This Row],[Porcentaje de Glosa]],0)</f>
        <v>0</v>
      </c>
      <c r="Z217" s="65">
        <f>ROUND(Tabla1[[#This Row],[VALOR UNITARIO SEGUIMIENTO FINANCIERO
2025]]*Tabla1[[#This Row],[META AFECTADA PORLA GLOSA
RECURSOS 2025]]*Tabla1[[#This Row],[Porcentaje de Glosa]],0)</f>
        <v>0</v>
      </c>
      <c r="AA217" s="65">
        <f>ROUND(Tabla1[[#This Row],[VALOR DE LA GLOSA 2024]]+Tabla1[[#This Row],[VALOR DE LA GLOSA 2025]],0)</f>
        <v>0</v>
      </c>
      <c r="AB217" s="70"/>
      <c r="AC217" s="30"/>
      <c r="AD217" s="127"/>
      <c r="AE217" s="30"/>
      <c r="AF217" s="127">
        <f>ROUND(Tabla1[[#This Row],[VALOR TOTAL DE LA GLOSA]]-Tabla1[[#This Row],[Valor soportado por la Subred]],0)</f>
        <v>0</v>
      </c>
      <c r="AG217" s="30"/>
      <c r="AH217" s="30"/>
      <c r="AI217" s="127">
        <f>ROUND(Tabla1[[#This Row],[VALOR GLOSA DEFINITIVA]]-Tabla1[[#This Row],[VALOR LEVANTADO EN LIQUIDACION]],0)</f>
        <v>0</v>
      </c>
    </row>
    <row r="218" spans="2:35" s="33" customFormat="1" ht="87.6" hidden="1" customHeight="1">
      <c r="B218" s="30"/>
      <c r="C218" s="71"/>
      <c r="D218" s="30"/>
      <c r="E218" s="62" t="str">
        <f>+Tabla1[[#This Row],[CODIGO ACTIVIDAD EN PPP Y LINEAMIENTO]]&amp;Tabla1[[#This Row],[ENTORNO/COMPONENTE]]</f>
        <v/>
      </c>
      <c r="F218" s="61">
        <f>+VLOOKUP(Tabla1[[#This Row],[Columna1]],IG!$D$3:$L$1908,3,FALSE)</f>
        <v>0</v>
      </c>
      <c r="G218" s="61">
        <f>+VLOOKUP(Tabla1[[#This Row],[Columna1]],IG!$D$3:$W$1908,4,FALSE)</f>
        <v>0</v>
      </c>
      <c r="H218" s="61">
        <f>+VLOOKUP(Tabla1[[#This Row],[Columna1]],IG!$D$3:$W$1908,5,FALSE)</f>
        <v>0</v>
      </c>
      <c r="I218" s="61">
        <f>+VLOOKUP(Tabla1[[#This Row],[Columna1]],IG!$D$3:$W$1908,6,FALSE)</f>
        <v>0</v>
      </c>
      <c r="J218" s="61">
        <f>+VLOOKUP(Tabla1[[#This Row],[Columna1]],IG!$D$3:$W$1908,7,FALSE)</f>
        <v>0</v>
      </c>
      <c r="K218" s="30"/>
      <c r="L218" s="31"/>
      <c r="M218" s="62" t="str">
        <f>+Tabla1[[#This Row],[Columna1]]&amp;Tabla1[[#This Row],[LOCALIDAD]]&amp;Tabla1[[#This Row],[MES]]</f>
        <v/>
      </c>
      <c r="N218" s="30"/>
      <c r="O218" s="64">
        <f>+VLOOKUP(Tabla1[[#This Row],[concatenar]],IG!$M$3:$W$1908,2,FALSE)</f>
        <v>0</v>
      </c>
      <c r="P218" s="64">
        <f>+VLOOKUP(Tabla1[[#This Row],[concatenar]],IG!$M$3:$W$1908,3,FALSE)</f>
        <v>0</v>
      </c>
      <c r="Q218" s="116">
        <f>+VLOOKUP(Tabla1[[#This Row],[concatenar]],IG!$M$3:$W$1908,8,FALSE)</f>
        <v>0</v>
      </c>
      <c r="R218" s="109">
        <f>+VLOOKUP(Tabla1[[#This Row],[concatenar]],IG!$M$3:$W$1908,9,FALSE)</f>
        <v>0</v>
      </c>
      <c r="S218" s="114">
        <f>+VLOOKUP(Tabla1[[#This Row],[concatenar]],IG!$M$3:$W$1908,10,FALSE)</f>
        <v>0</v>
      </c>
      <c r="T218" s="64">
        <f>+VLOOKUP(Tabla1[[#This Row],[concatenar]],IG!$M$3:$W$1908,11,FALSE)</f>
        <v>0</v>
      </c>
      <c r="U218" s="30"/>
      <c r="V218" s="32"/>
      <c r="W218" s="30"/>
      <c r="X218" s="30"/>
      <c r="Y218" s="65">
        <f>ROUND(Tabla1[[#This Row],[VALOR UNITARIO SEGUIMIENTO FINANCIERO
2024]]*Tabla1[[#This Row],[MET AFECTADA PORLA GLOSA
RECURSOS 2024]]*Tabla1[[#This Row],[Porcentaje de Glosa]],0)</f>
        <v>0</v>
      </c>
      <c r="Z218" s="65">
        <f>ROUND(Tabla1[[#This Row],[VALOR UNITARIO SEGUIMIENTO FINANCIERO
2025]]*Tabla1[[#This Row],[META AFECTADA PORLA GLOSA
RECURSOS 2025]]*Tabla1[[#This Row],[Porcentaje de Glosa]],0)</f>
        <v>0</v>
      </c>
      <c r="AA218" s="65">
        <f>ROUND(Tabla1[[#This Row],[VALOR DE LA GLOSA 2024]]+Tabla1[[#This Row],[VALOR DE LA GLOSA 2025]],0)</f>
        <v>0</v>
      </c>
      <c r="AB218" s="70"/>
      <c r="AC218" s="30"/>
      <c r="AD218" s="127"/>
      <c r="AE218" s="30"/>
      <c r="AF218" s="127">
        <f>ROUND(Tabla1[[#This Row],[VALOR TOTAL DE LA GLOSA]]-Tabla1[[#This Row],[Valor soportado por la Subred]],0)</f>
        <v>0</v>
      </c>
      <c r="AG218" s="30"/>
      <c r="AH218" s="30"/>
      <c r="AI218" s="127">
        <f>ROUND(Tabla1[[#This Row],[VALOR GLOSA DEFINITIVA]]-Tabla1[[#This Row],[VALOR LEVANTADO EN LIQUIDACION]],0)</f>
        <v>0</v>
      </c>
    </row>
    <row r="219" spans="2:35" s="33" customFormat="1" ht="87.6" hidden="1" customHeight="1">
      <c r="B219" s="30"/>
      <c r="C219" s="71"/>
      <c r="D219" s="30"/>
      <c r="E219" s="62" t="str">
        <f>+Tabla1[[#This Row],[CODIGO ACTIVIDAD EN PPP Y LINEAMIENTO]]&amp;Tabla1[[#This Row],[ENTORNO/COMPONENTE]]</f>
        <v/>
      </c>
      <c r="F219" s="61">
        <f>+VLOOKUP(Tabla1[[#This Row],[Columna1]],IG!$D$3:$L$1908,3,FALSE)</f>
        <v>0</v>
      </c>
      <c r="G219" s="61">
        <f>+VLOOKUP(Tabla1[[#This Row],[Columna1]],IG!$D$3:$W$1908,4,FALSE)</f>
        <v>0</v>
      </c>
      <c r="H219" s="61">
        <f>+VLOOKUP(Tabla1[[#This Row],[Columna1]],IG!$D$3:$W$1908,5,FALSE)</f>
        <v>0</v>
      </c>
      <c r="I219" s="61">
        <f>+VLOOKUP(Tabla1[[#This Row],[Columna1]],IG!$D$3:$W$1908,6,FALSE)</f>
        <v>0</v>
      </c>
      <c r="J219" s="61">
        <f>+VLOOKUP(Tabla1[[#This Row],[Columna1]],IG!$D$3:$W$1908,7,FALSE)</f>
        <v>0</v>
      </c>
      <c r="K219" s="30"/>
      <c r="L219" s="31"/>
      <c r="M219" s="62" t="str">
        <f>+Tabla1[[#This Row],[Columna1]]&amp;Tabla1[[#This Row],[LOCALIDAD]]&amp;Tabla1[[#This Row],[MES]]</f>
        <v/>
      </c>
      <c r="N219" s="30"/>
      <c r="O219" s="64">
        <f>+VLOOKUP(Tabla1[[#This Row],[concatenar]],IG!$M$3:$W$1908,2,FALSE)</f>
        <v>0</v>
      </c>
      <c r="P219" s="64">
        <f>+VLOOKUP(Tabla1[[#This Row],[concatenar]],IG!$M$3:$W$1908,3,FALSE)</f>
        <v>0</v>
      </c>
      <c r="Q219" s="116">
        <f>+VLOOKUP(Tabla1[[#This Row],[concatenar]],IG!$M$3:$W$1908,8,FALSE)</f>
        <v>0</v>
      </c>
      <c r="R219" s="109">
        <f>+VLOOKUP(Tabla1[[#This Row],[concatenar]],IG!$M$3:$W$1908,9,FALSE)</f>
        <v>0</v>
      </c>
      <c r="S219" s="114">
        <f>+VLOOKUP(Tabla1[[#This Row],[concatenar]],IG!$M$3:$W$1908,10,FALSE)</f>
        <v>0</v>
      </c>
      <c r="T219" s="64">
        <f>+VLOOKUP(Tabla1[[#This Row],[concatenar]],IG!$M$3:$W$1908,11,FALSE)</f>
        <v>0</v>
      </c>
      <c r="U219" s="30"/>
      <c r="V219" s="32"/>
      <c r="W219" s="30"/>
      <c r="X219" s="30"/>
      <c r="Y219" s="65">
        <f>ROUND(Tabla1[[#This Row],[VALOR UNITARIO SEGUIMIENTO FINANCIERO
2024]]*Tabla1[[#This Row],[MET AFECTADA PORLA GLOSA
RECURSOS 2024]]*Tabla1[[#This Row],[Porcentaje de Glosa]],0)</f>
        <v>0</v>
      </c>
      <c r="Z219" s="65">
        <f>ROUND(Tabla1[[#This Row],[VALOR UNITARIO SEGUIMIENTO FINANCIERO
2025]]*Tabla1[[#This Row],[META AFECTADA PORLA GLOSA
RECURSOS 2025]]*Tabla1[[#This Row],[Porcentaje de Glosa]],0)</f>
        <v>0</v>
      </c>
      <c r="AA219" s="65">
        <f>ROUND(Tabla1[[#This Row],[VALOR DE LA GLOSA 2024]]+Tabla1[[#This Row],[VALOR DE LA GLOSA 2025]],0)</f>
        <v>0</v>
      </c>
      <c r="AB219" s="70"/>
      <c r="AC219" s="30"/>
      <c r="AD219" s="127"/>
      <c r="AE219" s="30"/>
      <c r="AF219" s="127">
        <f>ROUND(Tabla1[[#This Row],[VALOR TOTAL DE LA GLOSA]]-Tabla1[[#This Row],[Valor soportado por la Subred]],0)</f>
        <v>0</v>
      </c>
      <c r="AG219" s="30"/>
      <c r="AH219" s="30"/>
      <c r="AI219" s="127">
        <f>ROUND(Tabla1[[#This Row],[VALOR GLOSA DEFINITIVA]]-Tabla1[[#This Row],[VALOR LEVANTADO EN LIQUIDACION]],0)</f>
        <v>0</v>
      </c>
    </row>
    <row r="220" spans="2:35" s="33" customFormat="1" ht="87.6" hidden="1" customHeight="1">
      <c r="B220" s="30"/>
      <c r="C220" s="71"/>
      <c r="D220" s="30"/>
      <c r="E220" s="62" t="str">
        <f>+Tabla1[[#This Row],[CODIGO ACTIVIDAD EN PPP Y LINEAMIENTO]]&amp;Tabla1[[#This Row],[ENTORNO/COMPONENTE]]</f>
        <v/>
      </c>
      <c r="F220" s="61">
        <f>+VLOOKUP(Tabla1[[#This Row],[Columna1]],IG!$D$3:$L$1908,3,FALSE)</f>
        <v>0</v>
      </c>
      <c r="G220" s="61">
        <f>+VLOOKUP(Tabla1[[#This Row],[Columna1]],IG!$D$3:$W$1908,4,FALSE)</f>
        <v>0</v>
      </c>
      <c r="H220" s="61">
        <f>+VLOOKUP(Tabla1[[#This Row],[Columna1]],IG!$D$3:$W$1908,5,FALSE)</f>
        <v>0</v>
      </c>
      <c r="I220" s="61">
        <f>+VLOOKUP(Tabla1[[#This Row],[Columna1]],IG!$D$3:$W$1908,6,FALSE)</f>
        <v>0</v>
      </c>
      <c r="J220" s="61">
        <f>+VLOOKUP(Tabla1[[#This Row],[Columna1]],IG!$D$3:$W$1908,7,FALSE)</f>
        <v>0</v>
      </c>
      <c r="K220" s="30"/>
      <c r="L220" s="31"/>
      <c r="M220" s="62" t="str">
        <f>+Tabla1[[#This Row],[Columna1]]&amp;Tabla1[[#This Row],[LOCALIDAD]]&amp;Tabla1[[#This Row],[MES]]</f>
        <v/>
      </c>
      <c r="N220" s="30"/>
      <c r="O220" s="64">
        <f>+VLOOKUP(Tabla1[[#This Row],[concatenar]],IG!$M$3:$W$1908,2,FALSE)</f>
        <v>0</v>
      </c>
      <c r="P220" s="64">
        <f>+VLOOKUP(Tabla1[[#This Row],[concatenar]],IG!$M$3:$W$1908,3,FALSE)</f>
        <v>0</v>
      </c>
      <c r="Q220" s="116">
        <f>+VLOOKUP(Tabla1[[#This Row],[concatenar]],IG!$M$3:$W$1908,8,FALSE)</f>
        <v>0</v>
      </c>
      <c r="R220" s="109">
        <f>+VLOOKUP(Tabla1[[#This Row],[concatenar]],IG!$M$3:$W$1908,9,FALSE)</f>
        <v>0</v>
      </c>
      <c r="S220" s="114">
        <f>+VLOOKUP(Tabla1[[#This Row],[concatenar]],IG!$M$3:$W$1908,10,FALSE)</f>
        <v>0</v>
      </c>
      <c r="T220" s="64">
        <f>+VLOOKUP(Tabla1[[#This Row],[concatenar]],IG!$M$3:$W$1908,11,FALSE)</f>
        <v>0</v>
      </c>
      <c r="U220" s="30"/>
      <c r="V220" s="32"/>
      <c r="W220" s="30"/>
      <c r="X220" s="30"/>
      <c r="Y220" s="65">
        <f>ROUND(Tabla1[[#This Row],[VALOR UNITARIO SEGUIMIENTO FINANCIERO
2024]]*Tabla1[[#This Row],[MET AFECTADA PORLA GLOSA
RECURSOS 2024]]*Tabla1[[#This Row],[Porcentaje de Glosa]],0)</f>
        <v>0</v>
      </c>
      <c r="Z220" s="65">
        <f>ROUND(Tabla1[[#This Row],[VALOR UNITARIO SEGUIMIENTO FINANCIERO
2025]]*Tabla1[[#This Row],[META AFECTADA PORLA GLOSA
RECURSOS 2025]]*Tabla1[[#This Row],[Porcentaje de Glosa]],0)</f>
        <v>0</v>
      </c>
      <c r="AA220" s="65">
        <f>ROUND(Tabla1[[#This Row],[VALOR DE LA GLOSA 2024]]+Tabla1[[#This Row],[VALOR DE LA GLOSA 2025]],0)</f>
        <v>0</v>
      </c>
      <c r="AB220" s="70"/>
      <c r="AC220" s="30"/>
      <c r="AD220" s="127"/>
      <c r="AE220" s="30"/>
      <c r="AF220" s="127">
        <f>ROUND(Tabla1[[#This Row],[VALOR TOTAL DE LA GLOSA]]-Tabla1[[#This Row],[Valor soportado por la Subred]],0)</f>
        <v>0</v>
      </c>
      <c r="AG220" s="30"/>
      <c r="AH220" s="30"/>
      <c r="AI220" s="127">
        <f>ROUND(Tabla1[[#This Row],[VALOR GLOSA DEFINITIVA]]-Tabla1[[#This Row],[VALOR LEVANTADO EN LIQUIDACION]],0)</f>
        <v>0</v>
      </c>
    </row>
    <row r="221" spans="2:35" s="33" customFormat="1" ht="87.6" hidden="1" customHeight="1">
      <c r="B221" s="30"/>
      <c r="C221" s="71"/>
      <c r="D221" s="30"/>
      <c r="E221" s="62" t="str">
        <f>+Tabla1[[#This Row],[CODIGO ACTIVIDAD EN PPP Y LINEAMIENTO]]&amp;Tabla1[[#This Row],[ENTORNO/COMPONENTE]]</f>
        <v/>
      </c>
      <c r="F221" s="61">
        <f>+VLOOKUP(Tabla1[[#This Row],[Columna1]],IG!$D$3:$L$1908,3,FALSE)</f>
        <v>0</v>
      </c>
      <c r="G221" s="61">
        <f>+VLOOKUP(Tabla1[[#This Row],[Columna1]],IG!$D$3:$W$1908,4,FALSE)</f>
        <v>0</v>
      </c>
      <c r="H221" s="61">
        <f>+VLOOKUP(Tabla1[[#This Row],[Columna1]],IG!$D$3:$W$1908,5,FALSE)</f>
        <v>0</v>
      </c>
      <c r="I221" s="61">
        <f>+VLOOKUP(Tabla1[[#This Row],[Columna1]],IG!$D$3:$W$1908,6,FALSE)</f>
        <v>0</v>
      </c>
      <c r="J221" s="61">
        <f>+VLOOKUP(Tabla1[[#This Row],[Columna1]],IG!$D$3:$W$1908,7,FALSE)</f>
        <v>0</v>
      </c>
      <c r="K221" s="30"/>
      <c r="L221" s="31"/>
      <c r="M221" s="62" t="str">
        <f>+Tabla1[[#This Row],[Columna1]]&amp;Tabla1[[#This Row],[LOCALIDAD]]&amp;Tabla1[[#This Row],[MES]]</f>
        <v/>
      </c>
      <c r="N221" s="30"/>
      <c r="O221" s="64">
        <f>+VLOOKUP(Tabla1[[#This Row],[concatenar]],IG!$M$3:$W$1908,2,FALSE)</f>
        <v>0</v>
      </c>
      <c r="P221" s="64">
        <f>+VLOOKUP(Tabla1[[#This Row],[concatenar]],IG!$M$3:$W$1908,3,FALSE)</f>
        <v>0</v>
      </c>
      <c r="Q221" s="116">
        <f>+VLOOKUP(Tabla1[[#This Row],[concatenar]],IG!$M$3:$W$1908,8,FALSE)</f>
        <v>0</v>
      </c>
      <c r="R221" s="109">
        <f>+VLOOKUP(Tabla1[[#This Row],[concatenar]],IG!$M$3:$W$1908,9,FALSE)</f>
        <v>0</v>
      </c>
      <c r="S221" s="114">
        <f>+VLOOKUP(Tabla1[[#This Row],[concatenar]],IG!$M$3:$W$1908,10,FALSE)</f>
        <v>0</v>
      </c>
      <c r="T221" s="64">
        <f>+VLOOKUP(Tabla1[[#This Row],[concatenar]],IG!$M$3:$W$1908,11,FALSE)</f>
        <v>0</v>
      </c>
      <c r="U221" s="30"/>
      <c r="V221" s="32"/>
      <c r="W221" s="30"/>
      <c r="X221" s="30"/>
      <c r="Y221" s="65">
        <f>ROUND(Tabla1[[#This Row],[VALOR UNITARIO SEGUIMIENTO FINANCIERO
2024]]*Tabla1[[#This Row],[MET AFECTADA PORLA GLOSA
RECURSOS 2024]]*Tabla1[[#This Row],[Porcentaje de Glosa]],0)</f>
        <v>0</v>
      </c>
      <c r="Z221" s="65">
        <f>ROUND(Tabla1[[#This Row],[VALOR UNITARIO SEGUIMIENTO FINANCIERO
2025]]*Tabla1[[#This Row],[META AFECTADA PORLA GLOSA
RECURSOS 2025]]*Tabla1[[#This Row],[Porcentaje de Glosa]],0)</f>
        <v>0</v>
      </c>
      <c r="AA221" s="65">
        <f>ROUND(Tabla1[[#This Row],[VALOR DE LA GLOSA 2024]]+Tabla1[[#This Row],[VALOR DE LA GLOSA 2025]],0)</f>
        <v>0</v>
      </c>
      <c r="AB221" s="70"/>
      <c r="AC221" s="30"/>
      <c r="AD221" s="127"/>
      <c r="AE221" s="30"/>
      <c r="AF221" s="127">
        <f>ROUND(Tabla1[[#This Row],[VALOR TOTAL DE LA GLOSA]]-Tabla1[[#This Row],[Valor soportado por la Subred]],0)</f>
        <v>0</v>
      </c>
      <c r="AG221" s="30"/>
      <c r="AH221" s="30"/>
      <c r="AI221" s="127">
        <f>ROUND(Tabla1[[#This Row],[VALOR GLOSA DEFINITIVA]]-Tabla1[[#This Row],[VALOR LEVANTADO EN LIQUIDACION]],0)</f>
        <v>0</v>
      </c>
    </row>
    <row r="222" spans="2:35" s="33" customFormat="1" ht="87.6" hidden="1" customHeight="1">
      <c r="B222" s="30"/>
      <c r="C222" s="71"/>
      <c r="D222" s="30"/>
      <c r="E222" s="62" t="str">
        <f>+Tabla1[[#This Row],[CODIGO ACTIVIDAD EN PPP Y LINEAMIENTO]]&amp;Tabla1[[#This Row],[ENTORNO/COMPONENTE]]</f>
        <v/>
      </c>
      <c r="F222" s="61">
        <f>+VLOOKUP(Tabla1[[#This Row],[Columna1]],IG!$D$3:$L$1908,3,FALSE)</f>
        <v>0</v>
      </c>
      <c r="G222" s="61">
        <f>+VLOOKUP(Tabla1[[#This Row],[Columna1]],IG!$D$3:$W$1908,4,FALSE)</f>
        <v>0</v>
      </c>
      <c r="H222" s="61">
        <f>+VLOOKUP(Tabla1[[#This Row],[Columna1]],IG!$D$3:$W$1908,5,FALSE)</f>
        <v>0</v>
      </c>
      <c r="I222" s="61">
        <f>+VLOOKUP(Tabla1[[#This Row],[Columna1]],IG!$D$3:$W$1908,6,FALSE)</f>
        <v>0</v>
      </c>
      <c r="J222" s="61">
        <f>+VLOOKUP(Tabla1[[#This Row],[Columna1]],IG!$D$3:$W$1908,7,FALSE)</f>
        <v>0</v>
      </c>
      <c r="K222" s="30"/>
      <c r="L222" s="31"/>
      <c r="M222" s="62" t="str">
        <f>+Tabla1[[#This Row],[Columna1]]&amp;Tabla1[[#This Row],[LOCALIDAD]]&amp;Tabla1[[#This Row],[MES]]</f>
        <v/>
      </c>
      <c r="N222" s="30"/>
      <c r="O222" s="64">
        <f>+VLOOKUP(Tabla1[[#This Row],[concatenar]],IG!$M$3:$W$1908,2,FALSE)</f>
        <v>0</v>
      </c>
      <c r="P222" s="64">
        <f>+VLOOKUP(Tabla1[[#This Row],[concatenar]],IG!$M$3:$W$1908,3,FALSE)</f>
        <v>0</v>
      </c>
      <c r="Q222" s="116">
        <f>+VLOOKUP(Tabla1[[#This Row],[concatenar]],IG!$M$3:$W$1908,8,FALSE)</f>
        <v>0</v>
      </c>
      <c r="R222" s="109">
        <f>+VLOOKUP(Tabla1[[#This Row],[concatenar]],IG!$M$3:$W$1908,9,FALSE)</f>
        <v>0</v>
      </c>
      <c r="S222" s="114">
        <f>+VLOOKUP(Tabla1[[#This Row],[concatenar]],IG!$M$3:$W$1908,10,FALSE)</f>
        <v>0</v>
      </c>
      <c r="T222" s="64">
        <f>+VLOOKUP(Tabla1[[#This Row],[concatenar]],IG!$M$3:$W$1908,11,FALSE)</f>
        <v>0</v>
      </c>
      <c r="U222" s="30"/>
      <c r="V222" s="32"/>
      <c r="W222" s="30"/>
      <c r="X222" s="30"/>
      <c r="Y222" s="65">
        <f>ROUND(Tabla1[[#This Row],[VALOR UNITARIO SEGUIMIENTO FINANCIERO
2024]]*Tabla1[[#This Row],[MET AFECTADA PORLA GLOSA
RECURSOS 2024]]*Tabla1[[#This Row],[Porcentaje de Glosa]],0)</f>
        <v>0</v>
      </c>
      <c r="Z222" s="65">
        <f>ROUND(Tabla1[[#This Row],[VALOR UNITARIO SEGUIMIENTO FINANCIERO
2025]]*Tabla1[[#This Row],[META AFECTADA PORLA GLOSA
RECURSOS 2025]]*Tabla1[[#This Row],[Porcentaje de Glosa]],0)</f>
        <v>0</v>
      </c>
      <c r="AA222" s="65">
        <f>ROUND(Tabla1[[#This Row],[VALOR DE LA GLOSA 2024]]+Tabla1[[#This Row],[VALOR DE LA GLOSA 2025]],0)</f>
        <v>0</v>
      </c>
      <c r="AB222" s="70"/>
      <c r="AC222" s="30"/>
      <c r="AD222" s="127"/>
      <c r="AE222" s="30"/>
      <c r="AF222" s="127">
        <f>ROUND(Tabla1[[#This Row],[VALOR TOTAL DE LA GLOSA]]-Tabla1[[#This Row],[Valor soportado por la Subred]],0)</f>
        <v>0</v>
      </c>
      <c r="AG222" s="30"/>
      <c r="AH222" s="30"/>
      <c r="AI222" s="127">
        <f>ROUND(Tabla1[[#This Row],[VALOR GLOSA DEFINITIVA]]-Tabla1[[#This Row],[VALOR LEVANTADO EN LIQUIDACION]],0)</f>
        <v>0</v>
      </c>
    </row>
    <row r="223" spans="2:35" s="33" customFormat="1" ht="87.6" hidden="1" customHeight="1">
      <c r="B223" s="30"/>
      <c r="C223" s="71"/>
      <c r="D223" s="30"/>
      <c r="E223" s="62" t="str">
        <f>+Tabla1[[#This Row],[CODIGO ACTIVIDAD EN PPP Y LINEAMIENTO]]&amp;Tabla1[[#This Row],[ENTORNO/COMPONENTE]]</f>
        <v/>
      </c>
      <c r="F223" s="61">
        <f>+VLOOKUP(Tabla1[[#This Row],[Columna1]],IG!$D$3:$L$1908,3,FALSE)</f>
        <v>0</v>
      </c>
      <c r="G223" s="61">
        <f>+VLOOKUP(Tabla1[[#This Row],[Columna1]],IG!$D$3:$W$1908,4,FALSE)</f>
        <v>0</v>
      </c>
      <c r="H223" s="61">
        <f>+VLOOKUP(Tabla1[[#This Row],[Columna1]],IG!$D$3:$W$1908,5,FALSE)</f>
        <v>0</v>
      </c>
      <c r="I223" s="61">
        <f>+VLOOKUP(Tabla1[[#This Row],[Columna1]],IG!$D$3:$W$1908,6,FALSE)</f>
        <v>0</v>
      </c>
      <c r="J223" s="61">
        <f>+VLOOKUP(Tabla1[[#This Row],[Columna1]],IG!$D$3:$W$1908,7,FALSE)</f>
        <v>0</v>
      </c>
      <c r="K223" s="30"/>
      <c r="L223" s="31"/>
      <c r="M223" s="62" t="str">
        <f>+Tabla1[[#This Row],[Columna1]]&amp;Tabla1[[#This Row],[LOCALIDAD]]&amp;Tabla1[[#This Row],[MES]]</f>
        <v/>
      </c>
      <c r="N223" s="30"/>
      <c r="O223" s="64">
        <f>+VLOOKUP(Tabla1[[#This Row],[concatenar]],IG!$M$3:$W$1908,2,FALSE)</f>
        <v>0</v>
      </c>
      <c r="P223" s="64">
        <f>+VLOOKUP(Tabla1[[#This Row],[concatenar]],IG!$M$3:$W$1908,3,FALSE)</f>
        <v>0</v>
      </c>
      <c r="Q223" s="116">
        <f>+VLOOKUP(Tabla1[[#This Row],[concatenar]],IG!$M$3:$W$1908,8,FALSE)</f>
        <v>0</v>
      </c>
      <c r="R223" s="109">
        <f>+VLOOKUP(Tabla1[[#This Row],[concatenar]],IG!$M$3:$W$1908,9,FALSE)</f>
        <v>0</v>
      </c>
      <c r="S223" s="114">
        <f>+VLOOKUP(Tabla1[[#This Row],[concatenar]],IG!$M$3:$W$1908,10,FALSE)</f>
        <v>0</v>
      </c>
      <c r="T223" s="64">
        <f>+VLOOKUP(Tabla1[[#This Row],[concatenar]],IG!$M$3:$W$1908,11,FALSE)</f>
        <v>0</v>
      </c>
      <c r="U223" s="30"/>
      <c r="V223" s="32"/>
      <c r="W223" s="30"/>
      <c r="X223" s="30"/>
      <c r="Y223" s="65">
        <f>ROUND(Tabla1[[#This Row],[VALOR UNITARIO SEGUIMIENTO FINANCIERO
2024]]*Tabla1[[#This Row],[MET AFECTADA PORLA GLOSA
RECURSOS 2024]]*Tabla1[[#This Row],[Porcentaje de Glosa]],0)</f>
        <v>0</v>
      </c>
      <c r="Z223" s="65">
        <f>ROUND(Tabla1[[#This Row],[VALOR UNITARIO SEGUIMIENTO FINANCIERO
2025]]*Tabla1[[#This Row],[META AFECTADA PORLA GLOSA
RECURSOS 2025]]*Tabla1[[#This Row],[Porcentaje de Glosa]],0)</f>
        <v>0</v>
      </c>
      <c r="AA223" s="65">
        <f>ROUND(Tabla1[[#This Row],[VALOR DE LA GLOSA 2024]]+Tabla1[[#This Row],[VALOR DE LA GLOSA 2025]],0)</f>
        <v>0</v>
      </c>
      <c r="AB223" s="70"/>
      <c r="AC223" s="30"/>
      <c r="AD223" s="127"/>
      <c r="AE223" s="30"/>
      <c r="AF223" s="127">
        <f>ROUND(Tabla1[[#This Row],[VALOR TOTAL DE LA GLOSA]]-Tabla1[[#This Row],[Valor soportado por la Subred]],0)</f>
        <v>0</v>
      </c>
      <c r="AG223" s="30"/>
      <c r="AH223" s="30"/>
      <c r="AI223" s="127">
        <f>ROUND(Tabla1[[#This Row],[VALOR GLOSA DEFINITIVA]]-Tabla1[[#This Row],[VALOR LEVANTADO EN LIQUIDACION]],0)</f>
        <v>0</v>
      </c>
    </row>
    <row r="224" spans="2:35" s="33" customFormat="1" ht="87.6" hidden="1" customHeight="1">
      <c r="B224" s="30"/>
      <c r="C224" s="71"/>
      <c r="D224" s="30"/>
      <c r="E224" s="62" t="str">
        <f>+Tabla1[[#This Row],[CODIGO ACTIVIDAD EN PPP Y LINEAMIENTO]]&amp;Tabla1[[#This Row],[ENTORNO/COMPONENTE]]</f>
        <v/>
      </c>
      <c r="F224" s="61">
        <f>+VLOOKUP(Tabla1[[#This Row],[Columna1]],IG!$D$3:$L$1908,3,FALSE)</f>
        <v>0</v>
      </c>
      <c r="G224" s="61">
        <f>+VLOOKUP(Tabla1[[#This Row],[Columna1]],IG!$D$3:$W$1908,4,FALSE)</f>
        <v>0</v>
      </c>
      <c r="H224" s="61">
        <f>+VLOOKUP(Tabla1[[#This Row],[Columna1]],IG!$D$3:$W$1908,5,FALSE)</f>
        <v>0</v>
      </c>
      <c r="I224" s="61">
        <f>+VLOOKUP(Tabla1[[#This Row],[Columna1]],IG!$D$3:$W$1908,6,FALSE)</f>
        <v>0</v>
      </c>
      <c r="J224" s="61">
        <f>+VLOOKUP(Tabla1[[#This Row],[Columna1]],IG!$D$3:$W$1908,7,FALSE)</f>
        <v>0</v>
      </c>
      <c r="K224" s="30"/>
      <c r="L224" s="31"/>
      <c r="M224" s="62" t="str">
        <f>+Tabla1[[#This Row],[Columna1]]&amp;Tabla1[[#This Row],[LOCALIDAD]]&amp;Tabla1[[#This Row],[MES]]</f>
        <v/>
      </c>
      <c r="N224" s="30"/>
      <c r="O224" s="64">
        <f>+VLOOKUP(Tabla1[[#This Row],[concatenar]],IG!$M$3:$W$1908,2,FALSE)</f>
        <v>0</v>
      </c>
      <c r="P224" s="64">
        <f>+VLOOKUP(Tabla1[[#This Row],[concatenar]],IG!$M$3:$W$1908,3,FALSE)</f>
        <v>0</v>
      </c>
      <c r="Q224" s="116">
        <f>+VLOOKUP(Tabla1[[#This Row],[concatenar]],IG!$M$3:$W$1908,8,FALSE)</f>
        <v>0</v>
      </c>
      <c r="R224" s="109">
        <f>+VLOOKUP(Tabla1[[#This Row],[concatenar]],IG!$M$3:$W$1908,9,FALSE)</f>
        <v>0</v>
      </c>
      <c r="S224" s="114">
        <f>+VLOOKUP(Tabla1[[#This Row],[concatenar]],IG!$M$3:$W$1908,10,FALSE)</f>
        <v>0</v>
      </c>
      <c r="T224" s="64">
        <f>+VLOOKUP(Tabla1[[#This Row],[concatenar]],IG!$M$3:$W$1908,11,FALSE)</f>
        <v>0</v>
      </c>
      <c r="U224" s="30"/>
      <c r="V224" s="32"/>
      <c r="W224" s="30"/>
      <c r="X224" s="30"/>
      <c r="Y224" s="65">
        <f>ROUND(Tabla1[[#This Row],[VALOR UNITARIO SEGUIMIENTO FINANCIERO
2024]]*Tabla1[[#This Row],[MET AFECTADA PORLA GLOSA
RECURSOS 2024]]*Tabla1[[#This Row],[Porcentaje de Glosa]],0)</f>
        <v>0</v>
      </c>
      <c r="Z224" s="65">
        <f>ROUND(Tabla1[[#This Row],[VALOR UNITARIO SEGUIMIENTO FINANCIERO
2025]]*Tabla1[[#This Row],[META AFECTADA PORLA GLOSA
RECURSOS 2025]]*Tabla1[[#This Row],[Porcentaje de Glosa]],0)</f>
        <v>0</v>
      </c>
      <c r="AA224" s="65">
        <f>ROUND(Tabla1[[#This Row],[VALOR DE LA GLOSA 2024]]+Tabla1[[#This Row],[VALOR DE LA GLOSA 2025]],0)</f>
        <v>0</v>
      </c>
      <c r="AB224" s="70"/>
      <c r="AC224" s="30"/>
      <c r="AD224" s="127"/>
      <c r="AE224" s="30"/>
      <c r="AF224" s="127">
        <f>ROUND(Tabla1[[#This Row],[VALOR TOTAL DE LA GLOSA]]-Tabla1[[#This Row],[Valor soportado por la Subred]],0)</f>
        <v>0</v>
      </c>
      <c r="AG224" s="30"/>
      <c r="AH224" s="30"/>
      <c r="AI224" s="127">
        <f>ROUND(Tabla1[[#This Row],[VALOR GLOSA DEFINITIVA]]-Tabla1[[#This Row],[VALOR LEVANTADO EN LIQUIDACION]],0)</f>
        <v>0</v>
      </c>
    </row>
    <row r="225" spans="2:35" s="33" customFormat="1" ht="87.6" hidden="1" customHeight="1">
      <c r="B225" s="30"/>
      <c r="C225" s="71"/>
      <c r="D225" s="30"/>
      <c r="E225" s="62" t="str">
        <f>+Tabla1[[#This Row],[CODIGO ACTIVIDAD EN PPP Y LINEAMIENTO]]&amp;Tabla1[[#This Row],[ENTORNO/COMPONENTE]]</f>
        <v/>
      </c>
      <c r="F225" s="61">
        <f>+VLOOKUP(Tabla1[[#This Row],[Columna1]],IG!$D$3:$L$1908,3,FALSE)</f>
        <v>0</v>
      </c>
      <c r="G225" s="61">
        <f>+VLOOKUP(Tabla1[[#This Row],[Columna1]],IG!$D$3:$W$1908,4,FALSE)</f>
        <v>0</v>
      </c>
      <c r="H225" s="61">
        <f>+VLOOKUP(Tabla1[[#This Row],[Columna1]],IG!$D$3:$W$1908,5,FALSE)</f>
        <v>0</v>
      </c>
      <c r="I225" s="61">
        <f>+VLOOKUP(Tabla1[[#This Row],[Columna1]],IG!$D$3:$W$1908,6,FALSE)</f>
        <v>0</v>
      </c>
      <c r="J225" s="61">
        <f>+VLOOKUP(Tabla1[[#This Row],[Columna1]],IG!$D$3:$W$1908,7,FALSE)</f>
        <v>0</v>
      </c>
      <c r="K225" s="30"/>
      <c r="L225" s="31"/>
      <c r="M225" s="62" t="str">
        <f>+Tabla1[[#This Row],[Columna1]]&amp;Tabla1[[#This Row],[LOCALIDAD]]&amp;Tabla1[[#This Row],[MES]]</f>
        <v/>
      </c>
      <c r="N225" s="30"/>
      <c r="O225" s="64">
        <f>+VLOOKUP(Tabla1[[#This Row],[concatenar]],IG!$M$3:$W$1908,2,FALSE)</f>
        <v>0</v>
      </c>
      <c r="P225" s="64">
        <f>+VLOOKUP(Tabla1[[#This Row],[concatenar]],IG!$M$3:$W$1908,3,FALSE)</f>
        <v>0</v>
      </c>
      <c r="Q225" s="116">
        <f>+VLOOKUP(Tabla1[[#This Row],[concatenar]],IG!$M$3:$W$1908,8,FALSE)</f>
        <v>0</v>
      </c>
      <c r="R225" s="109">
        <f>+VLOOKUP(Tabla1[[#This Row],[concatenar]],IG!$M$3:$W$1908,9,FALSE)</f>
        <v>0</v>
      </c>
      <c r="S225" s="114">
        <f>+VLOOKUP(Tabla1[[#This Row],[concatenar]],IG!$M$3:$W$1908,10,FALSE)</f>
        <v>0</v>
      </c>
      <c r="T225" s="64">
        <f>+VLOOKUP(Tabla1[[#This Row],[concatenar]],IG!$M$3:$W$1908,11,FALSE)</f>
        <v>0</v>
      </c>
      <c r="U225" s="30"/>
      <c r="V225" s="32"/>
      <c r="W225" s="30"/>
      <c r="X225" s="30"/>
      <c r="Y225" s="65">
        <f>ROUND(Tabla1[[#This Row],[VALOR UNITARIO SEGUIMIENTO FINANCIERO
2024]]*Tabla1[[#This Row],[MET AFECTADA PORLA GLOSA
RECURSOS 2024]]*Tabla1[[#This Row],[Porcentaje de Glosa]],0)</f>
        <v>0</v>
      </c>
      <c r="Z225" s="65">
        <f>ROUND(Tabla1[[#This Row],[VALOR UNITARIO SEGUIMIENTO FINANCIERO
2025]]*Tabla1[[#This Row],[META AFECTADA PORLA GLOSA
RECURSOS 2025]]*Tabla1[[#This Row],[Porcentaje de Glosa]],0)</f>
        <v>0</v>
      </c>
      <c r="AA225" s="65">
        <f>ROUND(Tabla1[[#This Row],[VALOR DE LA GLOSA 2024]]+Tabla1[[#This Row],[VALOR DE LA GLOSA 2025]],0)</f>
        <v>0</v>
      </c>
      <c r="AB225" s="70"/>
      <c r="AC225" s="30"/>
      <c r="AD225" s="127"/>
      <c r="AE225" s="30"/>
      <c r="AF225" s="127">
        <f>ROUND(Tabla1[[#This Row],[VALOR TOTAL DE LA GLOSA]]-Tabla1[[#This Row],[Valor soportado por la Subred]],0)</f>
        <v>0</v>
      </c>
      <c r="AG225" s="30"/>
      <c r="AH225" s="30"/>
      <c r="AI225" s="127">
        <f>ROUND(Tabla1[[#This Row],[VALOR GLOSA DEFINITIVA]]-Tabla1[[#This Row],[VALOR LEVANTADO EN LIQUIDACION]],0)</f>
        <v>0</v>
      </c>
    </row>
    <row r="226" spans="2:35" s="33" customFormat="1" ht="87.6" hidden="1" customHeight="1">
      <c r="B226" s="30"/>
      <c r="C226" s="71"/>
      <c r="D226" s="30"/>
      <c r="E226" s="62" t="str">
        <f>+Tabla1[[#This Row],[CODIGO ACTIVIDAD EN PPP Y LINEAMIENTO]]&amp;Tabla1[[#This Row],[ENTORNO/COMPONENTE]]</f>
        <v/>
      </c>
      <c r="F226" s="61">
        <f>+VLOOKUP(Tabla1[[#This Row],[Columna1]],IG!$D$3:$L$1908,3,FALSE)</f>
        <v>0</v>
      </c>
      <c r="G226" s="61">
        <f>+VLOOKUP(Tabla1[[#This Row],[Columna1]],IG!$D$3:$W$1908,4,FALSE)</f>
        <v>0</v>
      </c>
      <c r="H226" s="61">
        <f>+VLOOKUP(Tabla1[[#This Row],[Columna1]],IG!$D$3:$W$1908,5,FALSE)</f>
        <v>0</v>
      </c>
      <c r="I226" s="61">
        <f>+VLOOKUP(Tabla1[[#This Row],[Columna1]],IG!$D$3:$W$1908,6,FALSE)</f>
        <v>0</v>
      </c>
      <c r="J226" s="61">
        <f>+VLOOKUP(Tabla1[[#This Row],[Columna1]],IG!$D$3:$W$1908,7,FALSE)</f>
        <v>0</v>
      </c>
      <c r="K226" s="30"/>
      <c r="L226" s="31"/>
      <c r="M226" s="62" t="str">
        <f>+Tabla1[[#This Row],[Columna1]]&amp;Tabla1[[#This Row],[LOCALIDAD]]&amp;Tabla1[[#This Row],[MES]]</f>
        <v/>
      </c>
      <c r="N226" s="30"/>
      <c r="O226" s="64">
        <f>+VLOOKUP(Tabla1[[#This Row],[concatenar]],IG!$M$3:$W$1908,2,FALSE)</f>
        <v>0</v>
      </c>
      <c r="P226" s="64">
        <f>+VLOOKUP(Tabla1[[#This Row],[concatenar]],IG!$M$3:$W$1908,3,FALSE)</f>
        <v>0</v>
      </c>
      <c r="Q226" s="116">
        <f>+VLOOKUP(Tabla1[[#This Row],[concatenar]],IG!$M$3:$W$1908,8,FALSE)</f>
        <v>0</v>
      </c>
      <c r="R226" s="109">
        <f>+VLOOKUP(Tabla1[[#This Row],[concatenar]],IG!$M$3:$W$1908,9,FALSE)</f>
        <v>0</v>
      </c>
      <c r="S226" s="114">
        <f>+VLOOKUP(Tabla1[[#This Row],[concatenar]],IG!$M$3:$W$1908,10,FALSE)</f>
        <v>0</v>
      </c>
      <c r="T226" s="64">
        <f>+VLOOKUP(Tabla1[[#This Row],[concatenar]],IG!$M$3:$W$1908,11,FALSE)</f>
        <v>0</v>
      </c>
      <c r="U226" s="30"/>
      <c r="V226" s="32"/>
      <c r="W226" s="30"/>
      <c r="X226" s="30"/>
      <c r="Y226" s="65">
        <f>ROUND(Tabla1[[#This Row],[VALOR UNITARIO SEGUIMIENTO FINANCIERO
2024]]*Tabla1[[#This Row],[MET AFECTADA PORLA GLOSA
RECURSOS 2024]]*Tabla1[[#This Row],[Porcentaje de Glosa]],0)</f>
        <v>0</v>
      </c>
      <c r="Z226" s="65">
        <f>ROUND(Tabla1[[#This Row],[VALOR UNITARIO SEGUIMIENTO FINANCIERO
2025]]*Tabla1[[#This Row],[META AFECTADA PORLA GLOSA
RECURSOS 2025]]*Tabla1[[#This Row],[Porcentaje de Glosa]],0)</f>
        <v>0</v>
      </c>
      <c r="AA226" s="65">
        <f>ROUND(Tabla1[[#This Row],[VALOR DE LA GLOSA 2024]]+Tabla1[[#This Row],[VALOR DE LA GLOSA 2025]],0)</f>
        <v>0</v>
      </c>
      <c r="AB226" s="70"/>
      <c r="AC226" s="30"/>
      <c r="AD226" s="127"/>
      <c r="AE226" s="30"/>
      <c r="AF226" s="127">
        <f>ROUND(Tabla1[[#This Row],[VALOR TOTAL DE LA GLOSA]]-Tabla1[[#This Row],[Valor soportado por la Subred]],0)</f>
        <v>0</v>
      </c>
      <c r="AG226" s="30"/>
      <c r="AH226" s="30"/>
      <c r="AI226" s="127">
        <f>ROUND(Tabla1[[#This Row],[VALOR GLOSA DEFINITIVA]]-Tabla1[[#This Row],[VALOR LEVANTADO EN LIQUIDACION]],0)</f>
        <v>0</v>
      </c>
    </row>
    <row r="227" spans="2:35" s="33" customFormat="1" ht="87.6" hidden="1" customHeight="1">
      <c r="B227" s="30"/>
      <c r="C227" s="71"/>
      <c r="D227" s="30"/>
      <c r="E227" s="62" t="str">
        <f>+Tabla1[[#This Row],[CODIGO ACTIVIDAD EN PPP Y LINEAMIENTO]]&amp;Tabla1[[#This Row],[ENTORNO/COMPONENTE]]</f>
        <v/>
      </c>
      <c r="F227" s="61">
        <f>+VLOOKUP(Tabla1[[#This Row],[Columna1]],IG!$D$3:$L$1908,3,FALSE)</f>
        <v>0</v>
      </c>
      <c r="G227" s="61">
        <f>+VLOOKUP(Tabla1[[#This Row],[Columna1]],IG!$D$3:$W$1908,4,FALSE)</f>
        <v>0</v>
      </c>
      <c r="H227" s="61">
        <f>+VLOOKUP(Tabla1[[#This Row],[Columna1]],IG!$D$3:$W$1908,5,FALSE)</f>
        <v>0</v>
      </c>
      <c r="I227" s="61">
        <f>+VLOOKUP(Tabla1[[#This Row],[Columna1]],IG!$D$3:$W$1908,6,FALSE)</f>
        <v>0</v>
      </c>
      <c r="J227" s="61">
        <f>+VLOOKUP(Tabla1[[#This Row],[Columna1]],IG!$D$3:$W$1908,7,FALSE)</f>
        <v>0</v>
      </c>
      <c r="K227" s="30"/>
      <c r="L227" s="31"/>
      <c r="M227" s="62" t="str">
        <f>+Tabla1[[#This Row],[Columna1]]&amp;Tabla1[[#This Row],[LOCALIDAD]]&amp;Tabla1[[#This Row],[MES]]</f>
        <v/>
      </c>
      <c r="N227" s="30"/>
      <c r="O227" s="64">
        <f>+VLOOKUP(Tabla1[[#This Row],[concatenar]],IG!$M$3:$W$1908,2,FALSE)</f>
        <v>0</v>
      </c>
      <c r="P227" s="64">
        <f>+VLOOKUP(Tabla1[[#This Row],[concatenar]],IG!$M$3:$W$1908,3,FALSE)</f>
        <v>0</v>
      </c>
      <c r="Q227" s="116">
        <f>+VLOOKUP(Tabla1[[#This Row],[concatenar]],IG!$M$3:$W$1908,8,FALSE)</f>
        <v>0</v>
      </c>
      <c r="R227" s="109">
        <f>+VLOOKUP(Tabla1[[#This Row],[concatenar]],IG!$M$3:$W$1908,9,FALSE)</f>
        <v>0</v>
      </c>
      <c r="S227" s="114">
        <f>+VLOOKUP(Tabla1[[#This Row],[concatenar]],IG!$M$3:$W$1908,10,FALSE)</f>
        <v>0</v>
      </c>
      <c r="T227" s="64">
        <f>+VLOOKUP(Tabla1[[#This Row],[concatenar]],IG!$M$3:$W$1908,11,FALSE)</f>
        <v>0</v>
      </c>
      <c r="U227" s="30"/>
      <c r="V227" s="32"/>
      <c r="W227" s="30"/>
      <c r="X227" s="30"/>
      <c r="Y227" s="65">
        <f>ROUND(Tabla1[[#This Row],[VALOR UNITARIO SEGUIMIENTO FINANCIERO
2024]]*Tabla1[[#This Row],[MET AFECTADA PORLA GLOSA
RECURSOS 2024]]*Tabla1[[#This Row],[Porcentaje de Glosa]],0)</f>
        <v>0</v>
      </c>
      <c r="Z227" s="65">
        <f>ROUND(Tabla1[[#This Row],[VALOR UNITARIO SEGUIMIENTO FINANCIERO
2025]]*Tabla1[[#This Row],[META AFECTADA PORLA GLOSA
RECURSOS 2025]]*Tabla1[[#This Row],[Porcentaje de Glosa]],0)</f>
        <v>0</v>
      </c>
      <c r="AA227" s="65">
        <f>ROUND(Tabla1[[#This Row],[VALOR DE LA GLOSA 2024]]+Tabla1[[#This Row],[VALOR DE LA GLOSA 2025]],0)</f>
        <v>0</v>
      </c>
      <c r="AB227" s="70"/>
      <c r="AC227" s="30"/>
      <c r="AD227" s="127"/>
      <c r="AE227" s="30"/>
      <c r="AF227" s="127">
        <f>ROUND(Tabla1[[#This Row],[VALOR TOTAL DE LA GLOSA]]-Tabla1[[#This Row],[Valor soportado por la Subred]],0)</f>
        <v>0</v>
      </c>
      <c r="AG227" s="30"/>
      <c r="AH227" s="30"/>
      <c r="AI227" s="127">
        <f>ROUND(Tabla1[[#This Row],[VALOR GLOSA DEFINITIVA]]-Tabla1[[#This Row],[VALOR LEVANTADO EN LIQUIDACION]],0)</f>
        <v>0</v>
      </c>
    </row>
    <row r="228" spans="2:35" s="33" customFormat="1" ht="87.6" hidden="1" customHeight="1">
      <c r="B228" s="30"/>
      <c r="C228" s="71"/>
      <c r="D228" s="30"/>
      <c r="E228" s="62" t="str">
        <f>+Tabla1[[#This Row],[CODIGO ACTIVIDAD EN PPP Y LINEAMIENTO]]&amp;Tabla1[[#This Row],[ENTORNO/COMPONENTE]]</f>
        <v/>
      </c>
      <c r="F228" s="61">
        <f>+VLOOKUP(Tabla1[[#This Row],[Columna1]],IG!$D$3:$L$1908,3,FALSE)</f>
        <v>0</v>
      </c>
      <c r="G228" s="61">
        <f>+VLOOKUP(Tabla1[[#This Row],[Columna1]],IG!$D$3:$W$1908,4,FALSE)</f>
        <v>0</v>
      </c>
      <c r="H228" s="61">
        <f>+VLOOKUP(Tabla1[[#This Row],[Columna1]],IG!$D$3:$W$1908,5,FALSE)</f>
        <v>0</v>
      </c>
      <c r="I228" s="61">
        <f>+VLOOKUP(Tabla1[[#This Row],[Columna1]],IG!$D$3:$W$1908,6,FALSE)</f>
        <v>0</v>
      </c>
      <c r="J228" s="61">
        <f>+VLOOKUP(Tabla1[[#This Row],[Columna1]],IG!$D$3:$W$1908,7,FALSE)</f>
        <v>0</v>
      </c>
      <c r="K228" s="30"/>
      <c r="L228" s="31"/>
      <c r="M228" s="62" t="str">
        <f>+Tabla1[[#This Row],[Columna1]]&amp;Tabla1[[#This Row],[LOCALIDAD]]&amp;Tabla1[[#This Row],[MES]]</f>
        <v/>
      </c>
      <c r="N228" s="30"/>
      <c r="O228" s="64">
        <f>+VLOOKUP(Tabla1[[#This Row],[concatenar]],IG!$M$3:$W$1908,2,FALSE)</f>
        <v>0</v>
      </c>
      <c r="P228" s="64">
        <f>+VLOOKUP(Tabla1[[#This Row],[concatenar]],IG!$M$3:$W$1908,3,FALSE)</f>
        <v>0</v>
      </c>
      <c r="Q228" s="116">
        <f>+VLOOKUP(Tabla1[[#This Row],[concatenar]],IG!$M$3:$W$1908,8,FALSE)</f>
        <v>0</v>
      </c>
      <c r="R228" s="109">
        <f>+VLOOKUP(Tabla1[[#This Row],[concatenar]],IG!$M$3:$W$1908,9,FALSE)</f>
        <v>0</v>
      </c>
      <c r="S228" s="114">
        <f>+VLOOKUP(Tabla1[[#This Row],[concatenar]],IG!$M$3:$W$1908,10,FALSE)</f>
        <v>0</v>
      </c>
      <c r="T228" s="64">
        <f>+VLOOKUP(Tabla1[[#This Row],[concatenar]],IG!$M$3:$W$1908,11,FALSE)</f>
        <v>0</v>
      </c>
      <c r="U228" s="30"/>
      <c r="V228" s="32"/>
      <c r="W228" s="30"/>
      <c r="X228" s="30"/>
      <c r="Y228" s="65">
        <f>ROUND(Tabla1[[#This Row],[VALOR UNITARIO SEGUIMIENTO FINANCIERO
2024]]*Tabla1[[#This Row],[MET AFECTADA PORLA GLOSA
RECURSOS 2024]]*Tabla1[[#This Row],[Porcentaje de Glosa]],0)</f>
        <v>0</v>
      </c>
      <c r="Z228" s="65">
        <f>ROUND(Tabla1[[#This Row],[VALOR UNITARIO SEGUIMIENTO FINANCIERO
2025]]*Tabla1[[#This Row],[META AFECTADA PORLA GLOSA
RECURSOS 2025]]*Tabla1[[#This Row],[Porcentaje de Glosa]],0)</f>
        <v>0</v>
      </c>
      <c r="AA228" s="65">
        <f>ROUND(Tabla1[[#This Row],[VALOR DE LA GLOSA 2024]]+Tabla1[[#This Row],[VALOR DE LA GLOSA 2025]],0)</f>
        <v>0</v>
      </c>
      <c r="AB228" s="70"/>
      <c r="AC228" s="30"/>
      <c r="AD228" s="127"/>
      <c r="AE228" s="30"/>
      <c r="AF228" s="127">
        <f>ROUND(Tabla1[[#This Row],[VALOR TOTAL DE LA GLOSA]]-Tabla1[[#This Row],[Valor soportado por la Subred]],0)</f>
        <v>0</v>
      </c>
      <c r="AG228" s="30"/>
      <c r="AH228" s="30"/>
      <c r="AI228" s="127">
        <f>ROUND(Tabla1[[#This Row],[VALOR GLOSA DEFINITIVA]]-Tabla1[[#This Row],[VALOR LEVANTADO EN LIQUIDACION]],0)</f>
        <v>0</v>
      </c>
    </row>
    <row r="229" spans="2:35" s="33" customFormat="1" ht="87.6" hidden="1" customHeight="1">
      <c r="B229" s="30"/>
      <c r="C229" s="71"/>
      <c r="D229" s="30"/>
      <c r="E229" s="62" t="str">
        <f>+Tabla1[[#This Row],[CODIGO ACTIVIDAD EN PPP Y LINEAMIENTO]]&amp;Tabla1[[#This Row],[ENTORNO/COMPONENTE]]</f>
        <v/>
      </c>
      <c r="F229" s="61">
        <f>+VLOOKUP(Tabla1[[#This Row],[Columna1]],IG!$D$3:$L$1908,3,FALSE)</f>
        <v>0</v>
      </c>
      <c r="G229" s="61">
        <f>+VLOOKUP(Tabla1[[#This Row],[Columna1]],IG!$D$3:$W$1908,4,FALSE)</f>
        <v>0</v>
      </c>
      <c r="H229" s="61">
        <f>+VLOOKUP(Tabla1[[#This Row],[Columna1]],IG!$D$3:$W$1908,5,FALSE)</f>
        <v>0</v>
      </c>
      <c r="I229" s="61">
        <f>+VLOOKUP(Tabla1[[#This Row],[Columna1]],IG!$D$3:$W$1908,6,FALSE)</f>
        <v>0</v>
      </c>
      <c r="J229" s="61">
        <f>+VLOOKUP(Tabla1[[#This Row],[Columna1]],IG!$D$3:$W$1908,7,FALSE)</f>
        <v>0</v>
      </c>
      <c r="K229" s="30"/>
      <c r="L229" s="31"/>
      <c r="M229" s="62" t="str">
        <f>+Tabla1[[#This Row],[Columna1]]&amp;Tabla1[[#This Row],[LOCALIDAD]]&amp;Tabla1[[#This Row],[MES]]</f>
        <v/>
      </c>
      <c r="N229" s="30"/>
      <c r="O229" s="64">
        <f>+VLOOKUP(Tabla1[[#This Row],[concatenar]],IG!$M$3:$W$1908,2,FALSE)</f>
        <v>0</v>
      </c>
      <c r="P229" s="64">
        <f>+VLOOKUP(Tabla1[[#This Row],[concatenar]],IG!$M$3:$W$1908,3,FALSE)</f>
        <v>0</v>
      </c>
      <c r="Q229" s="116">
        <f>+VLOOKUP(Tabla1[[#This Row],[concatenar]],IG!$M$3:$W$1908,8,FALSE)</f>
        <v>0</v>
      </c>
      <c r="R229" s="109">
        <f>+VLOOKUP(Tabla1[[#This Row],[concatenar]],IG!$M$3:$W$1908,9,FALSE)</f>
        <v>0</v>
      </c>
      <c r="S229" s="114">
        <f>+VLOOKUP(Tabla1[[#This Row],[concatenar]],IG!$M$3:$W$1908,10,FALSE)</f>
        <v>0</v>
      </c>
      <c r="T229" s="64">
        <f>+VLOOKUP(Tabla1[[#This Row],[concatenar]],IG!$M$3:$W$1908,11,FALSE)</f>
        <v>0</v>
      </c>
      <c r="U229" s="30"/>
      <c r="V229" s="32"/>
      <c r="W229" s="30"/>
      <c r="X229" s="30"/>
      <c r="Y229" s="65">
        <f>ROUND(Tabla1[[#This Row],[VALOR UNITARIO SEGUIMIENTO FINANCIERO
2024]]*Tabla1[[#This Row],[MET AFECTADA PORLA GLOSA
RECURSOS 2024]]*Tabla1[[#This Row],[Porcentaje de Glosa]],0)</f>
        <v>0</v>
      </c>
      <c r="Z229" s="65">
        <f>ROUND(Tabla1[[#This Row],[VALOR UNITARIO SEGUIMIENTO FINANCIERO
2025]]*Tabla1[[#This Row],[META AFECTADA PORLA GLOSA
RECURSOS 2025]]*Tabla1[[#This Row],[Porcentaje de Glosa]],0)</f>
        <v>0</v>
      </c>
      <c r="AA229" s="65">
        <f>ROUND(Tabla1[[#This Row],[VALOR DE LA GLOSA 2024]]+Tabla1[[#This Row],[VALOR DE LA GLOSA 2025]],0)</f>
        <v>0</v>
      </c>
      <c r="AB229" s="70"/>
      <c r="AC229" s="30"/>
      <c r="AD229" s="127"/>
      <c r="AE229" s="30"/>
      <c r="AF229" s="127">
        <f>ROUND(Tabla1[[#This Row],[VALOR TOTAL DE LA GLOSA]]-Tabla1[[#This Row],[Valor soportado por la Subred]],0)</f>
        <v>0</v>
      </c>
      <c r="AG229" s="30"/>
      <c r="AH229" s="30"/>
      <c r="AI229" s="127">
        <f>ROUND(Tabla1[[#This Row],[VALOR GLOSA DEFINITIVA]]-Tabla1[[#This Row],[VALOR LEVANTADO EN LIQUIDACION]],0)</f>
        <v>0</v>
      </c>
    </row>
    <row r="230" spans="2:35" s="33" customFormat="1" ht="87.6" hidden="1" customHeight="1">
      <c r="B230" s="30"/>
      <c r="C230" s="71"/>
      <c r="D230" s="30"/>
      <c r="E230" s="62" t="str">
        <f>+Tabla1[[#This Row],[CODIGO ACTIVIDAD EN PPP Y LINEAMIENTO]]&amp;Tabla1[[#This Row],[ENTORNO/COMPONENTE]]</f>
        <v/>
      </c>
      <c r="F230" s="61">
        <f>+VLOOKUP(Tabla1[[#This Row],[Columna1]],IG!$D$3:$L$1908,3,FALSE)</f>
        <v>0</v>
      </c>
      <c r="G230" s="61">
        <f>+VLOOKUP(Tabla1[[#This Row],[Columna1]],IG!$D$3:$W$1908,4,FALSE)</f>
        <v>0</v>
      </c>
      <c r="H230" s="61">
        <f>+VLOOKUP(Tabla1[[#This Row],[Columna1]],IG!$D$3:$W$1908,5,FALSE)</f>
        <v>0</v>
      </c>
      <c r="I230" s="61">
        <f>+VLOOKUP(Tabla1[[#This Row],[Columna1]],IG!$D$3:$W$1908,6,FALSE)</f>
        <v>0</v>
      </c>
      <c r="J230" s="61">
        <f>+VLOOKUP(Tabla1[[#This Row],[Columna1]],IG!$D$3:$W$1908,7,FALSE)</f>
        <v>0</v>
      </c>
      <c r="K230" s="30"/>
      <c r="L230" s="31"/>
      <c r="M230" s="62" t="str">
        <f>+Tabla1[[#This Row],[Columna1]]&amp;Tabla1[[#This Row],[LOCALIDAD]]&amp;Tabla1[[#This Row],[MES]]</f>
        <v/>
      </c>
      <c r="N230" s="30"/>
      <c r="O230" s="64">
        <f>+VLOOKUP(Tabla1[[#This Row],[concatenar]],IG!$M$3:$W$1908,2,FALSE)</f>
        <v>0</v>
      </c>
      <c r="P230" s="64">
        <f>+VLOOKUP(Tabla1[[#This Row],[concatenar]],IG!$M$3:$W$1908,3,FALSE)</f>
        <v>0</v>
      </c>
      <c r="Q230" s="116">
        <f>+VLOOKUP(Tabla1[[#This Row],[concatenar]],IG!$M$3:$W$1908,8,FALSE)</f>
        <v>0</v>
      </c>
      <c r="R230" s="109">
        <f>+VLOOKUP(Tabla1[[#This Row],[concatenar]],IG!$M$3:$W$1908,9,FALSE)</f>
        <v>0</v>
      </c>
      <c r="S230" s="114">
        <f>+VLOOKUP(Tabla1[[#This Row],[concatenar]],IG!$M$3:$W$1908,10,FALSE)</f>
        <v>0</v>
      </c>
      <c r="T230" s="64">
        <f>+VLOOKUP(Tabla1[[#This Row],[concatenar]],IG!$M$3:$W$1908,11,FALSE)</f>
        <v>0</v>
      </c>
      <c r="U230" s="30"/>
      <c r="V230" s="32"/>
      <c r="W230" s="30"/>
      <c r="X230" s="30"/>
      <c r="Y230" s="65">
        <f>ROUND(Tabla1[[#This Row],[VALOR UNITARIO SEGUIMIENTO FINANCIERO
2024]]*Tabla1[[#This Row],[MET AFECTADA PORLA GLOSA
RECURSOS 2024]]*Tabla1[[#This Row],[Porcentaje de Glosa]],0)</f>
        <v>0</v>
      </c>
      <c r="Z230" s="65">
        <f>ROUND(Tabla1[[#This Row],[VALOR UNITARIO SEGUIMIENTO FINANCIERO
2025]]*Tabla1[[#This Row],[META AFECTADA PORLA GLOSA
RECURSOS 2025]]*Tabla1[[#This Row],[Porcentaje de Glosa]],0)</f>
        <v>0</v>
      </c>
      <c r="AA230" s="65">
        <f>ROUND(Tabla1[[#This Row],[VALOR DE LA GLOSA 2024]]+Tabla1[[#This Row],[VALOR DE LA GLOSA 2025]],0)</f>
        <v>0</v>
      </c>
      <c r="AB230" s="70"/>
      <c r="AC230" s="30"/>
      <c r="AD230" s="127"/>
      <c r="AE230" s="30"/>
      <c r="AF230" s="127">
        <f>ROUND(Tabla1[[#This Row],[VALOR TOTAL DE LA GLOSA]]-Tabla1[[#This Row],[Valor soportado por la Subred]],0)</f>
        <v>0</v>
      </c>
      <c r="AG230" s="30"/>
      <c r="AH230" s="30"/>
      <c r="AI230" s="127">
        <f>ROUND(Tabla1[[#This Row],[VALOR GLOSA DEFINITIVA]]-Tabla1[[#This Row],[VALOR LEVANTADO EN LIQUIDACION]],0)</f>
        <v>0</v>
      </c>
    </row>
    <row r="231" spans="2:35" s="33" customFormat="1" ht="87.6" hidden="1" customHeight="1">
      <c r="B231" s="30"/>
      <c r="C231" s="71"/>
      <c r="D231" s="30"/>
      <c r="E231" s="62" t="str">
        <f>+Tabla1[[#This Row],[CODIGO ACTIVIDAD EN PPP Y LINEAMIENTO]]&amp;Tabla1[[#This Row],[ENTORNO/COMPONENTE]]</f>
        <v/>
      </c>
      <c r="F231" s="61">
        <f>+VLOOKUP(Tabla1[[#This Row],[Columna1]],IG!$D$3:$L$1908,3,FALSE)</f>
        <v>0</v>
      </c>
      <c r="G231" s="61">
        <f>+VLOOKUP(Tabla1[[#This Row],[Columna1]],IG!$D$3:$W$1908,4,FALSE)</f>
        <v>0</v>
      </c>
      <c r="H231" s="61">
        <f>+VLOOKUP(Tabla1[[#This Row],[Columna1]],IG!$D$3:$W$1908,5,FALSE)</f>
        <v>0</v>
      </c>
      <c r="I231" s="61">
        <f>+VLOOKUP(Tabla1[[#This Row],[Columna1]],IG!$D$3:$W$1908,6,FALSE)</f>
        <v>0</v>
      </c>
      <c r="J231" s="61">
        <f>+VLOOKUP(Tabla1[[#This Row],[Columna1]],IG!$D$3:$W$1908,7,FALSE)</f>
        <v>0</v>
      </c>
      <c r="K231" s="30"/>
      <c r="L231" s="31"/>
      <c r="M231" s="62" t="str">
        <f>+Tabla1[[#This Row],[Columna1]]&amp;Tabla1[[#This Row],[LOCALIDAD]]&amp;Tabla1[[#This Row],[MES]]</f>
        <v/>
      </c>
      <c r="N231" s="30"/>
      <c r="O231" s="64">
        <f>+VLOOKUP(Tabla1[[#This Row],[concatenar]],IG!$M$3:$W$1908,2,FALSE)</f>
        <v>0</v>
      </c>
      <c r="P231" s="64">
        <f>+VLOOKUP(Tabla1[[#This Row],[concatenar]],IG!$M$3:$W$1908,3,FALSE)</f>
        <v>0</v>
      </c>
      <c r="Q231" s="116">
        <f>+VLOOKUP(Tabla1[[#This Row],[concatenar]],IG!$M$3:$W$1908,8,FALSE)</f>
        <v>0</v>
      </c>
      <c r="R231" s="109">
        <f>+VLOOKUP(Tabla1[[#This Row],[concatenar]],IG!$M$3:$W$1908,9,FALSE)</f>
        <v>0</v>
      </c>
      <c r="S231" s="114">
        <f>+VLOOKUP(Tabla1[[#This Row],[concatenar]],IG!$M$3:$W$1908,10,FALSE)</f>
        <v>0</v>
      </c>
      <c r="T231" s="64">
        <f>+VLOOKUP(Tabla1[[#This Row],[concatenar]],IG!$M$3:$W$1908,11,FALSE)</f>
        <v>0</v>
      </c>
      <c r="U231" s="30"/>
      <c r="V231" s="32"/>
      <c r="W231" s="30"/>
      <c r="X231" s="30"/>
      <c r="Y231" s="65">
        <f>ROUND(Tabla1[[#This Row],[VALOR UNITARIO SEGUIMIENTO FINANCIERO
2024]]*Tabla1[[#This Row],[MET AFECTADA PORLA GLOSA
RECURSOS 2024]]*Tabla1[[#This Row],[Porcentaje de Glosa]],0)</f>
        <v>0</v>
      </c>
      <c r="Z231" s="65">
        <f>ROUND(Tabla1[[#This Row],[VALOR UNITARIO SEGUIMIENTO FINANCIERO
2025]]*Tabla1[[#This Row],[META AFECTADA PORLA GLOSA
RECURSOS 2025]]*Tabla1[[#This Row],[Porcentaje de Glosa]],0)</f>
        <v>0</v>
      </c>
      <c r="AA231" s="65">
        <f>ROUND(Tabla1[[#This Row],[VALOR DE LA GLOSA 2024]]+Tabla1[[#This Row],[VALOR DE LA GLOSA 2025]],0)</f>
        <v>0</v>
      </c>
      <c r="AB231" s="70"/>
      <c r="AC231" s="30"/>
      <c r="AD231" s="127"/>
      <c r="AE231" s="30"/>
      <c r="AF231" s="127">
        <f>ROUND(Tabla1[[#This Row],[VALOR TOTAL DE LA GLOSA]]-Tabla1[[#This Row],[Valor soportado por la Subred]],0)</f>
        <v>0</v>
      </c>
      <c r="AG231" s="30"/>
      <c r="AH231" s="30"/>
      <c r="AI231" s="127">
        <f>ROUND(Tabla1[[#This Row],[VALOR GLOSA DEFINITIVA]]-Tabla1[[#This Row],[VALOR LEVANTADO EN LIQUIDACION]],0)</f>
        <v>0</v>
      </c>
    </row>
    <row r="232" spans="2:35" s="33" customFormat="1" ht="87.6" hidden="1" customHeight="1">
      <c r="B232" s="30"/>
      <c r="C232" s="71"/>
      <c r="D232" s="30"/>
      <c r="E232" s="62" t="str">
        <f>+Tabla1[[#This Row],[CODIGO ACTIVIDAD EN PPP Y LINEAMIENTO]]&amp;Tabla1[[#This Row],[ENTORNO/COMPONENTE]]</f>
        <v/>
      </c>
      <c r="F232" s="61">
        <f>+VLOOKUP(Tabla1[[#This Row],[Columna1]],IG!$D$3:$L$1908,3,FALSE)</f>
        <v>0</v>
      </c>
      <c r="G232" s="61">
        <f>+VLOOKUP(Tabla1[[#This Row],[Columna1]],IG!$D$3:$W$1908,4,FALSE)</f>
        <v>0</v>
      </c>
      <c r="H232" s="61">
        <f>+VLOOKUP(Tabla1[[#This Row],[Columna1]],IG!$D$3:$W$1908,5,FALSE)</f>
        <v>0</v>
      </c>
      <c r="I232" s="61">
        <f>+VLOOKUP(Tabla1[[#This Row],[Columna1]],IG!$D$3:$W$1908,6,FALSE)</f>
        <v>0</v>
      </c>
      <c r="J232" s="61">
        <f>+VLOOKUP(Tabla1[[#This Row],[Columna1]],IG!$D$3:$W$1908,7,FALSE)</f>
        <v>0</v>
      </c>
      <c r="K232" s="30"/>
      <c r="L232" s="31"/>
      <c r="M232" s="62" t="str">
        <f>+Tabla1[[#This Row],[Columna1]]&amp;Tabla1[[#This Row],[LOCALIDAD]]&amp;Tabla1[[#This Row],[MES]]</f>
        <v/>
      </c>
      <c r="N232" s="30"/>
      <c r="O232" s="64">
        <f>+VLOOKUP(Tabla1[[#This Row],[concatenar]],IG!$M$3:$W$1908,2,FALSE)</f>
        <v>0</v>
      </c>
      <c r="P232" s="64">
        <f>+VLOOKUP(Tabla1[[#This Row],[concatenar]],IG!$M$3:$W$1908,3,FALSE)</f>
        <v>0</v>
      </c>
      <c r="Q232" s="116">
        <f>+VLOOKUP(Tabla1[[#This Row],[concatenar]],IG!$M$3:$W$1908,8,FALSE)</f>
        <v>0</v>
      </c>
      <c r="R232" s="109">
        <f>+VLOOKUP(Tabla1[[#This Row],[concatenar]],IG!$M$3:$W$1908,9,FALSE)</f>
        <v>0</v>
      </c>
      <c r="S232" s="114">
        <f>+VLOOKUP(Tabla1[[#This Row],[concatenar]],IG!$M$3:$W$1908,10,FALSE)</f>
        <v>0</v>
      </c>
      <c r="T232" s="64">
        <f>+VLOOKUP(Tabla1[[#This Row],[concatenar]],IG!$M$3:$W$1908,11,FALSE)</f>
        <v>0</v>
      </c>
      <c r="U232" s="30"/>
      <c r="V232" s="32"/>
      <c r="W232" s="30"/>
      <c r="X232" s="30"/>
      <c r="Y232" s="65">
        <f>ROUND(Tabla1[[#This Row],[VALOR UNITARIO SEGUIMIENTO FINANCIERO
2024]]*Tabla1[[#This Row],[MET AFECTADA PORLA GLOSA
RECURSOS 2024]]*Tabla1[[#This Row],[Porcentaje de Glosa]],0)</f>
        <v>0</v>
      </c>
      <c r="Z232" s="65">
        <f>ROUND(Tabla1[[#This Row],[VALOR UNITARIO SEGUIMIENTO FINANCIERO
2025]]*Tabla1[[#This Row],[META AFECTADA PORLA GLOSA
RECURSOS 2025]]*Tabla1[[#This Row],[Porcentaje de Glosa]],0)</f>
        <v>0</v>
      </c>
      <c r="AA232" s="65">
        <f>ROUND(Tabla1[[#This Row],[VALOR DE LA GLOSA 2024]]+Tabla1[[#This Row],[VALOR DE LA GLOSA 2025]],0)</f>
        <v>0</v>
      </c>
      <c r="AB232" s="70"/>
      <c r="AC232" s="30"/>
      <c r="AD232" s="127"/>
      <c r="AE232" s="30"/>
      <c r="AF232" s="127">
        <f>ROUND(Tabla1[[#This Row],[VALOR TOTAL DE LA GLOSA]]-Tabla1[[#This Row],[Valor soportado por la Subred]],0)</f>
        <v>0</v>
      </c>
      <c r="AG232" s="30"/>
      <c r="AH232" s="30"/>
      <c r="AI232" s="127">
        <f>ROUND(Tabla1[[#This Row],[VALOR GLOSA DEFINITIVA]]-Tabla1[[#This Row],[VALOR LEVANTADO EN LIQUIDACION]],0)</f>
        <v>0</v>
      </c>
    </row>
    <row r="233" spans="2:35" s="33" customFormat="1" ht="87.6" hidden="1" customHeight="1">
      <c r="B233" s="30"/>
      <c r="C233" s="71"/>
      <c r="D233" s="30"/>
      <c r="E233" s="62" t="str">
        <f>+Tabla1[[#This Row],[CODIGO ACTIVIDAD EN PPP Y LINEAMIENTO]]&amp;Tabla1[[#This Row],[ENTORNO/COMPONENTE]]</f>
        <v/>
      </c>
      <c r="F233" s="61">
        <f>+VLOOKUP(Tabla1[[#This Row],[Columna1]],IG!$D$3:$L$1908,3,FALSE)</f>
        <v>0</v>
      </c>
      <c r="G233" s="61">
        <f>+VLOOKUP(Tabla1[[#This Row],[Columna1]],IG!$D$3:$W$1908,4,FALSE)</f>
        <v>0</v>
      </c>
      <c r="H233" s="61">
        <f>+VLOOKUP(Tabla1[[#This Row],[Columna1]],IG!$D$3:$W$1908,5,FALSE)</f>
        <v>0</v>
      </c>
      <c r="I233" s="61">
        <f>+VLOOKUP(Tabla1[[#This Row],[Columna1]],IG!$D$3:$W$1908,6,FALSE)</f>
        <v>0</v>
      </c>
      <c r="J233" s="61">
        <f>+VLOOKUP(Tabla1[[#This Row],[Columna1]],IG!$D$3:$W$1908,7,FALSE)</f>
        <v>0</v>
      </c>
      <c r="K233" s="30"/>
      <c r="L233" s="31"/>
      <c r="M233" s="62" t="str">
        <f>+Tabla1[[#This Row],[Columna1]]&amp;Tabla1[[#This Row],[LOCALIDAD]]&amp;Tabla1[[#This Row],[MES]]</f>
        <v/>
      </c>
      <c r="N233" s="30"/>
      <c r="O233" s="64">
        <f>+VLOOKUP(Tabla1[[#This Row],[concatenar]],IG!$M$3:$W$1908,2,FALSE)</f>
        <v>0</v>
      </c>
      <c r="P233" s="64">
        <f>+VLOOKUP(Tabla1[[#This Row],[concatenar]],IG!$M$3:$W$1908,3,FALSE)</f>
        <v>0</v>
      </c>
      <c r="Q233" s="116">
        <f>+VLOOKUP(Tabla1[[#This Row],[concatenar]],IG!$M$3:$W$1908,8,FALSE)</f>
        <v>0</v>
      </c>
      <c r="R233" s="109">
        <f>+VLOOKUP(Tabla1[[#This Row],[concatenar]],IG!$M$3:$W$1908,9,FALSE)</f>
        <v>0</v>
      </c>
      <c r="S233" s="114">
        <f>+VLOOKUP(Tabla1[[#This Row],[concatenar]],IG!$M$3:$W$1908,10,FALSE)</f>
        <v>0</v>
      </c>
      <c r="T233" s="64">
        <f>+VLOOKUP(Tabla1[[#This Row],[concatenar]],IG!$M$3:$W$1908,11,FALSE)</f>
        <v>0</v>
      </c>
      <c r="U233" s="30"/>
      <c r="V233" s="32"/>
      <c r="W233" s="30"/>
      <c r="X233" s="30"/>
      <c r="Y233" s="65">
        <f>ROUND(Tabla1[[#This Row],[VALOR UNITARIO SEGUIMIENTO FINANCIERO
2024]]*Tabla1[[#This Row],[MET AFECTADA PORLA GLOSA
RECURSOS 2024]]*Tabla1[[#This Row],[Porcentaje de Glosa]],0)</f>
        <v>0</v>
      </c>
      <c r="Z233" s="65">
        <f>ROUND(Tabla1[[#This Row],[VALOR UNITARIO SEGUIMIENTO FINANCIERO
2025]]*Tabla1[[#This Row],[META AFECTADA PORLA GLOSA
RECURSOS 2025]]*Tabla1[[#This Row],[Porcentaje de Glosa]],0)</f>
        <v>0</v>
      </c>
      <c r="AA233" s="65">
        <f>ROUND(Tabla1[[#This Row],[VALOR DE LA GLOSA 2024]]+Tabla1[[#This Row],[VALOR DE LA GLOSA 2025]],0)</f>
        <v>0</v>
      </c>
      <c r="AB233" s="70"/>
      <c r="AC233" s="30"/>
      <c r="AD233" s="127"/>
      <c r="AE233" s="30"/>
      <c r="AF233" s="127">
        <f>ROUND(Tabla1[[#This Row],[VALOR TOTAL DE LA GLOSA]]-Tabla1[[#This Row],[Valor soportado por la Subred]],0)</f>
        <v>0</v>
      </c>
      <c r="AG233" s="30"/>
      <c r="AH233" s="30"/>
      <c r="AI233" s="127">
        <f>ROUND(Tabla1[[#This Row],[VALOR GLOSA DEFINITIVA]]-Tabla1[[#This Row],[VALOR LEVANTADO EN LIQUIDACION]],0)</f>
        <v>0</v>
      </c>
    </row>
    <row r="234" spans="2:35" s="33" customFormat="1" ht="87.6" hidden="1" customHeight="1">
      <c r="B234" s="30"/>
      <c r="C234" s="71"/>
      <c r="D234" s="30"/>
      <c r="E234" s="62" t="str">
        <f>+Tabla1[[#This Row],[CODIGO ACTIVIDAD EN PPP Y LINEAMIENTO]]&amp;Tabla1[[#This Row],[ENTORNO/COMPONENTE]]</f>
        <v/>
      </c>
      <c r="F234" s="61">
        <f>+VLOOKUP(Tabla1[[#This Row],[Columna1]],IG!$D$3:$L$1908,3,FALSE)</f>
        <v>0</v>
      </c>
      <c r="G234" s="61">
        <f>+VLOOKUP(Tabla1[[#This Row],[Columna1]],IG!$D$3:$W$1908,4,FALSE)</f>
        <v>0</v>
      </c>
      <c r="H234" s="61">
        <f>+VLOOKUP(Tabla1[[#This Row],[Columna1]],IG!$D$3:$W$1908,5,FALSE)</f>
        <v>0</v>
      </c>
      <c r="I234" s="61">
        <f>+VLOOKUP(Tabla1[[#This Row],[Columna1]],IG!$D$3:$W$1908,6,FALSE)</f>
        <v>0</v>
      </c>
      <c r="J234" s="61">
        <f>+VLOOKUP(Tabla1[[#This Row],[Columna1]],IG!$D$3:$W$1908,7,FALSE)</f>
        <v>0</v>
      </c>
      <c r="K234" s="30"/>
      <c r="L234" s="31"/>
      <c r="M234" s="62" t="str">
        <f>+Tabla1[[#This Row],[Columna1]]&amp;Tabla1[[#This Row],[LOCALIDAD]]&amp;Tabla1[[#This Row],[MES]]</f>
        <v/>
      </c>
      <c r="N234" s="30"/>
      <c r="O234" s="64">
        <f>+VLOOKUP(Tabla1[[#This Row],[concatenar]],IG!$M$3:$W$1908,2,FALSE)</f>
        <v>0</v>
      </c>
      <c r="P234" s="64">
        <f>+VLOOKUP(Tabla1[[#This Row],[concatenar]],IG!$M$3:$W$1908,3,FALSE)</f>
        <v>0</v>
      </c>
      <c r="Q234" s="116">
        <f>+VLOOKUP(Tabla1[[#This Row],[concatenar]],IG!$M$3:$W$1908,8,FALSE)</f>
        <v>0</v>
      </c>
      <c r="R234" s="109">
        <f>+VLOOKUP(Tabla1[[#This Row],[concatenar]],IG!$M$3:$W$1908,9,FALSE)</f>
        <v>0</v>
      </c>
      <c r="S234" s="114">
        <f>+VLOOKUP(Tabla1[[#This Row],[concatenar]],IG!$M$3:$W$1908,10,FALSE)</f>
        <v>0</v>
      </c>
      <c r="T234" s="64">
        <f>+VLOOKUP(Tabla1[[#This Row],[concatenar]],IG!$M$3:$W$1908,11,FALSE)</f>
        <v>0</v>
      </c>
      <c r="U234" s="30"/>
      <c r="V234" s="32"/>
      <c r="W234" s="30"/>
      <c r="X234" s="30"/>
      <c r="Y234" s="65">
        <f>ROUND(Tabla1[[#This Row],[VALOR UNITARIO SEGUIMIENTO FINANCIERO
2024]]*Tabla1[[#This Row],[MET AFECTADA PORLA GLOSA
RECURSOS 2024]]*Tabla1[[#This Row],[Porcentaje de Glosa]],0)</f>
        <v>0</v>
      </c>
      <c r="Z234" s="65">
        <f>ROUND(Tabla1[[#This Row],[VALOR UNITARIO SEGUIMIENTO FINANCIERO
2025]]*Tabla1[[#This Row],[META AFECTADA PORLA GLOSA
RECURSOS 2025]]*Tabla1[[#This Row],[Porcentaje de Glosa]],0)</f>
        <v>0</v>
      </c>
      <c r="AA234" s="65">
        <f>ROUND(Tabla1[[#This Row],[VALOR DE LA GLOSA 2024]]+Tabla1[[#This Row],[VALOR DE LA GLOSA 2025]],0)</f>
        <v>0</v>
      </c>
      <c r="AB234" s="70"/>
      <c r="AC234" s="30"/>
      <c r="AD234" s="127"/>
      <c r="AE234" s="30"/>
      <c r="AF234" s="127">
        <f>ROUND(Tabla1[[#This Row],[VALOR TOTAL DE LA GLOSA]]-Tabla1[[#This Row],[Valor soportado por la Subred]],0)</f>
        <v>0</v>
      </c>
      <c r="AG234" s="30"/>
      <c r="AH234" s="30"/>
      <c r="AI234" s="127">
        <f>ROUND(Tabla1[[#This Row],[VALOR GLOSA DEFINITIVA]]-Tabla1[[#This Row],[VALOR LEVANTADO EN LIQUIDACION]],0)</f>
        <v>0</v>
      </c>
    </row>
    <row r="235" spans="2:35" s="33" customFormat="1" ht="87.6" hidden="1" customHeight="1">
      <c r="B235" s="30"/>
      <c r="C235" s="71"/>
      <c r="D235" s="30"/>
      <c r="E235" s="62" t="str">
        <f>+Tabla1[[#This Row],[CODIGO ACTIVIDAD EN PPP Y LINEAMIENTO]]&amp;Tabla1[[#This Row],[ENTORNO/COMPONENTE]]</f>
        <v/>
      </c>
      <c r="F235" s="61">
        <f>+VLOOKUP(Tabla1[[#This Row],[Columna1]],IG!$D$3:$L$1908,3,FALSE)</f>
        <v>0</v>
      </c>
      <c r="G235" s="61">
        <f>+VLOOKUP(Tabla1[[#This Row],[Columna1]],IG!$D$3:$W$1908,4,FALSE)</f>
        <v>0</v>
      </c>
      <c r="H235" s="61">
        <f>+VLOOKUP(Tabla1[[#This Row],[Columna1]],IG!$D$3:$W$1908,5,FALSE)</f>
        <v>0</v>
      </c>
      <c r="I235" s="61">
        <f>+VLOOKUP(Tabla1[[#This Row],[Columna1]],IG!$D$3:$W$1908,6,FALSE)</f>
        <v>0</v>
      </c>
      <c r="J235" s="61">
        <f>+VLOOKUP(Tabla1[[#This Row],[Columna1]],IG!$D$3:$W$1908,7,FALSE)</f>
        <v>0</v>
      </c>
      <c r="K235" s="30"/>
      <c r="L235" s="31"/>
      <c r="M235" s="62" t="str">
        <f>+Tabla1[[#This Row],[Columna1]]&amp;Tabla1[[#This Row],[LOCALIDAD]]&amp;Tabla1[[#This Row],[MES]]</f>
        <v/>
      </c>
      <c r="N235" s="30"/>
      <c r="O235" s="64">
        <f>+VLOOKUP(Tabla1[[#This Row],[concatenar]],IG!$M$3:$W$1908,2,FALSE)</f>
        <v>0</v>
      </c>
      <c r="P235" s="64">
        <f>+VLOOKUP(Tabla1[[#This Row],[concatenar]],IG!$M$3:$W$1908,3,FALSE)</f>
        <v>0</v>
      </c>
      <c r="Q235" s="116">
        <f>+VLOOKUP(Tabla1[[#This Row],[concatenar]],IG!$M$3:$W$1908,8,FALSE)</f>
        <v>0</v>
      </c>
      <c r="R235" s="109">
        <f>+VLOOKUP(Tabla1[[#This Row],[concatenar]],IG!$M$3:$W$1908,9,FALSE)</f>
        <v>0</v>
      </c>
      <c r="S235" s="114">
        <f>+VLOOKUP(Tabla1[[#This Row],[concatenar]],IG!$M$3:$W$1908,10,FALSE)</f>
        <v>0</v>
      </c>
      <c r="T235" s="64">
        <f>+VLOOKUP(Tabla1[[#This Row],[concatenar]],IG!$M$3:$W$1908,11,FALSE)</f>
        <v>0</v>
      </c>
      <c r="U235" s="30"/>
      <c r="V235" s="32"/>
      <c r="W235" s="30"/>
      <c r="X235" s="30"/>
      <c r="Y235" s="65">
        <f>ROUND(Tabla1[[#This Row],[VALOR UNITARIO SEGUIMIENTO FINANCIERO
2024]]*Tabla1[[#This Row],[MET AFECTADA PORLA GLOSA
RECURSOS 2024]]*Tabla1[[#This Row],[Porcentaje de Glosa]],0)</f>
        <v>0</v>
      </c>
      <c r="Z235" s="65">
        <f>ROUND(Tabla1[[#This Row],[VALOR UNITARIO SEGUIMIENTO FINANCIERO
2025]]*Tabla1[[#This Row],[META AFECTADA PORLA GLOSA
RECURSOS 2025]]*Tabla1[[#This Row],[Porcentaje de Glosa]],0)</f>
        <v>0</v>
      </c>
      <c r="AA235" s="65">
        <f>ROUND(Tabla1[[#This Row],[VALOR DE LA GLOSA 2024]]+Tabla1[[#This Row],[VALOR DE LA GLOSA 2025]],0)</f>
        <v>0</v>
      </c>
      <c r="AB235" s="70"/>
      <c r="AC235" s="30"/>
      <c r="AD235" s="127"/>
      <c r="AE235" s="30"/>
      <c r="AF235" s="127">
        <f>ROUND(Tabla1[[#This Row],[VALOR TOTAL DE LA GLOSA]]-Tabla1[[#This Row],[Valor soportado por la Subred]],0)</f>
        <v>0</v>
      </c>
      <c r="AG235" s="30"/>
      <c r="AH235" s="30"/>
      <c r="AI235" s="127">
        <f>ROUND(Tabla1[[#This Row],[VALOR GLOSA DEFINITIVA]]-Tabla1[[#This Row],[VALOR LEVANTADO EN LIQUIDACION]],0)</f>
        <v>0</v>
      </c>
    </row>
    <row r="236" spans="2:35" s="33" customFormat="1" ht="87.6" hidden="1" customHeight="1">
      <c r="B236" s="30"/>
      <c r="C236" s="71"/>
      <c r="D236" s="30"/>
      <c r="E236" s="62" t="str">
        <f>+Tabla1[[#This Row],[CODIGO ACTIVIDAD EN PPP Y LINEAMIENTO]]&amp;Tabla1[[#This Row],[ENTORNO/COMPONENTE]]</f>
        <v/>
      </c>
      <c r="F236" s="61">
        <f>+VLOOKUP(Tabla1[[#This Row],[Columna1]],IG!$D$3:$L$1908,3,FALSE)</f>
        <v>0</v>
      </c>
      <c r="G236" s="61">
        <f>+VLOOKUP(Tabla1[[#This Row],[Columna1]],IG!$D$3:$W$1908,4,FALSE)</f>
        <v>0</v>
      </c>
      <c r="H236" s="61">
        <f>+VLOOKUP(Tabla1[[#This Row],[Columna1]],IG!$D$3:$W$1908,5,FALSE)</f>
        <v>0</v>
      </c>
      <c r="I236" s="61">
        <f>+VLOOKUP(Tabla1[[#This Row],[Columna1]],IG!$D$3:$W$1908,6,FALSE)</f>
        <v>0</v>
      </c>
      <c r="J236" s="61">
        <f>+VLOOKUP(Tabla1[[#This Row],[Columna1]],IG!$D$3:$W$1908,7,FALSE)</f>
        <v>0</v>
      </c>
      <c r="K236" s="30"/>
      <c r="L236" s="31"/>
      <c r="M236" s="62" t="str">
        <f>+Tabla1[[#This Row],[Columna1]]&amp;Tabla1[[#This Row],[LOCALIDAD]]&amp;Tabla1[[#This Row],[MES]]</f>
        <v/>
      </c>
      <c r="N236" s="30"/>
      <c r="O236" s="64">
        <f>+VLOOKUP(Tabla1[[#This Row],[concatenar]],IG!$M$3:$W$1908,2,FALSE)</f>
        <v>0</v>
      </c>
      <c r="P236" s="64">
        <f>+VLOOKUP(Tabla1[[#This Row],[concatenar]],IG!$M$3:$W$1908,3,FALSE)</f>
        <v>0</v>
      </c>
      <c r="Q236" s="116">
        <f>+VLOOKUP(Tabla1[[#This Row],[concatenar]],IG!$M$3:$W$1908,8,FALSE)</f>
        <v>0</v>
      </c>
      <c r="R236" s="109">
        <f>+VLOOKUP(Tabla1[[#This Row],[concatenar]],IG!$M$3:$W$1908,9,FALSE)</f>
        <v>0</v>
      </c>
      <c r="S236" s="114">
        <f>+VLOOKUP(Tabla1[[#This Row],[concatenar]],IG!$M$3:$W$1908,10,FALSE)</f>
        <v>0</v>
      </c>
      <c r="T236" s="64">
        <f>+VLOOKUP(Tabla1[[#This Row],[concatenar]],IG!$M$3:$W$1908,11,FALSE)</f>
        <v>0</v>
      </c>
      <c r="U236" s="30"/>
      <c r="V236" s="32"/>
      <c r="W236" s="30"/>
      <c r="X236" s="30"/>
      <c r="Y236" s="65">
        <f>ROUND(Tabla1[[#This Row],[VALOR UNITARIO SEGUIMIENTO FINANCIERO
2024]]*Tabla1[[#This Row],[MET AFECTADA PORLA GLOSA
RECURSOS 2024]]*Tabla1[[#This Row],[Porcentaje de Glosa]],0)</f>
        <v>0</v>
      </c>
      <c r="Z236" s="65">
        <f>ROUND(Tabla1[[#This Row],[VALOR UNITARIO SEGUIMIENTO FINANCIERO
2025]]*Tabla1[[#This Row],[META AFECTADA PORLA GLOSA
RECURSOS 2025]]*Tabla1[[#This Row],[Porcentaje de Glosa]],0)</f>
        <v>0</v>
      </c>
      <c r="AA236" s="65">
        <f>ROUND(Tabla1[[#This Row],[VALOR DE LA GLOSA 2024]]+Tabla1[[#This Row],[VALOR DE LA GLOSA 2025]],0)</f>
        <v>0</v>
      </c>
      <c r="AB236" s="70"/>
      <c r="AC236" s="30"/>
      <c r="AD236" s="127"/>
      <c r="AE236" s="30"/>
      <c r="AF236" s="127">
        <f>ROUND(Tabla1[[#This Row],[VALOR TOTAL DE LA GLOSA]]-Tabla1[[#This Row],[Valor soportado por la Subred]],0)</f>
        <v>0</v>
      </c>
      <c r="AG236" s="30"/>
      <c r="AH236" s="30"/>
      <c r="AI236" s="127">
        <f>ROUND(Tabla1[[#This Row],[VALOR GLOSA DEFINITIVA]]-Tabla1[[#This Row],[VALOR LEVANTADO EN LIQUIDACION]],0)</f>
        <v>0</v>
      </c>
    </row>
    <row r="237" spans="2:35" s="33" customFormat="1" ht="87.6" hidden="1" customHeight="1">
      <c r="B237" s="30"/>
      <c r="C237" s="71"/>
      <c r="D237" s="30"/>
      <c r="E237" s="62" t="str">
        <f>+Tabla1[[#This Row],[CODIGO ACTIVIDAD EN PPP Y LINEAMIENTO]]&amp;Tabla1[[#This Row],[ENTORNO/COMPONENTE]]</f>
        <v/>
      </c>
      <c r="F237" s="61">
        <f>+VLOOKUP(Tabla1[[#This Row],[Columna1]],IG!$D$3:$L$1908,3,FALSE)</f>
        <v>0</v>
      </c>
      <c r="G237" s="61">
        <f>+VLOOKUP(Tabla1[[#This Row],[Columna1]],IG!$D$3:$W$1908,4,FALSE)</f>
        <v>0</v>
      </c>
      <c r="H237" s="61">
        <f>+VLOOKUP(Tabla1[[#This Row],[Columna1]],IG!$D$3:$W$1908,5,FALSE)</f>
        <v>0</v>
      </c>
      <c r="I237" s="61">
        <f>+VLOOKUP(Tabla1[[#This Row],[Columna1]],IG!$D$3:$W$1908,6,FALSE)</f>
        <v>0</v>
      </c>
      <c r="J237" s="61">
        <f>+VLOOKUP(Tabla1[[#This Row],[Columna1]],IG!$D$3:$W$1908,7,FALSE)</f>
        <v>0</v>
      </c>
      <c r="K237" s="30"/>
      <c r="L237" s="31"/>
      <c r="M237" s="62" t="str">
        <f>+Tabla1[[#This Row],[Columna1]]&amp;Tabla1[[#This Row],[LOCALIDAD]]&amp;Tabla1[[#This Row],[MES]]</f>
        <v/>
      </c>
      <c r="N237" s="30"/>
      <c r="O237" s="64">
        <f>+VLOOKUP(Tabla1[[#This Row],[concatenar]],IG!$M$3:$W$1908,2,FALSE)</f>
        <v>0</v>
      </c>
      <c r="P237" s="64">
        <f>+VLOOKUP(Tabla1[[#This Row],[concatenar]],IG!$M$3:$W$1908,3,FALSE)</f>
        <v>0</v>
      </c>
      <c r="Q237" s="116">
        <f>+VLOOKUP(Tabla1[[#This Row],[concatenar]],IG!$M$3:$W$1908,8,FALSE)</f>
        <v>0</v>
      </c>
      <c r="R237" s="109">
        <f>+VLOOKUP(Tabla1[[#This Row],[concatenar]],IG!$M$3:$W$1908,9,FALSE)</f>
        <v>0</v>
      </c>
      <c r="S237" s="114">
        <f>+VLOOKUP(Tabla1[[#This Row],[concatenar]],IG!$M$3:$W$1908,10,FALSE)</f>
        <v>0</v>
      </c>
      <c r="T237" s="64">
        <f>+VLOOKUP(Tabla1[[#This Row],[concatenar]],IG!$M$3:$W$1908,11,FALSE)</f>
        <v>0</v>
      </c>
      <c r="U237" s="30"/>
      <c r="V237" s="32"/>
      <c r="W237" s="30"/>
      <c r="X237" s="30"/>
      <c r="Y237" s="65">
        <f>ROUND(Tabla1[[#This Row],[VALOR UNITARIO SEGUIMIENTO FINANCIERO
2024]]*Tabla1[[#This Row],[MET AFECTADA PORLA GLOSA
RECURSOS 2024]]*Tabla1[[#This Row],[Porcentaje de Glosa]],0)</f>
        <v>0</v>
      </c>
      <c r="Z237" s="65">
        <f>ROUND(Tabla1[[#This Row],[VALOR UNITARIO SEGUIMIENTO FINANCIERO
2025]]*Tabla1[[#This Row],[META AFECTADA PORLA GLOSA
RECURSOS 2025]]*Tabla1[[#This Row],[Porcentaje de Glosa]],0)</f>
        <v>0</v>
      </c>
      <c r="AA237" s="65">
        <f>ROUND(Tabla1[[#This Row],[VALOR DE LA GLOSA 2024]]+Tabla1[[#This Row],[VALOR DE LA GLOSA 2025]],0)</f>
        <v>0</v>
      </c>
      <c r="AB237" s="70"/>
      <c r="AC237" s="30"/>
      <c r="AD237" s="127"/>
      <c r="AE237" s="30"/>
      <c r="AF237" s="127">
        <f>ROUND(Tabla1[[#This Row],[VALOR TOTAL DE LA GLOSA]]-Tabla1[[#This Row],[Valor soportado por la Subred]],0)</f>
        <v>0</v>
      </c>
      <c r="AG237" s="30"/>
      <c r="AH237" s="30"/>
      <c r="AI237" s="127">
        <f>ROUND(Tabla1[[#This Row],[VALOR GLOSA DEFINITIVA]]-Tabla1[[#This Row],[VALOR LEVANTADO EN LIQUIDACION]],0)</f>
        <v>0</v>
      </c>
    </row>
    <row r="238" spans="2:35" s="33" customFormat="1" ht="87.6" hidden="1" customHeight="1">
      <c r="B238" s="30"/>
      <c r="C238" s="71"/>
      <c r="D238" s="30"/>
      <c r="E238" s="62" t="str">
        <f>+Tabla1[[#This Row],[CODIGO ACTIVIDAD EN PPP Y LINEAMIENTO]]&amp;Tabla1[[#This Row],[ENTORNO/COMPONENTE]]</f>
        <v/>
      </c>
      <c r="F238" s="61">
        <f>+VLOOKUP(Tabla1[[#This Row],[Columna1]],IG!$D$3:$L$1908,3,FALSE)</f>
        <v>0</v>
      </c>
      <c r="G238" s="61">
        <f>+VLOOKUP(Tabla1[[#This Row],[Columna1]],IG!$D$3:$W$1908,4,FALSE)</f>
        <v>0</v>
      </c>
      <c r="H238" s="61">
        <f>+VLOOKUP(Tabla1[[#This Row],[Columna1]],IG!$D$3:$W$1908,5,FALSE)</f>
        <v>0</v>
      </c>
      <c r="I238" s="61">
        <f>+VLOOKUP(Tabla1[[#This Row],[Columna1]],IG!$D$3:$W$1908,6,FALSE)</f>
        <v>0</v>
      </c>
      <c r="J238" s="61">
        <f>+VLOOKUP(Tabla1[[#This Row],[Columna1]],IG!$D$3:$W$1908,7,FALSE)</f>
        <v>0</v>
      </c>
      <c r="K238" s="30"/>
      <c r="L238" s="31"/>
      <c r="M238" s="62" t="str">
        <f>+Tabla1[[#This Row],[Columna1]]&amp;Tabla1[[#This Row],[LOCALIDAD]]&amp;Tabla1[[#This Row],[MES]]</f>
        <v/>
      </c>
      <c r="N238" s="30"/>
      <c r="O238" s="64">
        <f>+VLOOKUP(Tabla1[[#This Row],[concatenar]],IG!$M$3:$W$1908,2,FALSE)</f>
        <v>0</v>
      </c>
      <c r="P238" s="64">
        <f>+VLOOKUP(Tabla1[[#This Row],[concatenar]],IG!$M$3:$W$1908,3,FALSE)</f>
        <v>0</v>
      </c>
      <c r="Q238" s="116">
        <f>+VLOOKUP(Tabla1[[#This Row],[concatenar]],IG!$M$3:$W$1908,8,FALSE)</f>
        <v>0</v>
      </c>
      <c r="R238" s="109">
        <f>+VLOOKUP(Tabla1[[#This Row],[concatenar]],IG!$M$3:$W$1908,9,FALSE)</f>
        <v>0</v>
      </c>
      <c r="S238" s="114">
        <f>+VLOOKUP(Tabla1[[#This Row],[concatenar]],IG!$M$3:$W$1908,10,FALSE)</f>
        <v>0</v>
      </c>
      <c r="T238" s="64">
        <f>+VLOOKUP(Tabla1[[#This Row],[concatenar]],IG!$M$3:$W$1908,11,FALSE)</f>
        <v>0</v>
      </c>
      <c r="U238" s="30"/>
      <c r="V238" s="32"/>
      <c r="W238" s="30"/>
      <c r="X238" s="30"/>
      <c r="Y238" s="65">
        <f>ROUND(Tabla1[[#This Row],[VALOR UNITARIO SEGUIMIENTO FINANCIERO
2024]]*Tabla1[[#This Row],[MET AFECTADA PORLA GLOSA
RECURSOS 2024]]*Tabla1[[#This Row],[Porcentaje de Glosa]],0)</f>
        <v>0</v>
      </c>
      <c r="Z238" s="65">
        <f>ROUND(Tabla1[[#This Row],[VALOR UNITARIO SEGUIMIENTO FINANCIERO
2025]]*Tabla1[[#This Row],[META AFECTADA PORLA GLOSA
RECURSOS 2025]]*Tabla1[[#This Row],[Porcentaje de Glosa]],0)</f>
        <v>0</v>
      </c>
      <c r="AA238" s="65">
        <f>ROUND(Tabla1[[#This Row],[VALOR DE LA GLOSA 2024]]+Tabla1[[#This Row],[VALOR DE LA GLOSA 2025]],0)</f>
        <v>0</v>
      </c>
      <c r="AB238" s="70"/>
      <c r="AC238" s="30"/>
      <c r="AD238" s="127"/>
      <c r="AE238" s="30"/>
      <c r="AF238" s="127">
        <f>ROUND(Tabla1[[#This Row],[VALOR TOTAL DE LA GLOSA]]-Tabla1[[#This Row],[Valor soportado por la Subred]],0)</f>
        <v>0</v>
      </c>
      <c r="AG238" s="30"/>
      <c r="AH238" s="30"/>
      <c r="AI238" s="127">
        <f>ROUND(Tabla1[[#This Row],[VALOR GLOSA DEFINITIVA]]-Tabla1[[#This Row],[VALOR LEVANTADO EN LIQUIDACION]],0)</f>
        <v>0</v>
      </c>
    </row>
    <row r="239" spans="2:35" s="33" customFormat="1" ht="87.6" hidden="1" customHeight="1">
      <c r="B239" s="30"/>
      <c r="C239" s="71"/>
      <c r="D239" s="30"/>
      <c r="E239" s="62" t="str">
        <f>+Tabla1[[#This Row],[CODIGO ACTIVIDAD EN PPP Y LINEAMIENTO]]&amp;Tabla1[[#This Row],[ENTORNO/COMPONENTE]]</f>
        <v/>
      </c>
      <c r="F239" s="61">
        <f>+VLOOKUP(Tabla1[[#This Row],[Columna1]],IG!$D$3:$L$1908,3,FALSE)</f>
        <v>0</v>
      </c>
      <c r="G239" s="61">
        <f>+VLOOKUP(Tabla1[[#This Row],[Columna1]],IG!$D$3:$W$1908,4,FALSE)</f>
        <v>0</v>
      </c>
      <c r="H239" s="61">
        <f>+VLOOKUP(Tabla1[[#This Row],[Columna1]],IG!$D$3:$W$1908,5,FALSE)</f>
        <v>0</v>
      </c>
      <c r="I239" s="61">
        <f>+VLOOKUP(Tabla1[[#This Row],[Columna1]],IG!$D$3:$W$1908,6,FALSE)</f>
        <v>0</v>
      </c>
      <c r="J239" s="61">
        <f>+VLOOKUP(Tabla1[[#This Row],[Columna1]],IG!$D$3:$W$1908,7,FALSE)</f>
        <v>0</v>
      </c>
      <c r="K239" s="30"/>
      <c r="L239" s="31"/>
      <c r="M239" s="62" t="str">
        <f>+Tabla1[[#This Row],[Columna1]]&amp;Tabla1[[#This Row],[LOCALIDAD]]&amp;Tabla1[[#This Row],[MES]]</f>
        <v/>
      </c>
      <c r="N239" s="30"/>
      <c r="O239" s="64">
        <f>+VLOOKUP(Tabla1[[#This Row],[concatenar]],IG!$M$3:$W$1908,2,FALSE)</f>
        <v>0</v>
      </c>
      <c r="P239" s="64">
        <f>+VLOOKUP(Tabla1[[#This Row],[concatenar]],IG!$M$3:$W$1908,3,FALSE)</f>
        <v>0</v>
      </c>
      <c r="Q239" s="116">
        <f>+VLOOKUP(Tabla1[[#This Row],[concatenar]],IG!$M$3:$W$1908,8,FALSE)</f>
        <v>0</v>
      </c>
      <c r="R239" s="109">
        <f>+VLOOKUP(Tabla1[[#This Row],[concatenar]],IG!$M$3:$W$1908,9,FALSE)</f>
        <v>0</v>
      </c>
      <c r="S239" s="114">
        <f>+VLOOKUP(Tabla1[[#This Row],[concatenar]],IG!$M$3:$W$1908,10,FALSE)</f>
        <v>0</v>
      </c>
      <c r="T239" s="64">
        <f>+VLOOKUP(Tabla1[[#This Row],[concatenar]],IG!$M$3:$W$1908,11,FALSE)</f>
        <v>0</v>
      </c>
      <c r="U239" s="30"/>
      <c r="V239" s="32"/>
      <c r="W239" s="30"/>
      <c r="X239" s="30"/>
      <c r="Y239" s="65">
        <f>ROUND(Tabla1[[#This Row],[VALOR UNITARIO SEGUIMIENTO FINANCIERO
2024]]*Tabla1[[#This Row],[MET AFECTADA PORLA GLOSA
RECURSOS 2024]]*Tabla1[[#This Row],[Porcentaje de Glosa]],0)</f>
        <v>0</v>
      </c>
      <c r="Z239" s="65">
        <f>ROUND(Tabla1[[#This Row],[VALOR UNITARIO SEGUIMIENTO FINANCIERO
2025]]*Tabla1[[#This Row],[META AFECTADA PORLA GLOSA
RECURSOS 2025]]*Tabla1[[#This Row],[Porcentaje de Glosa]],0)</f>
        <v>0</v>
      </c>
      <c r="AA239" s="65">
        <f>ROUND(Tabla1[[#This Row],[VALOR DE LA GLOSA 2024]]+Tabla1[[#This Row],[VALOR DE LA GLOSA 2025]],0)</f>
        <v>0</v>
      </c>
      <c r="AB239" s="70"/>
      <c r="AC239" s="30"/>
      <c r="AD239" s="127"/>
      <c r="AE239" s="30"/>
      <c r="AF239" s="127">
        <f>ROUND(Tabla1[[#This Row],[VALOR TOTAL DE LA GLOSA]]-Tabla1[[#This Row],[Valor soportado por la Subred]],0)</f>
        <v>0</v>
      </c>
      <c r="AG239" s="30"/>
      <c r="AH239" s="30"/>
      <c r="AI239" s="127">
        <f>ROUND(Tabla1[[#This Row],[VALOR GLOSA DEFINITIVA]]-Tabla1[[#This Row],[VALOR LEVANTADO EN LIQUIDACION]],0)</f>
        <v>0</v>
      </c>
    </row>
    <row r="240" spans="2:35" s="33" customFormat="1" ht="87.6" hidden="1" customHeight="1">
      <c r="B240" s="30"/>
      <c r="C240" s="71"/>
      <c r="D240" s="30"/>
      <c r="E240" s="62" t="str">
        <f>+Tabla1[[#This Row],[CODIGO ACTIVIDAD EN PPP Y LINEAMIENTO]]&amp;Tabla1[[#This Row],[ENTORNO/COMPONENTE]]</f>
        <v/>
      </c>
      <c r="F240" s="61">
        <f>+VLOOKUP(Tabla1[[#This Row],[Columna1]],IG!$D$3:$L$1908,3,FALSE)</f>
        <v>0</v>
      </c>
      <c r="G240" s="61">
        <f>+VLOOKUP(Tabla1[[#This Row],[Columna1]],IG!$D$3:$W$1908,4,FALSE)</f>
        <v>0</v>
      </c>
      <c r="H240" s="61">
        <f>+VLOOKUP(Tabla1[[#This Row],[Columna1]],IG!$D$3:$W$1908,5,FALSE)</f>
        <v>0</v>
      </c>
      <c r="I240" s="61">
        <f>+VLOOKUP(Tabla1[[#This Row],[Columna1]],IG!$D$3:$W$1908,6,FALSE)</f>
        <v>0</v>
      </c>
      <c r="J240" s="61">
        <f>+VLOOKUP(Tabla1[[#This Row],[Columna1]],IG!$D$3:$W$1908,7,FALSE)</f>
        <v>0</v>
      </c>
      <c r="K240" s="30"/>
      <c r="L240" s="31"/>
      <c r="M240" s="62" t="str">
        <f>+Tabla1[[#This Row],[Columna1]]&amp;Tabla1[[#This Row],[LOCALIDAD]]&amp;Tabla1[[#This Row],[MES]]</f>
        <v/>
      </c>
      <c r="N240" s="30"/>
      <c r="O240" s="64">
        <f>+VLOOKUP(Tabla1[[#This Row],[concatenar]],IG!$M$3:$W$1908,2,FALSE)</f>
        <v>0</v>
      </c>
      <c r="P240" s="64">
        <f>+VLOOKUP(Tabla1[[#This Row],[concatenar]],IG!$M$3:$W$1908,3,FALSE)</f>
        <v>0</v>
      </c>
      <c r="Q240" s="116">
        <f>+VLOOKUP(Tabla1[[#This Row],[concatenar]],IG!$M$3:$W$1908,8,FALSE)</f>
        <v>0</v>
      </c>
      <c r="R240" s="109">
        <f>+VLOOKUP(Tabla1[[#This Row],[concatenar]],IG!$M$3:$W$1908,9,FALSE)</f>
        <v>0</v>
      </c>
      <c r="S240" s="114">
        <f>+VLOOKUP(Tabla1[[#This Row],[concatenar]],IG!$M$3:$W$1908,10,FALSE)</f>
        <v>0</v>
      </c>
      <c r="T240" s="64">
        <f>+VLOOKUP(Tabla1[[#This Row],[concatenar]],IG!$M$3:$W$1908,11,FALSE)</f>
        <v>0</v>
      </c>
      <c r="U240" s="30"/>
      <c r="V240" s="32"/>
      <c r="W240" s="30"/>
      <c r="X240" s="30"/>
      <c r="Y240" s="65">
        <f>ROUND(Tabla1[[#This Row],[VALOR UNITARIO SEGUIMIENTO FINANCIERO
2024]]*Tabla1[[#This Row],[MET AFECTADA PORLA GLOSA
RECURSOS 2024]]*Tabla1[[#This Row],[Porcentaje de Glosa]],0)</f>
        <v>0</v>
      </c>
      <c r="Z240" s="65">
        <f>ROUND(Tabla1[[#This Row],[VALOR UNITARIO SEGUIMIENTO FINANCIERO
2025]]*Tabla1[[#This Row],[META AFECTADA PORLA GLOSA
RECURSOS 2025]]*Tabla1[[#This Row],[Porcentaje de Glosa]],0)</f>
        <v>0</v>
      </c>
      <c r="AA240" s="65">
        <f>ROUND(Tabla1[[#This Row],[VALOR DE LA GLOSA 2024]]+Tabla1[[#This Row],[VALOR DE LA GLOSA 2025]],0)</f>
        <v>0</v>
      </c>
      <c r="AB240" s="70"/>
      <c r="AC240" s="30"/>
      <c r="AD240" s="127"/>
      <c r="AE240" s="30"/>
      <c r="AF240" s="127">
        <f>ROUND(Tabla1[[#This Row],[VALOR TOTAL DE LA GLOSA]]-Tabla1[[#This Row],[Valor soportado por la Subred]],0)</f>
        <v>0</v>
      </c>
      <c r="AG240" s="30"/>
      <c r="AH240" s="30"/>
      <c r="AI240" s="127">
        <f>ROUND(Tabla1[[#This Row],[VALOR GLOSA DEFINITIVA]]-Tabla1[[#This Row],[VALOR LEVANTADO EN LIQUIDACION]],0)</f>
        <v>0</v>
      </c>
    </row>
    <row r="241" spans="2:35" s="33" customFormat="1" ht="87.6" hidden="1" customHeight="1">
      <c r="B241" s="30"/>
      <c r="C241" s="71"/>
      <c r="D241" s="30"/>
      <c r="E241" s="62" t="str">
        <f>+Tabla1[[#This Row],[CODIGO ACTIVIDAD EN PPP Y LINEAMIENTO]]&amp;Tabla1[[#This Row],[ENTORNO/COMPONENTE]]</f>
        <v/>
      </c>
      <c r="F241" s="61">
        <f>+VLOOKUP(Tabla1[[#This Row],[Columna1]],IG!$D$3:$L$1908,3,FALSE)</f>
        <v>0</v>
      </c>
      <c r="G241" s="61">
        <f>+VLOOKUP(Tabla1[[#This Row],[Columna1]],IG!$D$3:$W$1908,4,FALSE)</f>
        <v>0</v>
      </c>
      <c r="H241" s="61">
        <f>+VLOOKUP(Tabla1[[#This Row],[Columna1]],IG!$D$3:$W$1908,5,FALSE)</f>
        <v>0</v>
      </c>
      <c r="I241" s="61">
        <f>+VLOOKUP(Tabla1[[#This Row],[Columna1]],IG!$D$3:$W$1908,6,FALSE)</f>
        <v>0</v>
      </c>
      <c r="J241" s="61">
        <f>+VLOOKUP(Tabla1[[#This Row],[Columna1]],IG!$D$3:$W$1908,7,FALSE)</f>
        <v>0</v>
      </c>
      <c r="K241" s="30"/>
      <c r="L241" s="31"/>
      <c r="M241" s="62" t="str">
        <f>+Tabla1[[#This Row],[Columna1]]&amp;Tabla1[[#This Row],[LOCALIDAD]]&amp;Tabla1[[#This Row],[MES]]</f>
        <v/>
      </c>
      <c r="N241" s="30"/>
      <c r="O241" s="64">
        <f>+VLOOKUP(Tabla1[[#This Row],[concatenar]],IG!$M$3:$W$1908,2,FALSE)</f>
        <v>0</v>
      </c>
      <c r="P241" s="64">
        <f>+VLOOKUP(Tabla1[[#This Row],[concatenar]],IG!$M$3:$W$1908,3,FALSE)</f>
        <v>0</v>
      </c>
      <c r="Q241" s="116">
        <f>+VLOOKUP(Tabla1[[#This Row],[concatenar]],IG!$M$3:$W$1908,8,FALSE)</f>
        <v>0</v>
      </c>
      <c r="R241" s="109">
        <f>+VLOOKUP(Tabla1[[#This Row],[concatenar]],IG!$M$3:$W$1908,9,FALSE)</f>
        <v>0</v>
      </c>
      <c r="S241" s="114">
        <f>+VLOOKUP(Tabla1[[#This Row],[concatenar]],IG!$M$3:$W$1908,10,FALSE)</f>
        <v>0</v>
      </c>
      <c r="T241" s="64">
        <f>+VLOOKUP(Tabla1[[#This Row],[concatenar]],IG!$M$3:$W$1908,11,FALSE)</f>
        <v>0</v>
      </c>
      <c r="U241" s="30"/>
      <c r="V241" s="32"/>
      <c r="W241" s="30"/>
      <c r="X241" s="30"/>
      <c r="Y241" s="65">
        <f>ROUND(Tabla1[[#This Row],[VALOR UNITARIO SEGUIMIENTO FINANCIERO
2024]]*Tabla1[[#This Row],[MET AFECTADA PORLA GLOSA
RECURSOS 2024]]*Tabla1[[#This Row],[Porcentaje de Glosa]],0)</f>
        <v>0</v>
      </c>
      <c r="Z241" s="65">
        <f>ROUND(Tabla1[[#This Row],[VALOR UNITARIO SEGUIMIENTO FINANCIERO
2025]]*Tabla1[[#This Row],[META AFECTADA PORLA GLOSA
RECURSOS 2025]]*Tabla1[[#This Row],[Porcentaje de Glosa]],0)</f>
        <v>0</v>
      </c>
      <c r="AA241" s="65">
        <f>ROUND(Tabla1[[#This Row],[VALOR DE LA GLOSA 2024]]+Tabla1[[#This Row],[VALOR DE LA GLOSA 2025]],0)</f>
        <v>0</v>
      </c>
      <c r="AB241" s="70"/>
      <c r="AC241" s="30"/>
      <c r="AD241" s="127"/>
      <c r="AE241" s="30"/>
      <c r="AF241" s="127">
        <f>ROUND(Tabla1[[#This Row],[VALOR TOTAL DE LA GLOSA]]-Tabla1[[#This Row],[Valor soportado por la Subred]],0)</f>
        <v>0</v>
      </c>
      <c r="AG241" s="30"/>
      <c r="AH241" s="30"/>
      <c r="AI241" s="127">
        <f>ROUND(Tabla1[[#This Row],[VALOR GLOSA DEFINITIVA]]-Tabla1[[#This Row],[VALOR LEVANTADO EN LIQUIDACION]],0)</f>
        <v>0</v>
      </c>
    </row>
    <row r="242" spans="2:35" s="33" customFormat="1" ht="87.6" hidden="1" customHeight="1">
      <c r="B242" s="30"/>
      <c r="C242" s="71"/>
      <c r="D242" s="30"/>
      <c r="E242" s="62" t="str">
        <f>+Tabla1[[#This Row],[CODIGO ACTIVIDAD EN PPP Y LINEAMIENTO]]&amp;Tabla1[[#This Row],[ENTORNO/COMPONENTE]]</f>
        <v/>
      </c>
      <c r="F242" s="61">
        <f>+VLOOKUP(Tabla1[[#This Row],[Columna1]],IG!$D$3:$L$1908,3,FALSE)</f>
        <v>0</v>
      </c>
      <c r="G242" s="61">
        <f>+VLOOKUP(Tabla1[[#This Row],[Columna1]],IG!$D$3:$W$1908,4,FALSE)</f>
        <v>0</v>
      </c>
      <c r="H242" s="61">
        <f>+VLOOKUP(Tabla1[[#This Row],[Columna1]],IG!$D$3:$W$1908,5,FALSE)</f>
        <v>0</v>
      </c>
      <c r="I242" s="61">
        <f>+VLOOKUP(Tabla1[[#This Row],[Columna1]],IG!$D$3:$W$1908,6,FALSE)</f>
        <v>0</v>
      </c>
      <c r="J242" s="61">
        <f>+VLOOKUP(Tabla1[[#This Row],[Columna1]],IG!$D$3:$W$1908,7,FALSE)</f>
        <v>0</v>
      </c>
      <c r="K242" s="30"/>
      <c r="L242" s="31"/>
      <c r="M242" s="62" t="str">
        <f>+Tabla1[[#This Row],[Columna1]]&amp;Tabla1[[#This Row],[LOCALIDAD]]&amp;Tabla1[[#This Row],[MES]]</f>
        <v/>
      </c>
      <c r="N242" s="30"/>
      <c r="O242" s="64">
        <f>+VLOOKUP(Tabla1[[#This Row],[concatenar]],IG!$M$3:$W$1908,2,FALSE)</f>
        <v>0</v>
      </c>
      <c r="P242" s="64">
        <f>+VLOOKUP(Tabla1[[#This Row],[concatenar]],IG!$M$3:$W$1908,3,FALSE)</f>
        <v>0</v>
      </c>
      <c r="Q242" s="116">
        <f>+VLOOKUP(Tabla1[[#This Row],[concatenar]],IG!$M$3:$W$1908,8,FALSE)</f>
        <v>0</v>
      </c>
      <c r="R242" s="109">
        <f>+VLOOKUP(Tabla1[[#This Row],[concatenar]],IG!$M$3:$W$1908,9,FALSE)</f>
        <v>0</v>
      </c>
      <c r="S242" s="114">
        <f>+VLOOKUP(Tabla1[[#This Row],[concatenar]],IG!$M$3:$W$1908,10,FALSE)</f>
        <v>0</v>
      </c>
      <c r="T242" s="64">
        <f>+VLOOKUP(Tabla1[[#This Row],[concatenar]],IG!$M$3:$W$1908,11,FALSE)</f>
        <v>0</v>
      </c>
      <c r="U242" s="30"/>
      <c r="V242" s="32"/>
      <c r="W242" s="30"/>
      <c r="X242" s="30"/>
      <c r="Y242" s="65">
        <f>ROUND(Tabla1[[#This Row],[VALOR UNITARIO SEGUIMIENTO FINANCIERO
2024]]*Tabla1[[#This Row],[MET AFECTADA PORLA GLOSA
RECURSOS 2024]]*Tabla1[[#This Row],[Porcentaje de Glosa]],0)</f>
        <v>0</v>
      </c>
      <c r="Z242" s="65">
        <f>ROUND(Tabla1[[#This Row],[VALOR UNITARIO SEGUIMIENTO FINANCIERO
2025]]*Tabla1[[#This Row],[META AFECTADA PORLA GLOSA
RECURSOS 2025]]*Tabla1[[#This Row],[Porcentaje de Glosa]],0)</f>
        <v>0</v>
      </c>
      <c r="AA242" s="65">
        <f>ROUND(Tabla1[[#This Row],[VALOR DE LA GLOSA 2024]]+Tabla1[[#This Row],[VALOR DE LA GLOSA 2025]],0)</f>
        <v>0</v>
      </c>
      <c r="AB242" s="70"/>
      <c r="AC242" s="30"/>
      <c r="AD242" s="127"/>
      <c r="AE242" s="30"/>
      <c r="AF242" s="127">
        <f>ROUND(Tabla1[[#This Row],[VALOR TOTAL DE LA GLOSA]]-Tabla1[[#This Row],[Valor soportado por la Subred]],0)</f>
        <v>0</v>
      </c>
      <c r="AG242" s="30"/>
      <c r="AH242" s="30"/>
      <c r="AI242" s="127">
        <f>ROUND(Tabla1[[#This Row],[VALOR GLOSA DEFINITIVA]]-Tabla1[[#This Row],[VALOR LEVANTADO EN LIQUIDACION]],0)</f>
        <v>0</v>
      </c>
    </row>
    <row r="243" spans="2:35" s="33" customFormat="1" ht="87.6" hidden="1" customHeight="1">
      <c r="B243" s="30"/>
      <c r="C243" s="71"/>
      <c r="D243" s="30"/>
      <c r="E243" s="62" t="str">
        <f>+Tabla1[[#This Row],[CODIGO ACTIVIDAD EN PPP Y LINEAMIENTO]]&amp;Tabla1[[#This Row],[ENTORNO/COMPONENTE]]</f>
        <v/>
      </c>
      <c r="F243" s="61">
        <f>+VLOOKUP(Tabla1[[#This Row],[Columna1]],IG!$D$3:$L$1908,3,FALSE)</f>
        <v>0</v>
      </c>
      <c r="G243" s="61">
        <f>+VLOOKUP(Tabla1[[#This Row],[Columna1]],IG!$D$3:$W$1908,4,FALSE)</f>
        <v>0</v>
      </c>
      <c r="H243" s="61">
        <f>+VLOOKUP(Tabla1[[#This Row],[Columna1]],IG!$D$3:$W$1908,5,FALSE)</f>
        <v>0</v>
      </c>
      <c r="I243" s="61">
        <f>+VLOOKUP(Tabla1[[#This Row],[Columna1]],IG!$D$3:$W$1908,6,FALSE)</f>
        <v>0</v>
      </c>
      <c r="J243" s="61">
        <f>+VLOOKUP(Tabla1[[#This Row],[Columna1]],IG!$D$3:$W$1908,7,FALSE)</f>
        <v>0</v>
      </c>
      <c r="K243" s="30"/>
      <c r="L243" s="31"/>
      <c r="M243" s="62" t="str">
        <f>+Tabla1[[#This Row],[Columna1]]&amp;Tabla1[[#This Row],[LOCALIDAD]]&amp;Tabla1[[#This Row],[MES]]</f>
        <v/>
      </c>
      <c r="N243" s="30"/>
      <c r="O243" s="64">
        <f>+VLOOKUP(Tabla1[[#This Row],[concatenar]],IG!$M$3:$W$1908,2,FALSE)</f>
        <v>0</v>
      </c>
      <c r="P243" s="64">
        <f>+VLOOKUP(Tabla1[[#This Row],[concatenar]],IG!$M$3:$W$1908,3,FALSE)</f>
        <v>0</v>
      </c>
      <c r="Q243" s="116">
        <f>+VLOOKUP(Tabla1[[#This Row],[concatenar]],IG!$M$3:$W$1908,8,FALSE)</f>
        <v>0</v>
      </c>
      <c r="R243" s="109">
        <f>+VLOOKUP(Tabla1[[#This Row],[concatenar]],IG!$M$3:$W$1908,9,FALSE)</f>
        <v>0</v>
      </c>
      <c r="S243" s="114">
        <f>+VLOOKUP(Tabla1[[#This Row],[concatenar]],IG!$M$3:$W$1908,10,FALSE)</f>
        <v>0</v>
      </c>
      <c r="T243" s="64">
        <f>+VLOOKUP(Tabla1[[#This Row],[concatenar]],IG!$M$3:$W$1908,11,FALSE)</f>
        <v>0</v>
      </c>
      <c r="U243" s="30"/>
      <c r="V243" s="32"/>
      <c r="W243" s="30"/>
      <c r="X243" s="30"/>
      <c r="Y243" s="65">
        <f>ROUND(Tabla1[[#This Row],[VALOR UNITARIO SEGUIMIENTO FINANCIERO
2024]]*Tabla1[[#This Row],[MET AFECTADA PORLA GLOSA
RECURSOS 2024]]*Tabla1[[#This Row],[Porcentaje de Glosa]],0)</f>
        <v>0</v>
      </c>
      <c r="Z243" s="65">
        <f>ROUND(Tabla1[[#This Row],[VALOR UNITARIO SEGUIMIENTO FINANCIERO
2025]]*Tabla1[[#This Row],[META AFECTADA PORLA GLOSA
RECURSOS 2025]]*Tabla1[[#This Row],[Porcentaje de Glosa]],0)</f>
        <v>0</v>
      </c>
      <c r="AA243" s="65">
        <f>ROUND(Tabla1[[#This Row],[VALOR DE LA GLOSA 2024]]+Tabla1[[#This Row],[VALOR DE LA GLOSA 2025]],0)</f>
        <v>0</v>
      </c>
      <c r="AB243" s="70"/>
      <c r="AC243" s="30"/>
      <c r="AD243" s="127"/>
      <c r="AE243" s="30"/>
      <c r="AF243" s="127">
        <f>ROUND(Tabla1[[#This Row],[VALOR TOTAL DE LA GLOSA]]-Tabla1[[#This Row],[Valor soportado por la Subred]],0)</f>
        <v>0</v>
      </c>
      <c r="AG243" s="30"/>
      <c r="AH243" s="30"/>
      <c r="AI243" s="127">
        <f>ROUND(Tabla1[[#This Row],[VALOR GLOSA DEFINITIVA]]-Tabla1[[#This Row],[VALOR LEVANTADO EN LIQUIDACION]],0)</f>
        <v>0</v>
      </c>
    </row>
    <row r="244" spans="2:35" s="33" customFormat="1" ht="87.6" hidden="1" customHeight="1">
      <c r="B244" s="30"/>
      <c r="C244" s="71"/>
      <c r="D244" s="30"/>
      <c r="E244" s="62" t="str">
        <f>+Tabla1[[#This Row],[CODIGO ACTIVIDAD EN PPP Y LINEAMIENTO]]&amp;Tabla1[[#This Row],[ENTORNO/COMPONENTE]]</f>
        <v/>
      </c>
      <c r="F244" s="61">
        <f>+VLOOKUP(Tabla1[[#This Row],[Columna1]],IG!$D$3:$L$1908,3,FALSE)</f>
        <v>0</v>
      </c>
      <c r="G244" s="61">
        <f>+VLOOKUP(Tabla1[[#This Row],[Columna1]],IG!$D$3:$W$1908,4,FALSE)</f>
        <v>0</v>
      </c>
      <c r="H244" s="61">
        <f>+VLOOKUP(Tabla1[[#This Row],[Columna1]],IG!$D$3:$W$1908,5,FALSE)</f>
        <v>0</v>
      </c>
      <c r="I244" s="61">
        <f>+VLOOKUP(Tabla1[[#This Row],[Columna1]],IG!$D$3:$W$1908,6,FALSE)</f>
        <v>0</v>
      </c>
      <c r="J244" s="61">
        <f>+VLOOKUP(Tabla1[[#This Row],[Columna1]],IG!$D$3:$W$1908,7,FALSE)</f>
        <v>0</v>
      </c>
      <c r="K244" s="30"/>
      <c r="L244" s="31"/>
      <c r="M244" s="62" t="str">
        <f>+Tabla1[[#This Row],[Columna1]]&amp;Tabla1[[#This Row],[LOCALIDAD]]&amp;Tabla1[[#This Row],[MES]]</f>
        <v/>
      </c>
      <c r="N244" s="30"/>
      <c r="O244" s="64">
        <f>+VLOOKUP(Tabla1[[#This Row],[concatenar]],IG!$M$3:$W$1908,2,FALSE)</f>
        <v>0</v>
      </c>
      <c r="P244" s="64">
        <f>+VLOOKUP(Tabla1[[#This Row],[concatenar]],IG!$M$3:$W$1908,3,FALSE)</f>
        <v>0</v>
      </c>
      <c r="Q244" s="116">
        <f>+VLOOKUP(Tabla1[[#This Row],[concatenar]],IG!$M$3:$W$1908,8,FALSE)</f>
        <v>0</v>
      </c>
      <c r="R244" s="109">
        <f>+VLOOKUP(Tabla1[[#This Row],[concatenar]],IG!$M$3:$W$1908,9,FALSE)</f>
        <v>0</v>
      </c>
      <c r="S244" s="114">
        <f>+VLOOKUP(Tabla1[[#This Row],[concatenar]],IG!$M$3:$W$1908,10,FALSE)</f>
        <v>0</v>
      </c>
      <c r="T244" s="64">
        <f>+VLOOKUP(Tabla1[[#This Row],[concatenar]],IG!$M$3:$W$1908,11,FALSE)</f>
        <v>0</v>
      </c>
      <c r="U244" s="30"/>
      <c r="V244" s="32"/>
      <c r="W244" s="30"/>
      <c r="X244" s="30"/>
      <c r="Y244" s="65">
        <f>ROUND(Tabla1[[#This Row],[VALOR UNITARIO SEGUIMIENTO FINANCIERO
2024]]*Tabla1[[#This Row],[MET AFECTADA PORLA GLOSA
RECURSOS 2024]]*Tabla1[[#This Row],[Porcentaje de Glosa]],0)</f>
        <v>0</v>
      </c>
      <c r="Z244" s="65">
        <f>ROUND(Tabla1[[#This Row],[VALOR UNITARIO SEGUIMIENTO FINANCIERO
2025]]*Tabla1[[#This Row],[META AFECTADA PORLA GLOSA
RECURSOS 2025]]*Tabla1[[#This Row],[Porcentaje de Glosa]],0)</f>
        <v>0</v>
      </c>
      <c r="AA244" s="65">
        <f>ROUND(Tabla1[[#This Row],[VALOR DE LA GLOSA 2024]]+Tabla1[[#This Row],[VALOR DE LA GLOSA 2025]],0)</f>
        <v>0</v>
      </c>
      <c r="AB244" s="70"/>
      <c r="AC244" s="30"/>
      <c r="AD244" s="127"/>
      <c r="AE244" s="30"/>
      <c r="AF244" s="127">
        <f>ROUND(Tabla1[[#This Row],[VALOR TOTAL DE LA GLOSA]]-Tabla1[[#This Row],[Valor soportado por la Subred]],0)</f>
        <v>0</v>
      </c>
      <c r="AG244" s="30"/>
      <c r="AH244" s="30"/>
      <c r="AI244" s="127">
        <f>ROUND(Tabla1[[#This Row],[VALOR GLOSA DEFINITIVA]]-Tabla1[[#This Row],[VALOR LEVANTADO EN LIQUIDACION]],0)</f>
        <v>0</v>
      </c>
    </row>
    <row r="245" spans="2:35" s="33" customFormat="1" ht="87.6" hidden="1" customHeight="1">
      <c r="B245" s="30"/>
      <c r="C245" s="71"/>
      <c r="D245" s="30"/>
      <c r="E245" s="62" t="str">
        <f>+Tabla1[[#This Row],[CODIGO ACTIVIDAD EN PPP Y LINEAMIENTO]]&amp;Tabla1[[#This Row],[ENTORNO/COMPONENTE]]</f>
        <v/>
      </c>
      <c r="F245" s="61">
        <f>+VLOOKUP(Tabla1[[#This Row],[Columna1]],IG!$D$3:$L$1908,3,FALSE)</f>
        <v>0</v>
      </c>
      <c r="G245" s="61">
        <f>+VLOOKUP(Tabla1[[#This Row],[Columna1]],IG!$D$3:$W$1908,4,FALSE)</f>
        <v>0</v>
      </c>
      <c r="H245" s="61">
        <f>+VLOOKUP(Tabla1[[#This Row],[Columna1]],IG!$D$3:$W$1908,5,FALSE)</f>
        <v>0</v>
      </c>
      <c r="I245" s="61">
        <f>+VLOOKUP(Tabla1[[#This Row],[Columna1]],IG!$D$3:$W$1908,6,FALSE)</f>
        <v>0</v>
      </c>
      <c r="J245" s="61">
        <f>+VLOOKUP(Tabla1[[#This Row],[Columna1]],IG!$D$3:$W$1908,7,FALSE)</f>
        <v>0</v>
      </c>
      <c r="K245" s="30"/>
      <c r="L245" s="31"/>
      <c r="M245" s="62" t="str">
        <f>+Tabla1[[#This Row],[Columna1]]&amp;Tabla1[[#This Row],[LOCALIDAD]]&amp;Tabla1[[#This Row],[MES]]</f>
        <v/>
      </c>
      <c r="N245" s="30"/>
      <c r="O245" s="64">
        <f>+VLOOKUP(Tabla1[[#This Row],[concatenar]],IG!$M$3:$W$1908,2,FALSE)</f>
        <v>0</v>
      </c>
      <c r="P245" s="64">
        <f>+VLOOKUP(Tabla1[[#This Row],[concatenar]],IG!$M$3:$W$1908,3,FALSE)</f>
        <v>0</v>
      </c>
      <c r="Q245" s="116">
        <f>+VLOOKUP(Tabla1[[#This Row],[concatenar]],IG!$M$3:$W$1908,8,FALSE)</f>
        <v>0</v>
      </c>
      <c r="R245" s="109">
        <f>+VLOOKUP(Tabla1[[#This Row],[concatenar]],IG!$M$3:$W$1908,9,FALSE)</f>
        <v>0</v>
      </c>
      <c r="S245" s="114">
        <f>+VLOOKUP(Tabla1[[#This Row],[concatenar]],IG!$M$3:$W$1908,10,FALSE)</f>
        <v>0</v>
      </c>
      <c r="T245" s="64">
        <f>+VLOOKUP(Tabla1[[#This Row],[concatenar]],IG!$M$3:$W$1908,11,FALSE)</f>
        <v>0</v>
      </c>
      <c r="U245" s="30"/>
      <c r="V245" s="32"/>
      <c r="W245" s="30"/>
      <c r="X245" s="30"/>
      <c r="Y245" s="65">
        <f>ROUND(Tabla1[[#This Row],[VALOR UNITARIO SEGUIMIENTO FINANCIERO
2024]]*Tabla1[[#This Row],[MET AFECTADA PORLA GLOSA
RECURSOS 2024]]*Tabla1[[#This Row],[Porcentaje de Glosa]],0)</f>
        <v>0</v>
      </c>
      <c r="Z245" s="65">
        <f>ROUND(Tabla1[[#This Row],[VALOR UNITARIO SEGUIMIENTO FINANCIERO
2025]]*Tabla1[[#This Row],[META AFECTADA PORLA GLOSA
RECURSOS 2025]]*Tabla1[[#This Row],[Porcentaje de Glosa]],0)</f>
        <v>0</v>
      </c>
      <c r="AA245" s="65">
        <f>ROUND(Tabla1[[#This Row],[VALOR DE LA GLOSA 2024]]+Tabla1[[#This Row],[VALOR DE LA GLOSA 2025]],0)</f>
        <v>0</v>
      </c>
      <c r="AB245" s="70"/>
      <c r="AC245" s="30"/>
      <c r="AD245" s="127"/>
      <c r="AE245" s="30"/>
      <c r="AF245" s="127">
        <f>ROUND(Tabla1[[#This Row],[VALOR TOTAL DE LA GLOSA]]-Tabla1[[#This Row],[Valor soportado por la Subred]],0)</f>
        <v>0</v>
      </c>
      <c r="AG245" s="30"/>
      <c r="AH245" s="30"/>
      <c r="AI245" s="127">
        <f>ROUND(Tabla1[[#This Row],[VALOR GLOSA DEFINITIVA]]-Tabla1[[#This Row],[VALOR LEVANTADO EN LIQUIDACION]],0)</f>
        <v>0</v>
      </c>
    </row>
    <row r="246" spans="2:35" s="33" customFormat="1" ht="87.6" hidden="1" customHeight="1">
      <c r="B246" s="30"/>
      <c r="C246" s="71"/>
      <c r="D246" s="30"/>
      <c r="E246" s="62" t="str">
        <f>+Tabla1[[#This Row],[CODIGO ACTIVIDAD EN PPP Y LINEAMIENTO]]&amp;Tabla1[[#This Row],[ENTORNO/COMPONENTE]]</f>
        <v/>
      </c>
      <c r="F246" s="61">
        <f>+VLOOKUP(Tabla1[[#This Row],[Columna1]],IG!$D$3:$L$1908,3,FALSE)</f>
        <v>0</v>
      </c>
      <c r="G246" s="61">
        <f>+VLOOKUP(Tabla1[[#This Row],[Columna1]],IG!$D$3:$W$1908,4,FALSE)</f>
        <v>0</v>
      </c>
      <c r="H246" s="61">
        <f>+VLOOKUP(Tabla1[[#This Row],[Columna1]],IG!$D$3:$W$1908,5,FALSE)</f>
        <v>0</v>
      </c>
      <c r="I246" s="61">
        <f>+VLOOKUP(Tabla1[[#This Row],[Columna1]],IG!$D$3:$W$1908,6,FALSE)</f>
        <v>0</v>
      </c>
      <c r="J246" s="61">
        <f>+VLOOKUP(Tabla1[[#This Row],[Columna1]],IG!$D$3:$W$1908,7,FALSE)</f>
        <v>0</v>
      </c>
      <c r="K246" s="30"/>
      <c r="L246" s="31"/>
      <c r="M246" s="62" t="str">
        <f>+Tabla1[[#This Row],[Columna1]]&amp;Tabla1[[#This Row],[LOCALIDAD]]&amp;Tabla1[[#This Row],[MES]]</f>
        <v/>
      </c>
      <c r="N246" s="30"/>
      <c r="O246" s="64">
        <f>+VLOOKUP(Tabla1[[#This Row],[concatenar]],IG!$M$3:$W$1908,2,FALSE)</f>
        <v>0</v>
      </c>
      <c r="P246" s="64">
        <f>+VLOOKUP(Tabla1[[#This Row],[concatenar]],IG!$M$3:$W$1908,3,FALSE)</f>
        <v>0</v>
      </c>
      <c r="Q246" s="116">
        <f>+VLOOKUP(Tabla1[[#This Row],[concatenar]],IG!$M$3:$W$1908,8,FALSE)</f>
        <v>0</v>
      </c>
      <c r="R246" s="109">
        <f>+VLOOKUP(Tabla1[[#This Row],[concatenar]],IG!$M$3:$W$1908,9,FALSE)</f>
        <v>0</v>
      </c>
      <c r="S246" s="114">
        <f>+VLOOKUP(Tabla1[[#This Row],[concatenar]],IG!$M$3:$W$1908,10,FALSE)</f>
        <v>0</v>
      </c>
      <c r="T246" s="64">
        <f>+VLOOKUP(Tabla1[[#This Row],[concatenar]],IG!$M$3:$W$1908,11,FALSE)</f>
        <v>0</v>
      </c>
      <c r="U246" s="30"/>
      <c r="V246" s="32"/>
      <c r="W246" s="30"/>
      <c r="X246" s="30"/>
      <c r="Y246" s="65">
        <f>ROUND(Tabla1[[#This Row],[VALOR UNITARIO SEGUIMIENTO FINANCIERO
2024]]*Tabla1[[#This Row],[MET AFECTADA PORLA GLOSA
RECURSOS 2024]]*Tabla1[[#This Row],[Porcentaje de Glosa]],0)</f>
        <v>0</v>
      </c>
      <c r="Z246" s="65">
        <f>ROUND(Tabla1[[#This Row],[VALOR UNITARIO SEGUIMIENTO FINANCIERO
2025]]*Tabla1[[#This Row],[META AFECTADA PORLA GLOSA
RECURSOS 2025]]*Tabla1[[#This Row],[Porcentaje de Glosa]],0)</f>
        <v>0</v>
      </c>
      <c r="AA246" s="65">
        <f>ROUND(Tabla1[[#This Row],[VALOR DE LA GLOSA 2024]]+Tabla1[[#This Row],[VALOR DE LA GLOSA 2025]],0)</f>
        <v>0</v>
      </c>
      <c r="AB246" s="70"/>
      <c r="AC246" s="30"/>
      <c r="AD246" s="127"/>
      <c r="AE246" s="30"/>
      <c r="AF246" s="127">
        <f>ROUND(Tabla1[[#This Row],[VALOR TOTAL DE LA GLOSA]]-Tabla1[[#This Row],[Valor soportado por la Subred]],0)</f>
        <v>0</v>
      </c>
      <c r="AG246" s="30"/>
      <c r="AH246" s="30"/>
      <c r="AI246" s="127">
        <f>ROUND(Tabla1[[#This Row],[VALOR GLOSA DEFINITIVA]]-Tabla1[[#This Row],[VALOR LEVANTADO EN LIQUIDACION]],0)</f>
        <v>0</v>
      </c>
    </row>
    <row r="247" spans="2:35" s="33" customFormat="1" ht="87.6" hidden="1" customHeight="1">
      <c r="B247" s="30"/>
      <c r="C247" s="71"/>
      <c r="D247" s="30"/>
      <c r="E247" s="62" t="str">
        <f>+Tabla1[[#This Row],[CODIGO ACTIVIDAD EN PPP Y LINEAMIENTO]]&amp;Tabla1[[#This Row],[ENTORNO/COMPONENTE]]</f>
        <v/>
      </c>
      <c r="F247" s="61">
        <f>+VLOOKUP(Tabla1[[#This Row],[Columna1]],IG!$D$3:$L$1908,3,FALSE)</f>
        <v>0</v>
      </c>
      <c r="G247" s="61">
        <f>+VLOOKUP(Tabla1[[#This Row],[Columna1]],IG!$D$3:$W$1908,4,FALSE)</f>
        <v>0</v>
      </c>
      <c r="H247" s="61">
        <f>+VLOOKUP(Tabla1[[#This Row],[Columna1]],IG!$D$3:$W$1908,5,FALSE)</f>
        <v>0</v>
      </c>
      <c r="I247" s="61">
        <f>+VLOOKUP(Tabla1[[#This Row],[Columna1]],IG!$D$3:$W$1908,6,FALSE)</f>
        <v>0</v>
      </c>
      <c r="J247" s="61">
        <f>+VLOOKUP(Tabla1[[#This Row],[Columna1]],IG!$D$3:$W$1908,7,FALSE)</f>
        <v>0</v>
      </c>
      <c r="K247" s="30"/>
      <c r="L247" s="31"/>
      <c r="M247" s="62" t="str">
        <f>+Tabla1[[#This Row],[Columna1]]&amp;Tabla1[[#This Row],[LOCALIDAD]]&amp;Tabla1[[#This Row],[MES]]</f>
        <v/>
      </c>
      <c r="N247" s="30"/>
      <c r="O247" s="64">
        <f>+VLOOKUP(Tabla1[[#This Row],[concatenar]],IG!$M$3:$W$1908,2,FALSE)</f>
        <v>0</v>
      </c>
      <c r="P247" s="64">
        <f>+VLOOKUP(Tabla1[[#This Row],[concatenar]],IG!$M$3:$W$1908,3,FALSE)</f>
        <v>0</v>
      </c>
      <c r="Q247" s="116">
        <f>+VLOOKUP(Tabla1[[#This Row],[concatenar]],IG!$M$3:$W$1908,8,FALSE)</f>
        <v>0</v>
      </c>
      <c r="R247" s="109">
        <f>+VLOOKUP(Tabla1[[#This Row],[concatenar]],IG!$M$3:$W$1908,9,FALSE)</f>
        <v>0</v>
      </c>
      <c r="S247" s="114">
        <f>+VLOOKUP(Tabla1[[#This Row],[concatenar]],IG!$M$3:$W$1908,10,FALSE)</f>
        <v>0</v>
      </c>
      <c r="T247" s="64">
        <f>+VLOOKUP(Tabla1[[#This Row],[concatenar]],IG!$M$3:$W$1908,11,FALSE)</f>
        <v>0</v>
      </c>
      <c r="U247" s="30"/>
      <c r="V247" s="32"/>
      <c r="W247" s="30"/>
      <c r="X247" s="30"/>
      <c r="Y247" s="65">
        <f>ROUND(Tabla1[[#This Row],[VALOR UNITARIO SEGUIMIENTO FINANCIERO
2024]]*Tabla1[[#This Row],[MET AFECTADA PORLA GLOSA
RECURSOS 2024]]*Tabla1[[#This Row],[Porcentaje de Glosa]],0)</f>
        <v>0</v>
      </c>
      <c r="Z247" s="65">
        <f>ROUND(Tabla1[[#This Row],[VALOR UNITARIO SEGUIMIENTO FINANCIERO
2025]]*Tabla1[[#This Row],[META AFECTADA PORLA GLOSA
RECURSOS 2025]]*Tabla1[[#This Row],[Porcentaje de Glosa]],0)</f>
        <v>0</v>
      </c>
      <c r="AA247" s="65">
        <f>ROUND(Tabla1[[#This Row],[VALOR DE LA GLOSA 2024]]+Tabla1[[#This Row],[VALOR DE LA GLOSA 2025]],0)</f>
        <v>0</v>
      </c>
      <c r="AB247" s="70"/>
      <c r="AC247" s="30"/>
      <c r="AD247" s="127"/>
      <c r="AE247" s="30"/>
      <c r="AF247" s="127">
        <f>ROUND(Tabla1[[#This Row],[VALOR TOTAL DE LA GLOSA]]-Tabla1[[#This Row],[Valor soportado por la Subred]],0)</f>
        <v>0</v>
      </c>
      <c r="AG247" s="30"/>
      <c r="AH247" s="30"/>
      <c r="AI247" s="127">
        <f>ROUND(Tabla1[[#This Row],[VALOR GLOSA DEFINITIVA]]-Tabla1[[#This Row],[VALOR LEVANTADO EN LIQUIDACION]],0)</f>
        <v>0</v>
      </c>
    </row>
    <row r="248" spans="2:35" s="33" customFormat="1" ht="87.6" hidden="1" customHeight="1">
      <c r="B248" s="30"/>
      <c r="C248" s="71"/>
      <c r="D248" s="30"/>
      <c r="E248" s="62" t="str">
        <f>+Tabla1[[#This Row],[CODIGO ACTIVIDAD EN PPP Y LINEAMIENTO]]&amp;Tabla1[[#This Row],[ENTORNO/COMPONENTE]]</f>
        <v/>
      </c>
      <c r="F248" s="61">
        <f>+VLOOKUP(Tabla1[[#This Row],[Columna1]],IG!$D$3:$L$1908,3,FALSE)</f>
        <v>0</v>
      </c>
      <c r="G248" s="61">
        <f>+VLOOKUP(Tabla1[[#This Row],[Columna1]],IG!$D$3:$W$1908,4,FALSE)</f>
        <v>0</v>
      </c>
      <c r="H248" s="61">
        <f>+VLOOKUP(Tabla1[[#This Row],[Columna1]],IG!$D$3:$W$1908,5,FALSE)</f>
        <v>0</v>
      </c>
      <c r="I248" s="61">
        <f>+VLOOKUP(Tabla1[[#This Row],[Columna1]],IG!$D$3:$W$1908,6,FALSE)</f>
        <v>0</v>
      </c>
      <c r="J248" s="61">
        <f>+VLOOKUP(Tabla1[[#This Row],[Columna1]],IG!$D$3:$W$1908,7,FALSE)</f>
        <v>0</v>
      </c>
      <c r="K248" s="30"/>
      <c r="L248" s="31"/>
      <c r="M248" s="62" t="str">
        <f>+Tabla1[[#This Row],[Columna1]]&amp;Tabla1[[#This Row],[LOCALIDAD]]&amp;Tabla1[[#This Row],[MES]]</f>
        <v/>
      </c>
      <c r="N248" s="30"/>
      <c r="O248" s="64">
        <f>+VLOOKUP(Tabla1[[#This Row],[concatenar]],IG!$M$3:$W$1908,2,FALSE)</f>
        <v>0</v>
      </c>
      <c r="P248" s="64">
        <f>+VLOOKUP(Tabla1[[#This Row],[concatenar]],IG!$M$3:$W$1908,3,FALSE)</f>
        <v>0</v>
      </c>
      <c r="Q248" s="116">
        <f>+VLOOKUP(Tabla1[[#This Row],[concatenar]],IG!$M$3:$W$1908,8,FALSE)</f>
        <v>0</v>
      </c>
      <c r="R248" s="109">
        <f>+VLOOKUP(Tabla1[[#This Row],[concatenar]],IG!$M$3:$W$1908,9,FALSE)</f>
        <v>0</v>
      </c>
      <c r="S248" s="114">
        <f>+VLOOKUP(Tabla1[[#This Row],[concatenar]],IG!$M$3:$W$1908,10,FALSE)</f>
        <v>0</v>
      </c>
      <c r="T248" s="64">
        <f>+VLOOKUP(Tabla1[[#This Row],[concatenar]],IG!$M$3:$W$1908,11,FALSE)</f>
        <v>0</v>
      </c>
      <c r="U248" s="30"/>
      <c r="V248" s="32"/>
      <c r="W248" s="30"/>
      <c r="X248" s="30"/>
      <c r="Y248" s="65">
        <f>ROUND(Tabla1[[#This Row],[VALOR UNITARIO SEGUIMIENTO FINANCIERO
2024]]*Tabla1[[#This Row],[MET AFECTADA PORLA GLOSA
RECURSOS 2024]]*Tabla1[[#This Row],[Porcentaje de Glosa]],0)</f>
        <v>0</v>
      </c>
      <c r="Z248" s="65">
        <f>ROUND(Tabla1[[#This Row],[VALOR UNITARIO SEGUIMIENTO FINANCIERO
2025]]*Tabla1[[#This Row],[META AFECTADA PORLA GLOSA
RECURSOS 2025]]*Tabla1[[#This Row],[Porcentaje de Glosa]],0)</f>
        <v>0</v>
      </c>
      <c r="AA248" s="65">
        <f>ROUND(Tabla1[[#This Row],[VALOR DE LA GLOSA 2024]]+Tabla1[[#This Row],[VALOR DE LA GLOSA 2025]],0)</f>
        <v>0</v>
      </c>
      <c r="AB248" s="70"/>
      <c r="AC248" s="30"/>
      <c r="AD248" s="127"/>
      <c r="AE248" s="30"/>
      <c r="AF248" s="127">
        <f>ROUND(Tabla1[[#This Row],[VALOR TOTAL DE LA GLOSA]]-Tabla1[[#This Row],[Valor soportado por la Subred]],0)</f>
        <v>0</v>
      </c>
      <c r="AG248" s="30"/>
      <c r="AH248" s="30"/>
      <c r="AI248" s="127">
        <f>ROUND(Tabla1[[#This Row],[VALOR GLOSA DEFINITIVA]]-Tabla1[[#This Row],[VALOR LEVANTADO EN LIQUIDACION]],0)</f>
        <v>0</v>
      </c>
    </row>
    <row r="249" spans="2:35" s="33" customFormat="1" ht="87.6" hidden="1" customHeight="1">
      <c r="B249" s="30"/>
      <c r="C249" s="71"/>
      <c r="D249" s="30"/>
      <c r="E249" s="62" t="str">
        <f>+Tabla1[[#This Row],[CODIGO ACTIVIDAD EN PPP Y LINEAMIENTO]]&amp;Tabla1[[#This Row],[ENTORNO/COMPONENTE]]</f>
        <v/>
      </c>
      <c r="F249" s="61">
        <f>+VLOOKUP(Tabla1[[#This Row],[Columna1]],IG!$D$3:$L$1908,3,FALSE)</f>
        <v>0</v>
      </c>
      <c r="G249" s="61">
        <f>+VLOOKUP(Tabla1[[#This Row],[Columna1]],IG!$D$3:$W$1908,4,FALSE)</f>
        <v>0</v>
      </c>
      <c r="H249" s="61">
        <f>+VLOOKUP(Tabla1[[#This Row],[Columna1]],IG!$D$3:$W$1908,5,FALSE)</f>
        <v>0</v>
      </c>
      <c r="I249" s="61">
        <f>+VLOOKUP(Tabla1[[#This Row],[Columna1]],IG!$D$3:$W$1908,6,FALSE)</f>
        <v>0</v>
      </c>
      <c r="J249" s="61">
        <f>+VLOOKUP(Tabla1[[#This Row],[Columna1]],IG!$D$3:$W$1908,7,FALSE)</f>
        <v>0</v>
      </c>
      <c r="K249" s="30"/>
      <c r="L249" s="31"/>
      <c r="M249" s="62" t="str">
        <f>+Tabla1[[#This Row],[Columna1]]&amp;Tabla1[[#This Row],[LOCALIDAD]]&amp;Tabla1[[#This Row],[MES]]</f>
        <v/>
      </c>
      <c r="N249" s="30"/>
      <c r="O249" s="64">
        <f>+VLOOKUP(Tabla1[[#This Row],[concatenar]],IG!$M$3:$W$1908,2,FALSE)</f>
        <v>0</v>
      </c>
      <c r="P249" s="64">
        <f>+VLOOKUP(Tabla1[[#This Row],[concatenar]],IG!$M$3:$W$1908,3,FALSE)</f>
        <v>0</v>
      </c>
      <c r="Q249" s="116">
        <f>+VLOOKUP(Tabla1[[#This Row],[concatenar]],IG!$M$3:$W$1908,8,FALSE)</f>
        <v>0</v>
      </c>
      <c r="R249" s="109">
        <f>+VLOOKUP(Tabla1[[#This Row],[concatenar]],IG!$M$3:$W$1908,9,FALSE)</f>
        <v>0</v>
      </c>
      <c r="S249" s="114">
        <f>+VLOOKUP(Tabla1[[#This Row],[concatenar]],IG!$M$3:$W$1908,10,FALSE)</f>
        <v>0</v>
      </c>
      <c r="T249" s="64">
        <f>+VLOOKUP(Tabla1[[#This Row],[concatenar]],IG!$M$3:$W$1908,11,FALSE)</f>
        <v>0</v>
      </c>
      <c r="U249" s="30"/>
      <c r="V249" s="32"/>
      <c r="W249" s="30"/>
      <c r="X249" s="30"/>
      <c r="Y249" s="65">
        <f>ROUND(Tabla1[[#This Row],[VALOR UNITARIO SEGUIMIENTO FINANCIERO
2024]]*Tabla1[[#This Row],[MET AFECTADA PORLA GLOSA
RECURSOS 2024]]*Tabla1[[#This Row],[Porcentaje de Glosa]],0)</f>
        <v>0</v>
      </c>
      <c r="Z249" s="65">
        <f>ROUND(Tabla1[[#This Row],[VALOR UNITARIO SEGUIMIENTO FINANCIERO
2025]]*Tabla1[[#This Row],[META AFECTADA PORLA GLOSA
RECURSOS 2025]]*Tabla1[[#This Row],[Porcentaje de Glosa]],0)</f>
        <v>0</v>
      </c>
      <c r="AA249" s="65">
        <f>ROUND(Tabla1[[#This Row],[VALOR DE LA GLOSA 2024]]+Tabla1[[#This Row],[VALOR DE LA GLOSA 2025]],0)</f>
        <v>0</v>
      </c>
      <c r="AB249" s="70"/>
      <c r="AC249" s="30"/>
      <c r="AD249" s="127"/>
      <c r="AE249" s="30"/>
      <c r="AF249" s="127">
        <f>ROUND(Tabla1[[#This Row],[VALOR TOTAL DE LA GLOSA]]-Tabla1[[#This Row],[Valor soportado por la Subred]],0)</f>
        <v>0</v>
      </c>
      <c r="AG249" s="30"/>
      <c r="AH249" s="30"/>
      <c r="AI249" s="127">
        <f>ROUND(Tabla1[[#This Row],[VALOR GLOSA DEFINITIVA]]-Tabla1[[#This Row],[VALOR LEVANTADO EN LIQUIDACION]],0)</f>
        <v>0</v>
      </c>
    </row>
    <row r="250" spans="2:35" s="33" customFormat="1" ht="87.6" hidden="1" customHeight="1">
      <c r="B250" s="30"/>
      <c r="C250" s="71"/>
      <c r="D250" s="30"/>
      <c r="E250" s="62" t="str">
        <f>+Tabla1[[#This Row],[CODIGO ACTIVIDAD EN PPP Y LINEAMIENTO]]&amp;Tabla1[[#This Row],[ENTORNO/COMPONENTE]]</f>
        <v/>
      </c>
      <c r="F250" s="61">
        <f>+VLOOKUP(Tabla1[[#This Row],[Columna1]],IG!$D$3:$L$1908,3,FALSE)</f>
        <v>0</v>
      </c>
      <c r="G250" s="61">
        <f>+VLOOKUP(Tabla1[[#This Row],[Columna1]],IG!$D$3:$W$1908,4,FALSE)</f>
        <v>0</v>
      </c>
      <c r="H250" s="61">
        <f>+VLOOKUP(Tabla1[[#This Row],[Columna1]],IG!$D$3:$W$1908,5,FALSE)</f>
        <v>0</v>
      </c>
      <c r="I250" s="61">
        <f>+VLOOKUP(Tabla1[[#This Row],[Columna1]],IG!$D$3:$W$1908,6,FALSE)</f>
        <v>0</v>
      </c>
      <c r="J250" s="61">
        <f>+VLOOKUP(Tabla1[[#This Row],[Columna1]],IG!$D$3:$W$1908,7,FALSE)</f>
        <v>0</v>
      </c>
      <c r="K250" s="30"/>
      <c r="L250" s="31"/>
      <c r="M250" s="62" t="str">
        <f>+Tabla1[[#This Row],[Columna1]]&amp;Tabla1[[#This Row],[LOCALIDAD]]&amp;Tabla1[[#This Row],[MES]]</f>
        <v/>
      </c>
      <c r="N250" s="30"/>
      <c r="O250" s="64">
        <f>+VLOOKUP(Tabla1[[#This Row],[concatenar]],IG!$M$3:$W$1908,2,FALSE)</f>
        <v>0</v>
      </c>
      <c r="P250" s="64">
        <f>+VLOOKUP(Tabla1[[#This Row],[concatenar]],IG!$M$3:$W$1908,3,FALSE)</f>
        <v>0</v>
      </c>
      <c r="Q250" s="116">
        <f>+VLOOKUP(Tabla1[[#This Row],[concatenar]],IG!$M$3:$W$1908,8,FALSE)</f>
        <v>0</v>
      </c>
      <c r="R250" s="109">
        <f>+VLOOKUP(Tabla1[[#This Row],[concatenar]],IG!$M$3:$W$1908,9,FALSE)</f>
        <v>0</v>
      </c>
      <c r="S250" s="114">
        <f>+VLOOKUP(Tabla1[[#This Row],[concatenar]],IG!$M$3:$W$1908,10,FALSE)</f>
        <v>0</v>
      </c>
      <c r="T250" s="64">
        <f>+VLOOKUP(Tabla1[[#This Row],[concatenar]],IG!$M$3:$W$1908,11,FALSE)</f>
        <v>0</v>
      </c>
      <c r="U250" s="30"/>
      <c r="V250" s="32"/>
      <c r="W250" s="30"/>
      <c r="X250" s="30"/>
      <c r="Y250" s="65">
        <f>ROUND(Tabla1[[#This Row],[VALOR UNITARIO SEGUIMIENTO FINANCIERO
2024]]*Tabla1[[#This Row],[MET AFECTADA PORLA GLOSA
RECURSOS 2024]]*Tabla1[[#This Row],[Porcentaje de Glosa]],0)</f>
        <v>0</v>
      </c>
      <c r="Z250" s="65">
        <f>ROUND(Tabla1[[#This Row],[VALOR UNITARIO SEGUIMIENTO FINANCIERO
2025]]*Tabla1[[#This Row],[META AFECTADA PORLA GLOSA
RECURSOS 2025]]*Tabla1[[#This Row],[Porcentaje de Glosa]],0)</f>
        <v>0</v>
      </c>
      <c r="AA250" s="65">
        <f>ROUND(Tabla1[[#This Row],[VALOR DE LA GLOSA 2024]]+Tabla1[[#This Row],[VALOR DE LA GLOSA 2025]],0)</f>
        <v>0</v>
      </c>
      <c r="AB250" s="70"/>
      <c r="AC250" s="30"/>
      <c r="AD250" s="127"/>
      <c r="AE250" s="30"/>
      <c r="AF250" s="127">
        <f>ROUND(Tabla1[[#This Row],[VALOR TOTAL DE LA GLOSA]]-Tabla1[[#This Row],[Valor soportado por la Subred]],0)</f>
        <v>0</v>
      </c>
      <c r="AG250" s="30"/>
      <c r="AH250" s="30"/>
      <c r="AI250" s="127">
        <f>ROUND(Tabla1[[#This Row],[VALOR GLOSA DEFINITIVA]]-Tabla1[[#This Row],[VALOR LEVANTADO EN LIQUIDACION]],0)</f>
        <v>0</v>
      </c>
    </row>
    <row r="251" spans="2:35" s="33" customFormat="1" ht="87.6" hidden="1" customHeight="1">
      <c r="B251" s="30"/>
      <c r="C251" s="71"/>
      <c r="D251" s="30"/>
      <c r="E251" s="62" t="str">
        <f>+Tabla1[[#This Row],[CODIGO ACTIVIDAD EN PPP Y LINEAMIENTO]]&amp;Tabla1[[#This Row],[ENTORNO/COMPONENTE]]</f>
        <v/>
      </c>
      <c r="F251" s="61">
        <f>+VLOOKUP(Tabla1[[#This Row],[Columna1]],IG!$D$3:$L$1908,3,FALSE)</f>
        <v>0</v>
      </c>
      <c r="G251" s="61">
        <f>+VLOOKUP(Tabla1[[#This Row],[Columna1]],IG!$D$3:$W$1908,4,FALSE)</f>
        <v>0</v>
      </c>
      <c r="H251" s="61">
        <f>+VLOOKUP(Tabla1[[#This Row],[Columna1]],IG!$D$3:$W$1908,5,FALSE)</f>
        <v>0</v>
      </c>
      <c r="I251" s="61">
        <f>+VLOOKUP(Tabla1[[#This Row],[Columna1]],IG!$D$3:$W$1908,6,FALSE)</f>
        <v>0</v>
      </c>
      <c r="J251" s="61">
        <f>+VLOOKUP(Tabla1[[#This Row],[Columna1]],IG!$D$3:$W$1908,7,FALSE)</f>
        <v>0</v>
      </c>
      <c r="K251" s="30"/>
      <c r="L251" s="31"/>
      <c r="M251" s="62" t="str">
        <f>+Tabla1[[#This Row],[Columna1]]&amp;Tabla1[[#This Row],[LOCALIDAD]]&amp;Tabla1[[#This Row],[MES]]</f>
        <v/>
      </c>
      <c r="N251" s="30"/>
      <c r="O251" s="64">
        <f>+VLOOKUP(Tabla1[[#This Row],[concatenar]],IG!$M$3:$W$1908,2,FALSE)</f>
        <v>0</v>
      </c>
      <c r="P251" s="64">
        <f>+VLOOKUP(Tabla1[[#This Row],[concatenar]],IG!$M$3:$W$1908,3,FALSE)</f>
        <v>0</v>
      </c>
      <c r="Q251" s="116">
        <f>+VLOOKUP(Tabla1[[#This Row],[concatenar]],IG!$M$3:$W$1908,8,FALSE)</f>
        <v>0</v>
      </c>
      <c r="R251" s="109">
        <f>+VLOOKUP(Tabla1[[#This Row],[concatenar]],IG!$M$3:$W$1908,9,FALSE)</f>
        <v>0</v>
      </c>
      <c r="S251" s="114">
        <f>+VLOOKUP(Tabla1[[#This Row],[concatenar]],IG!$M$3:$W$1908,10,FALSE)</f>
        <v>0</v>
      </c>
      <c r="T251" s="64">
        <f>+VLOOKUP(Tabla1[[#This Row],[concatenar]],IG!$M$3:$W$1908,11,FALSE)</f>
        <v>0</v>
      </c>
      <c r="U251" s="30"/>
      <c r="V251" s="32"/>
      <c r="W251" s="30"/>
      <c r="X251" s="30"/>
      <c r="Y251" s="65">
        <f>ROUND(Tabla1[[#This Row],[VALOR UNITARIO SEGUIMIENTO FINANCIERO
2024]]*Tabla1[[#This Row],[MET AFECTADA PORLA GLOSA
RECURSOS 2024]]*Tabla1[[#This Row],[Porcentaje de Glosa]],0)</f>
        <v>0</v>
      </c>
      <c r="Z251" s="65">
        <f>ROUND(Tabla1[[#This Row],[VALOR UNITARIO SEGUIMIENTO FINANCIERO
2025]]*Tabla1[[#This Row],[META AFECTADA PORLA GLOSA
RECURSOS 2025]]*Tabla1[[#This Row],[Porcentaje de Glosa]],0)</f>
        <v>0</v>
      </c>
      <c r="AA251" s="65">
        <f>ROUND(Tabla1[[#This Row],[VALOR DE LA GLOSA 2024]]+Tabla1[[#This Row],[VALOR DE LA GLOSA 2025]],0)</f>
        <v>0</v>
      </c>
      <c r="AB251" s="70"/>
      <c r="AC251" s="30"/>
      <c r="AD251" s="127"/>
      <c r="AE251" s="30"/>
      <c r="AF251" s="127">
        <f>ROUND(Tabla1[[#This Row],[VALOR TOTAL DE LA GLOSA]]-Tabla1[[#This Row],[Valor soportado por la Subred]],0)</f>
        <v>0</v>
      </c>
      <c r="AG251" s="30"/>
      <c r="AH251" s="30"/>
      <c r="AI251" s="127">
        <f>ROUND(Tabla1[[#This Row],[VALOR GLOSA DEFINITIVA]]-Tabla1[[#This Row],[VALOR LEVANTADO EN LIQUIDACION]],0)</f>
        <v>0</v>
      </c>
    </row>
    <row r="252" spans="2:35" s="33" customFormat="1" ht="87.6" hidden="1" customHeight="1">
      <c r="B252" s="30"/>
      <c r="C252" s="71"/>
      <c r="D252" s="30"/>
      <c r="E252" s="62" t="str">
        <f>+Tabla1[[#This Row],[CODIGO ACTIVIDAD EN PPP Y LINEAMIENTO]]&amp;Tabla1[[#This Row],[ENTORNO/COMPONENTE]]</f>
        <v/>
      </c>
      <c r="F252" s="61">
        <f>+VLOOKUP(Tabla1[[#This Row],[Columna1]],IG!$D$3:$L$1908,3,FALSE)</f>
        <v>0</v>
      </c>
      <c r="G252" s="61">
        <f>+VLOOKUP(Tabla1[[#This Row],[Columna1]],IG!$D$3:$W$1908,4,FALSE)</f>
        <v>0</v>
      </c>
      <c r="H252" s="61">
        <f>+VLOOKUP(Tabla1[[#This Row],[Columna1]],IG!$D$3:$W$1908,5,FALSE)</f>
        <v>0</v>
      </c>
      <c r="I252" s="61">
        <f>+VLOOKUP(Tabla1[[#This Row],[Columna1]],IG!$D$3:$W$1908,6,FALSE)</f>
        <v>0</v>
      </c>
      <c r="J252" s="61">
        <f>+VLOOKUP(Tabla1[[#This Row],[Columna1]],IG!$D$3:$W$1908,7,FALSE)</f>
        <v>0</v>
      </c>
      <c r="K252" s="30"/>
      <c r="L252" s="31"/>
      <c r="M252" s="62" t="str">
        <f>+Tabla1[[#This Row],[Columna1]]&amp;Tabla1[[#This Row],[LOCALIDAD]]&amp;Tabla1[[#This Row],[MES]]</f>
        <v/>
      </c>
      <c r="N252" s="30"/>
      <c r="O252" s="64">
        <f>+VLOOKUP(Tabla1[[#This Row],[concatenar]],IG!$M$3:$W$1908,2,FALSE)</f>
        <v>0</v>
      </c>
      <c r="P252" s="64">
        <f>+VLOOKUP(Tabla1[[#This Row],[concatenar]],IG!$M$3:$W$1908,3,FALSE)</f>
        <v>0</v>
      </c>
      <c r="Q252" s="116">
        <f>+VLOOKUP(Tabla1[[#This Row],[concatenar]],IG!$M$3:$W$1908,8,FALSE)</f>
        <v>0</v>
      </c>
      <c r="R252" s="109">
        <f>+VLOOKUP(Tabla1[[#This Row],[concatenar]],IG!$M$3:$W$1908,9,FALSE)</f>
        <v>0</v>
      </c>
      <c r="S252" s="114">
        <f>+VLOOKUP(Tabla1[[#This Row],[concatenar]],IG!$M$3:$W$1908,10,FALSE)</f>
        <v>0</v>
      </c>
      <c r="T252" s="64">
        <f>+VLOOKUP(Tabla1[[#This Row],[concatenar]],IG!$M$3:$W$1908,11,FALSE)</f>
        <v>0</v>
      </c>
      <c r="U252" s="30"/>
      <c r="V252" s="32"/>
      <c r="W252" s="30"/>
      <c r="X252" s="30"/>
      <c r="Y252" s="65">
        <f>ROUND(Tabla1[[#This Row],[VALOR UNITARIO SEGUIMIENTO FINANCIERO
2024]]*Tabla1[[#This Row],[MET AFECTADA PORLA GLOSA
RECURSOS 2024]]*Tabla1[[#This Row],[Porcentaje de Glosa]],0)</f>
        <v>0</v>
      </c>
      <c r="Z252" s="65">
        <f>ROUND(Tabla1[[#This Row],[VALOR UNITARIO SEGUIMIENTO FINANCIERO
2025]]*Tabla1[[#This Row],[META AFECTADA PORLA GLOSA
RECURSOS 2025]]*Tabla1[[#This Row],[Porcentaje de Glosa]],0)</f>
        <v>0</v>
      </c>
      <c r="AA252" s="65">
        <f>ROUND(Tabla1[[#This Row],[VALOR DE LA GLOSA 2024]]+Tabla1[[#This Row],[VALOR DE LA GLOSA 2025]],0)</f>
        <v>0</v>
      </c>
      <c r="AB252" s="70"/>
      <c r="AC252" s="30"/>
      <c r="AD252" s="127"/>
      <c r="AE252" s="30"/>
      <c r="AF252" s="127">
        <f>ROUND(Tabla1[[#This Row],[VALOR TOTAL DE LA GLOSA]]-Tabla1[[#This Row],[Valor soportado por la Subred]],0)</f>
        <v>0</v>
      </c>
      <c r="AG252" s="30"/>
      <c r="AH252" s="30"/>
      <c r="AI252" s="127">
        <f>ROUND(Tabla1[[#This Row],[VALOR GLOSA DEFINITIVA]]-Tabla1[[#This Row],[VALOR LEVANTADO EN LIQUIDACION]],0)</f>
        <v>0</v>
      </c>
    </row>
    <row r="253" spans="2:35" s="33" customFormat="1" ht="87.6" hidden="1" customHeight="1">
      <c r="B253" s="30"/>
      <c r="C253" s="71"/>
      <c r="D253" s="30"/>
      <c r="E253" s="62" t="str">
        <f>+Tabla1[[#This Row],[CODIGO ACTIVIDAD EN PPP Y LINEAMIENTO]]&amp;Tabla1[[#This Row],[ENTORNO/COMPONENTE]]</f>
        <v/>
      </c>
      <c r="F253" s="61">
        <f>+VLOOKUP(Tabla1[[#This Row],[Columna1]],IG!$D$3:$L$1908,3,FALSE)</f>
        <v>0</v>
      </c>
      <c r="G253" s="61">
        <f>+VLOOKUP(Tabla1[[#This Row],[Columna1]],IG!$D$3:$W$1908,4,FALSE)</f>
        <v>0</v>
      </c>
      <c r="H253" s="61">
        <f>+VLOOKUP(Tabla1[[#This Row],[Columna1]],IG!$D$3:$W$1908,5,FALSE)</f>
        <v>0</v>
      </c>
      <c r="I253" s="61">
        <f>+VLOOKUP(Tabla1[[#This Row],[Columna1]],IG!$D$3:$W$1908,6,FALSE)</f>
        <v>0</v>
      </c>
      <c r="J253" s="61">
        <f>+VLOOKUP(Tabla1[[#This Row],[Columna1]],IG!$D$3:$W$1908,7,FALSE)</f>
        <v>0</v>
      </c>
      <c r="K253" s="30"/>
      <c r="L253" s="31"/>
      <c r="M253" s="62" t="str">
        <f>+Tabla1[[#This Row],[Columna1]]&amp;Tabla1[[#This Row],[LOCALIDAD]]&amp;Tabla1[[#This Row],[MES]]</f>
        <v/>
      </c>
      <c r="N253" s="30"/>
      <c r="O253" s="64">
        <f>+VLOOKUP(Tabla1[[#This Row],[concatenar]],IG!$M$3:$W$1908,2,FALSE)</f>
        <v>0</v>
      </c>
      <c r="P253" s="64">
        <f>+VLOOKUP(Tabla1[[#This Row],[concatenar]],IG!$M$3:$W$1908,3,FALSE)</f>
        <v>0</v>
      </c>
      <c r="Q253" s="116">
        <f>+VLOOKUP(Tabla1[[#This Row],[concatenar]],IG!$M$3:$W$1908,8,FALSE)</f>
        <v>0</v>
      </c>
      <c r="R253" s="109">
        <f>+VLOOKUP(Tabla1[[#This Row],[concatenar]],IG!$M$3:$W$1908,9,FALSE)</f>
        <v>0</v>
      </c>
      <c r="S253" s="114">
        <f>+VLOOKUP(Tabla1[[#This Row],[concatenar]],IG!$M$3:$W$1908,10,FALSE)</f>
        <v>0</v>
      </c>
      <c r="T253" s="64">
        <f>+VLOOKUP(Tabla1[[#This Row],[concatenar]],IG!$M$3:$W$1908,11,FALSE)</f>
        <v>0</v>
      </c>
      <c r="U253" s="30"/>
      <c r="V253" s="32"/>
      <c r="W253" s="30"/>
      <c r="X253" s="30"/>
      <c r="Y253" s="65">
        <f>ROUND(Tabla1[[#This Row],[VALOR UNITARIO SEGUIMIENTO FINANCIERO
2024]]*Tabla1[[#This Row],[MET AFECTADA PORLA GLOSA
RECURSOS 2024]]*Tabla1[[#This Row],[Porcentaje de Glosa]],0)</f>
        <v>0</v>
      </c>
      <c r="Z253" s="65">
        <f>ROUND(Tabla1[[#This Row],[VALOR UNITARIO SEGUIMIENTO FINANCIERO
2025]]*Tabla1[[#This Row],[META AFECTADA PORLA GLOSA
RECURSOS 2025]]*Tabla1[[#This Row],[Porcentaje de Glosa]],0)</f>
        <v>0</v>
      </c>
      <c r="AA253" s="65">
        <f>ROUND(Tabla1[[#This Row],[VALOR DE LA GLOSA 2024]]+Tabla1[[#This Row],[VALOR DE LA GLOSA 2025]],0)</f>
        <v>0</v>
      </c>
      <c r="AB253" s="70"/>
      <c r="AC253" s="30"/>
      <c r="AD253" s="127"/>
      <c r="AE253" s="30"/>
      <c r="AF253" s="127">
        <f>ROUND(Tabla1[[#This Row],[VALOR TOTAL DE LA GLOSA]]-Tabla1[[#This Row],[Valor soportado por la Subred]],0)</f>
        <v>0</v>
      </c>
      <c r="AG253" s="30"/>
      <c r="AH253" s="30"/>
      <c r="AI253" s="127">
        <f>ROUND(Tabla1[[#This Row],[VALOR GLOSA DEFINITIVA]]-Tabla1[[#This Row],[VALOR LEVANTADO EN LIQUIDACION]],0)</f>
        <v>0</v>
      </c>
    </row>
    <row r="254" spans="2:35" s="33" customFormat="1" ht="87.6" hidden="1" customHeight="1">
      <c r="B254" s="30"/>
      <c r="C254" s="71"/>
      <c r="D254" s="30"/>
      <c r="E254" s="62" t="str">
        <f>+Tabla1[[#This Row],[CODIGO ACTIVIDAD EN PPP Y LINEAMIENTO]]&amp;Tabla1[[#This Row],[ENTORNO/COMPONENTE]]</f>
        <v/>
      </c>
      <c r="F254" s="61">
        <f>+VLOOKUP(Tabla1[[#This Row],[Columna1]],IG!$D$3:$L$1908,3,FALSE)</f>
        <v>0</v>
      </c>
      <c r="G254" s="61">
        <f>+VLOOKUP(Tabla1[[#This Row],[Columna1]],IG!$D$3:$W$1908,4,FALSE)</f>
        <v>0</v>
      </c>
      <c r="H254" s="61">
        <f>+VLOOKUP(Tabla1[[#This Row],[Columna1]],IG!$D$3:$W$1908,5,FALSE)</f>
        <v>0</v>
      </c>
      <c r="I254" s="61">
        <f>+VLOOKUP(Tabla1[[#This Row],[Columna1]],IG!$D$3:$W$1908,6,FALSE)</f>
        <v>0</v>
      </c>
      <c r="J254" s="61">
        <f>+VLOOKUP(Tabla1[[#This Row],[Columna1]],IG!$D$3:$W$1908,7,FALSE)</f>
        <v>0</v>
      </c>
      <c r="K254" s="30"/>
      <c r="L254" s="31"/>
      <c r="M254" s="62" t="str">
        <f>+Tabla1[[#This Row],[Columna1]]&amp;Tabla1[[#This Row],[LOCALIDAD]]&amp;Tabla1[[#This Row],[MES]]</f>
        <v/>
      </c>
      <c r="N254" s="30"/>
      <c r="O254" s="64">
        <f>+VLOOKUP(Tabla1[[#This Row],[concatenar]],IG!$M$3:$W$1908,2,FALSE)</f>
        <v>0</v>
      </c>
      <c r="P254" s="64">
        <f>+VLOOKUP(Tabla1[[#This Row],[concatenar]],IG!$M$3:$W$1908,3,FALSE)</f>
        <v>0</v>
      </c>
      <c r="Q254" s="116">
        <f>+VLOOKUP(Tabla1[[#This Row],[concatenar]],IG!$M$3:$W$1908,8,FALSE)</f>
        <v>0</v>
      </c>
      <c r="R254" s="109">
        <f>+VLOOKUP(Tabla1[[#This Row],[concatenar]],IG!$M$3:$W$1908,9,FALSE)</f>
        <v>0</v>
      </c>
      <c r="S254" s="114">
        <f>+VLOOKUP(Tabla1[[#This Row],[concatenar]],IG!$M$3:$W$1908,10,FALSE)</f>
        <v>0</v>
      </c>
      <c r="T254" s="64">
        <f>+VLOOKUP(Tabla1[[#This Row],[concatenar]],IG!$M$3:$W$1908,11,FALSE)</f>
        <v>0</v>
      </c>
      <c r="U254" s="30"/>
      <c r="V254" s="32"/>
      <c r="W254" s="30"/>
      <c r="X254" s="30"/>
      <c r="Y254" s="65">
        <f>ROUND(Tabla1[[#This Row],[VALOR UNITARIO SEGUIMIENTO FINANCIERO
2024]]*Tabla1[[#This Row],[MET AFECTADA PORLA GLOSA
RECURSOS 2024]]*Tabla1[[#This Row],[Porcentaje de Glosa]],0)</f>
        <v>0</v>
      </c>
      <c r="Z254" s="65">
        <f>ROUND(Tabla1[[#This Row],[VALOR UNITARIO SEGUIMIENTO FINANCIERO
2025]]*Tabla1[[#This Row],[META AFECTADA PORLA GLOSA
RECURSOS 2025]]*Tabla1[[#This Row],[Porcentaje de Glosa]],0)</f>
        <v>0</v>
      </c>
      <c r="AA254" s="65">
        <f>ROUND(Tabla1[[#This Row],[VALOR DE LA GLOSA 2024]]+Tabla1[[#This Row],[VALOR DE LA GLOSA 2025]],0)</f>
        <v>0</v>
      </c>
      <c r="AB254" s="70"/>
      <c r="AC254" s="30"/>
      <c r="AD254" s="127"/>
      <c r="AE254" s="30"/>
      <c r="AF254" s="127">
        <f>ROUND(Tabla1[[#This Row],[VALOR TOTAL DE LA GLOSA]]-Tabla1[[#This Row],[Valor soportado por la Subred]],0)</f>
        <v>0</v>
      </c>
      <c r="AG254" s="30"/>
      <c r="AH254" s="30"/>
      <c r="AI254" s="127">
        <f>ROUND(Tabla1[[#This Row],[VALOR GLOSA DEFINITIVA]]-Tabla1[[#This Row],[VALOR LEVANTADO EN LIQUIDACION]],0)</f>
        <v>0</v>
      </c>
    </row>
    <row r="255" spans="2:35" s="33" customFormat="1" ht="87.6" hidden="1" customHeight="1">
      <c r="B255" s="30"/>
      <c r="C255" s="71"/>
      <c r="D255" s="30"/>
      <c r="E255" s="62" t="str">
        <f>+Tabla1[[#This Row],[CODIGO ACTIVIDAD EN PPP Y LINEAMIENTO]]&amp;Tabla1[[#This Row],[ENTORNO/COMPONENTE]]</f>
        <v/>
      </c>
      <c r="F255" s="61">
        <f>+VLOOKUP(Tabla1[[#This Row],[Columna1]],IG!$D$3:$L$1908,3,FALSE)</f>
        <v>0</v>
      </c>
      <c r="G255" s="61">
        <f>+VLOOKUP(Tabla1[[#This Row],[Columna1]],IG!$D$3:$W$1908,4,FALSE)</f>
        <v>0</v>
      </c>
      <c r="H255" s="61">
        <f>+VLOOKUP(Tabla1[[#This Row],[Columna1]],IG!$D$3:$W$1908,5,FALSE)</f>
        <v>0</v>
      </c>
      <c r="I255" s="61">
        <f>+VLOOKUP(Tabla1[[#This Row],[Columna1]],IG!$D$3:$W$1908,6,FALSE)</f>
        <v>0</v>
      </c>
      <c r="J255" s="61">
        <f>+VLOOKUP(Tabla1[[#This Row],[Columna1]],IG!$D$3:$W$1908,7,FALSE)</f>
        <v>0</v>
      </c>
      <c r="K255" s="30"/>
      <c r="L255" s="31"/>
      <c r="M255" s="62" t="str">
        <f>+Tabla1[[#This Row],[Columna1]]&amp;Tabla1[[#This Row],[LOCALIDAD]]&amp;Tabla1[[#This Row],[MES]]</f>
        <v/>
      </c>
      <c r="N255" s="30"/>
      <c r="O255" s="64">
        <f>+VLOOKUP(Tabla1[[#This Row],[concatenar]],IG!$M$3:$W$1908,2,FALSE)</f>
        <v>0</v>
      </c>
      <c r="P255" s="64">
        <f>+VLOOKUP(Tabla1[[#This Row],[concatenar]],IG!$M$3:$W$1908,3,FALSE)</f>
        <v>0</v>
      </c>
      <c r="Q255" s="116">
        <f>+VLOOKUP(Tabla1[[#This Row],[concatenar]],IG!$M$3:$W$1908,8,FALSE)</f>
        <v>0</v>
      </c>
      <c r="R255" s="109">
        <f>+VLOOKUP(Tabla1[[#This Row],[concatenar]],IG!$M$3:$W$1908,9,FALSE)</f>
        <v>0</v>
      </c>
      <c r="S255" s="114">
        <f>+VLOOKUP(Tabla1[[#This Row],[concatenar]],IG!$M$3:$W$1908,10,FALSE)</f>
        <v>0</v>
      </c>
      <c r="T255" s="64">
        <f>+VLOOKUP(Tabla1[[#This Row],[concatenar]],IG!$M$3:$W$1908,11,FALSE)</f>
        <v>0</v>
      </c>
      <c r="U255" s="30"/>
      <c r="V255" s="32"/>
      <c r="W255" s="30"/>
      <c r="X255" s="30"/>
      <c r="Y255" s="65">
        <f>ROUND(Tabla1[[#This Row],[VALOR UNITARIO SEGUIMIENTO FINANCIERO
2024]]*Tabla1[[#This Row],[MET AFECTADA PORLA GLOSA
RECURSOS 2024]]*Tabla1[[#This Row],[Porcentaje de Glosa]],0)</f>
        <v>0</v>
      </c>
      <c r="Z255" s="65">
        <f>ROUND(Tabla1[[#This Row],[VALOR UNITARIO SEGUIMIENTO FINANCIERO
2025]]*Tabla1[[#This Row],[META AFECTADA PORLA GLOSA
RECURSOS 2025]]*Tabla1[[#This Row],[Porcentaje de Glosa]],0)</f>
        <v>0</v>
      </c>
      <c r="AA255" s="65">
        <f>ROUND(Tabla1[[#This Row],[VALOR DE LA GLOSA 2024]]+Tabla1[[#This Row],[VALOR DE LA GLOSA 2025]],0)</f>
        <v>0</v>
      </c>
      <c r="AB255" s="70"/>
      <c r="AC255" s="30"/>
      <c r="AD255" s="127"/>
      <c r="AE255" s="30"/>
      <c r="AF255" s="127">
        <f>ROUND(Tabla1[[#This Row],[VALOR TOTAL DE LA GLOSA]]-Tabla1[[#This Row],[Valor soportado por la Subred]],0)</f>
        <v>0</v>
      </c>
      <c r="AG255" s="30"/>
      <c r="AH255" s="30"/>
      <c r="AI255" s="127">
        <f>ROUND(Tabla1[[#This Row],[VALOR GLOSA DEFINITIVA]]-Tabla1[[#This Row],[VALOR LEVANTADO EN LIQUIDACION]],0)</f>
        <v>0</v>
      </c>
    </row>
    <row r="256" spans="2:35" s="33" customFormat="1" ht="87.6" hidden="1" customHeight="1">
      <c r="B256" s="30"/>
      <c r="C256" s="71"/>
      <c r="D256" s="30"/>
      <c r="E256" s="62" t="str">
        <f>+Tabla1[[#This Row],[CODIGO ACTIVIDAD EN PPP Y LINEAMIENTO]]&amp;Tabla1[[#This Row],[ENTORNO/COMPONENTE]]</f>
        <v/>
      </c>
      <c r="F256" s="61">
        <f>+VLOOKUP(Tabla1[[#This Row],[Columna1]],IG!$D$3:$L$1908,3,FALSE)</f>
        <v>0</v>
      </c>
      <c r="G256" s="61">
        <f>+VLOOKUP(Tabla1[[#This Row],[Columna1]],IG!$D$3:$W$1908,4,FALSE)</f>
        <v>0</v>
      </c>
      <c r="H256" s="61">
        <f>+VLOOKUP(Tabla1[[#This Row],[Columna1]],IG!$D$3:$W$1908,5,FALSE)</f>
        <v>0</v>
      </c>
      <c r="I256" s="61">
        <f>+VLOOKUP(Tabla1[[#This Row],[Columna1]],IG!$D$3:$W$1908,6,FALSE)</f>
        <v>0</v>
      </c>
      <c r="J256" s="61">
        <f>+VLOOKUP(Tabla1[[#This Row],[Columna1]],IG!$D$3:$W$1908,7,FALSE)</f>
        <v>0</v>
      </c>
      <c r="K256" s="30"/>
      <c r="L256" s="31"/>
      <c r="M256" s="62" t="str">
        <f>+Tabla1[[#This Row],[Columna1]]&amp;Tabla1[[#This Row],[LOCALIDAD]]&amp;Tabla1[[#This Row],[MES]]</f>
        <v/>
      </c>
      <c r="N256" s="30"/>
      <c r="O256" s="64">
        <f>+VLOOKUP(Tabla1[[#This Row],[concatenar]],IG!$M$3:$W$1908,2,FALSE)</f>
        <v>0</v>
      </c>
      <c r="P256" s="64">
        <f>+VLOOKUP(Tabla1[[#This Row],[concatenar]],IG!$M$3:$W$1908,3,FALSE)</f>
        <v>0</v>
      </c>
      <c r="Q256" s="116">
        <f>+VLOOKUP(Tabla1[[#This Row],[concatenar]],IG!$M$3:$W$1908,8,FALSE)</f>
        <v>0</v>
      </c>
      <c r="R256" s="109">
        <f>+VLOOKUP(Tabla1[[#This Row],[concatenar]],IG!$M$3:$W$1908,9,FALSE)</f>
        <v>0</v>
      </c>
      <c r="S256" s="114">
        <f>+VLOOKUP(Tabla1[[#This Row],[concatenar]],IG!$M$3:$W$1908,10,FALSE)</f>
        <v>0</v>
      </c>
      <c r="T256" s="64">
        <f>+VLOOKUP(Tabla1[[#This Row],[concatenar]],IG!$M$3:$W$1908,11,FALSE)</f>
        <v>0</v>
      </c>
      <c r="U256" s="30"/>
      <c r="V256" s="32"/>
      <c r="W256" s="30"/>
      <c r="X256" s="30"/>
      <c r="Y256" s="65">
        <f>ROUND(Tabla1[[#This Row],[VALOR UNITARIO SEGUIMIENTO FINANCIERO
2024]]*Tabla1[[#This Row],[MET AFECTADA PORLA GLOSA
RECURSOS 2024]]*Tabla1[[#This Row],[Porcentaje de Glosa]],0)</f>
        <v>0</v>
      </c>
      <c r="Z256" s="65">
        <f>ROUND(Tabla1[[#This Row],[VALOR UNITARIO SEGUIMIENTO FINANCIERO
2025]]*Tabla1[[#This Row],[META AFECTADA PORLA GLOSA
RECURSOS 2025]]*Tabla1[[#This Row],[Porcentaje de Glosa]],0)</f>
        <v>0</v>
      </c>
      <c r="AA256" s="65">
        <f>ROUND(Tabla1[[#This Row],[VALOR DE LA GLOSA 2024]]+Tabla1[[#This Row],[VALOR DE LA GLOSA 2025]],0)</f>
        <v>0</v>
      </c>
      <c r="AB256" s="70"/>
      <c r="AC256" s="30"/>
      <c r="AD256" s="127"/>
      <c r="AE256" s="30"/>
      <c r="AF256" s="127">
        <f>ROUND(Tabla1[[#This Row],[VALOR TOTAL DE LA GLOSA]]-Tabla1[[#This Row],[Valor soportado por la Subred]],0)</f>
        <v>0</v>
      </c>
      <c r="AG256" s="30"/>
      <c r="AH256" s="30"/>
      <c r="AI256" s="127">
        <f>ROUND(Tabla1[[#This Row],[VALOR GLOSA DEFINITIVA]]-Tabla1[[#This Row],[VALOR LEVANTADO EN LIQUIDACION]],0)</f>
        <v>0</v>
      </c>
    </row>
    <row r="257" spans="2:35" s="33" customFormat="1" ht="87.6" hidden="1" customHeight="1">
      <c r="B257" s="30"/>
      <c r="C257" s="71"/>
      <c r="D257" s="30"/>
      <c r="E257" s="62" t="str">
        <f>+Tabla1[[#This Row],[CODIGO ACTIVIDAD EN PPP Y LINEAMIENTO]]&amp;Tabla1[[#This Row],[ENTORNO/COMPONENTE]]</f>
        <v/>
      </c>
      <c r="F257" s="61">
        <f>+VLOOKUP(Tabla1[[#This Row],[Columna1]],IG!$D$3:$L$1908,3,FALSE)</f>
        <v>0</v>
      </c>
      <c r="G257" s="61">
        <f>+VLOOKUP(Tabla1[[#This Row],[Columna1]],IG!$D$3:$W$1908,4,FALSE)</f>
        <v>0</v>
      </c>
      <c r="H257" s="61">
        <f>+VLOOKUP(Tabla1[[#This Row],[Columna1]],IG!$D$3:$W$1908,5,FALSE)</f>
        <v>0</v>
      </c>
      <c r="I257" s="61">
        <f>+VLOOKUP(Tabla1[[#This Row],[Columna1]],IG!$D$3:$W$1908,6,FALSE)</f>
        <v>0</v>
      </c>
      <c r="J257" s="61">
        <f>+VLOOKUP(Tabla1[[#This Row],[Columna1]],IG!$D$3:$W$1908,7,FALSE)</f>
        <v>0</v>
      </c>
      <c r="K257" s="30"/>
      <c r="L257" s="31"/>
      <c r="M257" s="62" t="str">
        <f>+Tabla1[[#This Row],[Columna1]]&amp;Tabla1[[#This Row],[LOCALIDAD]]&amp;Tabla1[[#This Row],[MES]]</f>
        <v/>
      </c>
      <c r="N257" s="30"/>
      <c r="O257" s="64">
        <f>+VLOOKUP(Tabla1[[#This Row],[concatenar]],IG!$M$3:$W$1908,2,FALSE)</f>
        <v>0</v>
      </c>
      <c r="P257" s="64">
        <f>+VLOOKUP(Tabla1[[#This Row],[concatenar]],IG!$M$3:$W$1908,3,FALSE)</f>
        <v>0</v>
      </c>
      <c r="Q257" s="116">
        <f>+VLOOKUP(Tabla1[[#This Row],[concatenar]],IG!$M$3:$W$1908,8,FALSE)</f>
        <v>0</v>
      </c>
      <c r="R257" s="109">
        <f>+VLOOKUP(Tabla1[[#This Row],[concatenar]],IG!$M$3:$W$1908,9,FALSE)</f>
        <v>0</v>
      </c>
      <c r="S257" s="114">
        <f>+VLOOKUP(Tabla1[[#This Row],[concatenar]],IG!$M$3:$W$1908,10,FALSE)</f>
        <v>0</v>
      </c>
      <c r="T257" s="64">
        <f>+VLOOKUP(Tabla1[[#This Row],[concatenar]],IG!$M$3:$W$1908,11,FALSE)</f>
        <v>0</v>
      </c>
      <c r="U257" s="30"/>
      <c r="V257" s="32"/>
      <c r="W257" s="30"/>
      <c r="X257" s="30"/>
      <c r="Y257" s="65">
        <f>ROUND(Tabla1[[#This Row],[VALOR UNITARIO SEGUIMIENTO FINANCIERO
2024]]*Tabla1[[#This Row],[MET AFECTADA PORLA GLOSA
RECURSOS 2024]]*Tabla1[[#This Row],[Porcentaje de Glosa]],0)</f>
        <v>0</v>
      </c>
      <c r="Z257" s="65">
        <f>ROUND(Tabla1[[#This Row],[VALOR UNITARIO SEGUIMIENTO FINANCIERO
2025]]*Tabla1[[#This Row],[META AFECTADA PORLA GLOSA
RECURSOS 2025]]*Tabla1[[#This Row],[Porcentaje de Glosa]],0)</f>
        <v>0</v>
      </c>
      <c r="AA257" s="65">
        <f>ROUND(Tabla1[[#This Row],[VALOR DE LA GLOSA 2024]]+Tabla1[[#This Row],[VALOR DE LA GLOSA 2025]],0)</f>
        <v>0</v>
      </c>
      <c r="AB257" s="70"/>
      <c r="AC257" s="30"/>
      <c r="AD257" s="127"/>
      <c r="AE257" s="30"/>
      <c r="AF257" s="127">
        <f>ROUND(Tabla1[[#This Row],[VALOR TOTAL DE LA GLOSA]]-Tabla1[[#This Row],[Valor soportado por la Subred]],0)</f>
        <v>0</v>
      </c>
      <c r="AG257" s="30"/>
      <c r="AH257" s="30"/>
      <c r="AI257" s="127">
        <f>ROUND(Tabla1[[#This Row],[VALOR GLOSA DEFINITIVA]]-Tabla1[[#This Row],[VALOR LEVANTADO EN LIQUIDACION]],0)</f>
        <v>0</v>
      </c>
    </row>
    <row r="258" spans="2:35" s="33" customFormat="1" ht="87.6" hidden="1" customHeight="1">
      <c r="B258" s="30"/>
      <c r="C258" s="71"/>
      <c r="D258" s="30"/>
      <c r="E258" s="62" t="str">
        <f>+Tabla1[[#This Row],[CODIGO ACTIVIDAD EN PPP Y LINEAMIENTO]]&amp;Tabla1[[#This Row],[ENTORNO/COMPONENTE]]</f>
        <v/>
      </c>
      <c r="F258" s="61">
        <f>+VLOOKUP(Tabla1[[#This Row],[Columna1]],IG!$D$3:$L$1908,3,FALSE)</f>
        <v>0</v>
      </c>
      <c r="G258" s="61">
        <f>+VLOOKUP(Tabla1[[#This Row],[Columna1]],IG!$D$3:$W$1908,4,FALSE)</f>
        <v>0</v>
      </c>
      <c r="H258" s="61">
        <f>+VLOOKUP(Tabla1[[#This Row],[Columna1]],IG!$D$3:$W$1908,5,FALSE)</f>
        <v>0</v>
      </c>
      <c r="I258" s="61">
        <f>+VLOOKUP(Tabla1[[#This Row],[Columna1]],IG!$D$3:$W$1908,6,FALSE)</f>
        <v>0</v>
      </c>
      <c r="J258" s="61">
        <f>+VLOOKUP(Tabla1[[#This Row],[Columna1]],IG!$D$3:$W$1908,7,FALSE)</f>
        <v>0</v>
      </c>
      <c r="K258" s="30"/>
      <c r="L258" s="31"/>
      <c r="M258" s="62" t="str">
        <f>+Tabla1[[#This Row],[Columna1]]&amp;Tabla1[[#This Row],[LOCALIDAD]]&amp;Tabla1[[#This Row],[MES]]</f>
        <v/>
      </c>
      <c r="N258" s="30"/>
      <c r="O258" s="64">
        <f>+VLOOKUP(Tabla1[[#This Row],[concatenar]],IG!$M$3:$W$1908,2,FALSE)</f>
        <v>0</v>
      </c>
      <c r="P258" s="64">
        <f>+VLOOKUP(Tabla1[[#This Row],[concatenar]],IG!$M$3:$W$1908,3,FALSE)</f>
        <v>0</v>
      </c>
      <c r="Q258" s="116">
        <f>+VLOOKUP(Tabla1[[#This Row],[concatenar]],IG!$M$3:$W$1908,8,FALSE)</f>
        <v>0</v>
      </c>
      <c r="R258" s="109">
        <f>+VLOOKUP(Tabla1[[#This Row],[concatenar]],IG!$M$3:$W$1908,9,FALSE)</f>
        <v>0</v>
      </c>
      <c r="S258" s="114">
        <f>+VLOOKUP(Tabla1[[#This Row],[concatenar]],IG!$M$3:$W$1908,10,FALSE)</f>
        <v>0</v>
      </c>
      <c r="T258" s="64">
        <f>+VLOOKUP(Tabla1[[#This Row],[concatenar]],IG!$M$3:$W$1908,11,FALSE)</f>
        <v>0</v>
      </c>
      <c r="U258" s="30"/>
      <c r="V258" s="32"/>
      <c r="W258" s="30"/>
      <c r="X258" s="30"/>
      <c r="Y258" s="65">
        <f>ROUND(Tabla1[[#This Row],[VALOR UNITARIO SEGUIMIENTO FINANCIERO
2024]]*Tabla1[[#This Row],[MET AFECTADA PORLA GLOSA
RECURSOS 2024]]*Tabla1[[#This Row],[Porcentaje de Glosa]],0)</f>
        <v>0</v>
      </c>
      <c r="Z258" s="65">
        <f>ROUND(Tabla1[[#This Row],[VALOR UNITARIO SEGUIMIENTO FINANCIERO
2025]]*Tabla1[[#This Row],[META AFECTADA PORLA GLOSA
RECURSOS 2025]]*Tabla1[[#This Row],[Porcentaje de Glosa]],0)</f>
        <v>0</v>
      </c>
      <c r="AA258" s="65">
        <f>ROUND(Tabla1[[#This Row],[VALOR DE LA GLOSA 2024]]+Tabla1[[#This Row],[VALOR DE LA GLOSA 2025]],0)</f>
        <v>0</v>
      </c>
      <c r="AB258" s="70"/>
      <c r="AC258" s="30"/>
      <c r="AD258" s="127"/>
      <c r="AE258" s="30"/>
      <c r="AF258" s="127">
        <f>ROUND(Tabla1[[#This Row],[VALOR TOTAL DE LA GLOSA]]-Tabla1[[#This Row],[Valor soportado por la Subred]],0)</f>
        <v>0</v>
      </c>
      <c r="AG258" s="30"/>
      <c r="AH258" s="30"/>
      <c r="AI258" s="127">
        <f>ROUND(Tabla1[[#This Row],[VALOR GLOSA DEFINITIVA]]-Tabla1[[#This Row],[VALOR LEVANTADO EN LIQUIDACION]],0)</f>
        <v>0</v>
      </c>
    </row>
    <row r="259" spans="2:35" s="33" customFormat="1" ht="87.6" hidden="1" customHeight="1">
      <c r="B259" s="30"/>
      <c r="C259" s="71"/>
      <c r="D259" s="30"/>
      <c r="E259" s="62" t="str">
        <f>+Tabla1[[#This Row],[CODIGO ACTIVIDAD EN PPP Y LINEAMIENTO]]&amp;Tabla1[[#This Row],[ENTORNO/COMPONENTE]]</f>
        <v/>
      </c>
      <c r="F259" s="61">
        <f>+VLOOKUP(Tabla1[[#This Row],[Columna1]],IG!$D$3:$L$1908,3,FALSE)</f>
        <v>0</v>
      </c>
      <c r="G259" s="61">
        <f>+VLOOKUP(Tabla1[[#This Row],[Columna1]],IG!$D$3:$W$1908,4,FALSE)</f>
        <v>0</v>
      </c>
      <c r="H259" s="61">
        <f>+VLOOKUP(Tabla1[[#This Row],[Columna1]],IG!$D$3:$W$1908,5,FALSE)</f>
        <v>0</v>
      </c>
      <c r="I259" s="61">
        <f>+VLOOKUP(Tabla1[[#This Row],[Columna1]],IG!$D$3:$W$1908,6,FALSE)</f>
        <v>0</v>
      </c>
      <c r="J259" s="61">
        <f>+VLOOKUP(Tabla1[[#This Row],[Columna1]],IG!$D$3:$W$1908,7,FALSE)</f>
        <v>0</v>
      </c>
      <c r="K259" s="30"/>
      <c r="L259" s="31"/>
      <c r="M259" s="62" t="str">
        <f>+Tabla1[[#This Row],[Columna1]]&amp;Tabla1[[#This Row],[LOCALIDAD]]&amp;Tabla1[[#This Row],[MES]]</f>
        <v/>
      </c>
      <c r="N259" s="30"/>
      <c r="O259" s="64">
        <f>+VLOOKUP(Tabla1[[#This Row],[concatenar]],IG!$M$3:$W$1908,2,FALSE)</f>
        <v>0</v>
      </c>
      <c r="P259" s="64">
        <f>+VLOOKUP(Tabla1[[#This Row],[concatenar]],IG!$M$3:$W$1908,3,FALSE)</f>
        <v>0</v>
      </c>
      <c r="Q259" s="116">
        <f>+VLOOKUP(Tabla1[[#This Row],[concatenar]],IG!$M$3:$W$1908,8,FALSE)</f>
        <v>0</v>
      </c>
      <c r="R259" s="109">
        <f>+VLOOKUP(Tabla1[[#This Row],[concatenar]],IG!$M$3:$W$1908,9,FALSE)</f>
        <v>0</v>
      </c>
      <c r="S259" s="114">
        <f>+VLOOKUP(Tabla1[[#This Row],[concatenar]],IG!$M$3:$W$1908,10,FALSE)</f>
        <v>0</v>
      </c>
      <c r="T259" s="64">
        <f>+VLOOKUP(Tabla1[[#This Row],[concatenar]],IG!$M$3:$W$1908,11,FALSE)</f>
        <v>0</v>
      </c>
      <c r="U259" s="30"/>
      <c r="V259" s="32"/>
      <c r="W259" s="30"/>
      <c r="X259" s="30"/>
      <c r="Y259" s="65">
        <f>ROUND(Tabla1[[#This Row],[VALOR UNITARIO SEGUIMIENTO FINANCIERO
2024]]*Tabla1[[#This Row],[MET AFECTADA PORLA GLOSA
RECURSOS 2024]]*Tabla1[[#This Row],[Porcentaje de Glosa]],0)</f>
        <v>0</v>
      </c>
      <c r="Z259" s="65">
        <f>ROUND(Tabla1[[#This Row],[VALOR UNITARIO SEGUIMIENTO FINANCIERO
2025]]*Tabla1[[#This Row],[META AFECTADA PORLA GLOSA
RECURSOS 2025]]*Tabla1[[#This Row],[Porcentaje de Glosa]],0)</f>
        <v>0</v>
      </c>
      <c r="AA259" s="65">
        <f>ROUND(Tabla1[[#This Row],[VALOR DE LA GLOSA 2024]]+Tabla1[[#This Row],[VALOR DE LA GLOSA 2025]],0)</f>
        <v>0</v>
      </c>
      <c r="AB259" s="70"/>
      <c r="AC259" s="30"/>
      <c r="AD259" s="127"/>
      <c r="AE259" s="30"/>
      <c r="AF259" s="127">
        <f>ROUND(Tabla1[[#This Row],[VALOR TOTAL DE LA GLOSA]]-Tabla1[[#This Row],[Valor soportado por la Subred]],0)</f>
        <v>0</v>
      </c>
      <c r="AG259" s="30"/>
      <c r="AH259" s="30"/>
      <c r="AI259" s="127">
        <f>ROUND(Tabla1[[#This Row],[VALOR GLOSA DEFINITIVA]]-Tabla1[[#This Row],[VALOR LEVANTADO EN LIQUIDACION]],0)</f>
        <v>0</v>
      </c>
    </row>
    <row r="260" spans="2:35" s="33" customFormat="1" ht="87.6" hidden="1" customHeight="1">
      <c r="B260" s="30"/>
      <c r="C260" s="71"/>
      <c r="D260" s="30"/>
      <c r="E260" s="62" t="str">
        <f>+Tabla1[[#This Row],[CODIGO ACTIVIDAD EN PPP Y LINEAMIENTO]]&amp;Tabla1[[#This Row],[ENTORNO/COMPONENTE]]</f>
        <v/>
      </c>
      <c r="F260" s="61">
        <f>+VLOOKUP(Tabla1[[#This Row],[Columna1]],IG!$D$3:$L$1908,3,FALSE)</f>
        <v>0</v>
      </c>
      <c r="G260" s="61">
        <f>+VLOOKUP(Tabla1[[#This Row],[Columna1]],IG!$D$3:$W$1908,4,FALSE)</f>
        <v>0</v>
      </c>
      <c r="H260" s="61">
        <f>+VLOOKUP(Tabla1[[#This Row],[Columna1]],IG!$D$3:$W$1908,5,FALSE)</f>
        <v>0</v>
      </c>
      <c r="I260" s="61">
        <f>+VLOOKUP(Tabla1[[#This Row],[Columna1]],IG!$D$3:$W$1908,6,FALSE)</f>
        <v>0</v>
      </c>
      <c r="J260" s="61">
        <f>+VLOOKUP(Tabla1[[#This Row],[Columna1]],IG!$D$3:$W$1908,7,FALSE)</f>
        <v>0</v>
      </c>
      <c r="K260" s="30"/>
      <c r="L260" s="31"/>
      <c r="M260" s="62" t="str">
        <f>+Tabla1[[#This Row],[Columna1]]&amp;Tabla1[[#This Row],[LOCALIDAD]]&amp;Tabla1[[#This Row],[MES]]</f>
        <v/>
      </c>
      <c r="N260" s="30"/>
      <c r="O260" s="64">
        <f>+VLOOKUP(Tabla1[[#This Row],[concatenar]],IG!$M$3:$W$1908,2,FALSE)</f>
        <v>0</v>
      </c>
      <c r="P260" s="64">
        <f>+VLOOKUP(Tabla1[[#This Row],[concatenar]],IG!$M$3:$W$1908,3,FALSE)</f>
        <v>0</v>
      </c>
      <c r="Q260" s="116">
        <f>+VLOOKUP(Tabla1[[#This Row],[concatenar]],IG!$M$3:$W$1908,8,FALSE)</f>
        <v>0</v>
      </c>
      <c r="R260" s="109">
        <f>+VLOOKUP(Tabla1[[#This Row],[concatenar]],IG!$M$3:$W$1908,9,FALSE)</f>
        <v>0</v>
      </c>
      <c r="S260" s="114">
        <f>+VLOOKUP(Tabla1[[#This Row],[concatenar]],IG!$M$3:$W$1908,10,FALSE)</f>
        <v>0</v>
      </c>
      <c r="T260" s="64">
        <f>+VLOOKUP(Tabla1[[#This Row],[concatenar]],IG!$M$3:$W$1908,11,FALSE)</f>
        <v>0</v>
      </c>
      <c r="U260" s="30"/>
      <c r="V260" s="32"/>
      <c r="W260" s="30"/>
      <c r="X260" s="30"/>
      <c r="Y260" s="65">
        <f>ROUND(Tabla1[[#This Row],[VALOR UNITARIO SEGUIMIENTO FINANCIERO
2024]]*Tabla1[[#This Row],[MET AFECTADA PORLA GLOSA
RECURSOS 2024]]*Tabla1[[#This Row],[Porcentaje de Glosa]],0)</f>
        <v>0</v>
      </c>
      <c r="Z260" s="65">
        <f>ROUND(Tabla1[[#This Row],[VALOR UNITARIO SEGUIMIENTO FINANCIERO
2025]]*Tabla1[[#This Row],[META AFECTADA PORLA GLOSA
RECURSOS 2025]]*Tabla1[[#This Row],[Porcentaje de Glosa]],0)</f>
        <v>0</v>
      </c>
      <c r="AA260" s="65">
        <f>ROUND(Tabla1[[#This Row],[VALOR DE LA GLOSA 2024]]+Tabla1[[#This Row],[VALOR DE LA GLOSA 2025]],0)</f>
        <v>0</v>
      </c>
      <c r="AB260" s="70"/>
      <c r="AC260" s="30"/>
      <c r="AD260" s="127"/>
      <c r="AE260" s="30"/>
      <c r="AF260" s="127">
        <f>ROUND(Tabla1[[#This Row],[VALOR TOTAL DE LA GLOSA]]-Tabla1[[#This Row],[Valor soportado por la Subred]],0)</f>
        <v>0</v>
      </c>
      <c r="AG260" s="30"/>
      <c r="AH260" s="30"/>
      <c r="AI260" s="127">
        <f>ROUND(Tabla1[[#This Row],[VALOR GLOSA DEFINITIVA]]-Tabla1[[#This Row],[VALOR LEVANTADO EN LIQUIDACION]],0)</f>
        <v>0</v>
      </c>
    </row>
    <row r="261" spans="2:35" s="33" customFormat="1" ht="87.6" hidden="1" customHeight="1">
      <c r="B261" s="30"/>
      <c r="C261" s="71"/>
      <c r="D261" s="30"/>
      <c r="E261" s="62" t="str">
        <f>+Tabla1[[#This Row],[CODIGO ACTIVIDAD EN PPP Y LINEAMIENTO]]&amp;Tabla1[[#This Row],[ENTORNO/COMPONENTE]]</f>
        <v/>
      </c>
      <c r="F261" s="61">
        <f>+VLOOKUP(Tabla1[[#This Row],[Columna1]],IG!$D$3:$L$1908,3,FALSE)</f>
        <v>0</v>
      </c>
      <c r="G261" s="61">
        <f>+VLOOKUP(Tabla1[[#This Row],[Columna1]],IG!$D$3:$W$1908,4,FALSE)</f>
        <v>0</v>
      </c>
      <c r="H261" s="61">
        <f>+VLOOKUP(Tabla1[[#This Row],[Columna1]],IG!$D$3:$W$1908,5,FALSE)</f>
        <v>0</v>
      </c>
      <c r="I261" s="61">
        <f>+VLOOKUP(Tabla1[[#This Row],[Columna1]],IG!$D$3:$W$1908,6,FALSE)</f>
        <v>0</v>
      </c>
      <c r="J261" s="61">
        <f>+VLOOKUP(Tabla1[[#This Row],[Columna1]],IG!$D$3:$W$1908,7,FALSE)</f>
        <v>0</v>
      </c>
      <c r="K261" s="30"/>
      <c r="L261" s="31"/>
      <c r="M261" s="62" t="str">
        <f>+Tabla1[[#This Row],[Columna1]]&amp;Tabla1[[#This Row],[LOCALIDAD]]&amp;Tabla1[[#This Row],[MES]]</f>
        <v/>
      </c>
      <c r="N261" s="30"/>
      <c r="O261" s="64">
        <f>+VLOOKUP(Tabla1[[#This Row],[concatenar]],IG!$M$3:$W$1908,2,FALSE)</f>
        <v>0</v>
      </c>
      <c r="P261" s="64">
        <f>+VLOOKUP(Tabla1[[#This Row],[concatenar]],IG!$M$3:$W$1908,3,FALSE)</f>
        <v>0</v>
      </c>
      <c r="Q261" s="116">
        <f>+VLOOKUP(Tabla1[[#This Row],[concatenar]],IG!$M$3:$W$1908,8,FALSE)</f>
        <v>0</v>
      </c>
      <c r="R261" s="109">
        <f>+VLOOKUP(Tabla1[[#This Row],[concatenar]],IG!$M$3:$W$1908,9,FALSE)</f>
        <v>0</v>
      </c>
      <c r="S261" s="114">
        <f>+VLOOKUP(Tabla1[[#This Row],[concatenar]],IG!$M$3:$W$1908,10,FALSE)</f>
        <v>0</v>
      </c>
      <c r="T261" s="64">
        <f>+VLOOKUP(Tabla1[[#This Row],[concatenar]],IG!$M$3:$W$1908,11,FALSE)</f>
        <v>0</v>
      </c>
      <c r="U261" s="30"/>
      <c r="V261" s="32"/>
      <c r="W261" s="30"/>
      <c r="X261" s="30"/>
      <c r="Y261" s="65">
        <f>ROUND(Tabla1[[#This Row],[VALOR UNITARIO SEGUIMIENTO FINANCIERO
2024]]*Tabla1[[#This Row],[MET AFECTADA PORLA GLOSA
RECURSOS 2024]]*Tabla1[[#This Row],[Porcentaje de Glosa]],0)</f>
        <v>0</v>
      </c>
      <c r="Z261" s="65">
        <f>ROUND(Tabla1[[#This Row],[VALOR UNITARIO SEGUIMIENTO FINANCIERO
2025]]*Tabla1[[#This Row],[META AFECTADA PORLA GLOSA
RECURSOS 2025]]*Tabla1[[#This Row],[Porcentaje de Glosa]],0)</f>
        <v>0</v>
      </c>
      <c r="AA261" s="65">
        <f>ROUND(Tabla1[[#This Row],[VALOR DE LA GLOSA 2024]]+Tabla1[[#This Row],[VALOR DE LA GLOSA 2025]],0)</f>
        <v>0</v>
      </c>
      <c r="AB261" s="70"/>
      <c r="AC261" s="30"/>
      <c r="AD261" s="127"/>
      <c r="AE261" s="30"/>
      <c r="AF261" s="127">
        <f>ROUND(Tabla1[[#This Row],[VALOR TOTAL DE LA GLOSA]]-Tabla1[[#This Row],[Valor soportado por la Subred]],0)</f>
        <v>0</v>
      </c>
      <c r="AG261" s="30"/>
      <c r="AH261" s="30"/>
      <c r="AI261" s="127">
        <f>ROUND(Tabla1[[#This Row],[VALOR GLOSA DEFINITIVA]]-Tabla1[[#This Row],[VALOR LEVANTADO EN LIQUIDACION]],0)</f>
        <v>0</v>
      </c>
    </row>
    <row r="262" spans="2:35" s="33" customFormat="1" ht="87.6" hidden="1" customHeight="1">
      <c r="B262" s="30"/>
      <c r="C262" s="71"/>
      <c r="D262" s="30"/>
      <c r="E262" s="62" t="str">
        <f>+Tabla1[[#This Row],[CODIGO ACTIVIDAD EN PPP Y LINEAMIENTO]]&amp;Tabla1[[#This Row],[ENTORNO/COMPONENTE]]</f>
        <v/>
      </c>
      <c r="F262" s="61">
        <f>+VLOOKUP(Tabla1[[#This Row],[Columna1]],IG!$D$3:$L$1908,3,FALSE)</f>
        <v>0</v>
      </c>
      <c r="G262" s="61">
        <f>+VLOOKUP(Tabla1[[#This Row],[Columna1]],IG!$D$3:$W$1908,4,FALSE)</f>
        <v>0</v>
      </c>
      <c r="H262" s="61">
        <f>+VLOOKUP(Tabla1[[#This Row],[Columna1]],IG!$D$3:$W$1908,5,FALSE)</f>
        <v>0</v>
      </c>
      <c r="I262" s="61">
        <f>+VLOOKUP(Tabla1[[#This Row],[Columna1]],IG!$D$3:$W$1908,6,FALSE)</f>
        <v>0</v>
      </c>
      <c r="J262" s="61">
        <f>+VLOOKUP(Tabla1[[#This Row],[Columna1]],IG!$D$3:$W$1908,7,FALSE)</f>
        <v>0</v>
      </c>
      <c r="K262" s="30"/>
      <c r="L262" s="31"/>
      <c r="M262" s="62" t="str">
        <f>+Tabla1[[#This Row],[Columna1]]&amp;Tabla1[[#This Row],[LOCALIDAD]]&amp;Tabla1[[#This Row],[MES]]</f>
        <v/>
      </c>
      <c r="N262" s="30"/>
      <c r="O262" s="64">
        <f>+VLOOKUP(Tabla1[[#This Row],[concatenar]],IG!$M$3:$W$1908,2,FALSE)</f>
        <v>0</v>
      </c>
      <c r="P262" s="64">
        <f>+VLOOKUP(Tabla1[[#This Row],[concatenar]],IG!$M$3:$W$1908,3,FALSE)</f>
        <v>0</v>
      </c>
      <c r="Q262" s="116">
        <f>+VLOOKUP(Tabla1[[#This Row],[concatenar]],IG!$M$3:$W$1908,8,FALSE)</f>
        <v>0</v>
      </c>
      <c r="R262" s="109">
        <f>+VLOOKUP(Tabla1[[#This Row],[concatenar]],IG!$M$3:$W$1908,9,FALSE)</f>
        <v>0</v>
      </c>
      <c r="S262" s="114">
        <f>+VLOOKUP(Tabla1[[#This Row],[concatenar]],IG!$M$3:$W$1908,10,FALSE)</f>
        <v>0</v>
      </c>
      <c r="T262" s="64">
        <f>+VLOOKUP(Tabla1[[#This Row],[concatenar]],IG!$M$3:$W$1908,11,FALSE)</f>
        <v>0</v>
      </c>
      <c r="U262" s="30"/>
      <c r="V262" s="32"/>
      <c r="W262" s="30"/>
      <c r="X262" s="30"/>
      <c r="Y262" s="65">
        <f>ROUND(Tabla1[[#This Row],[VALOR UNITARIO SEGUIMIENTO FINANCIERO
2024]]*Tabla1[[#This Row],[MET AFECTADA PORLA GLOSA
RECURSOS 2024]]*Tabla1[[#This Row],[Porcentaje de Glosa]],0)</f>
        <v>0</v>
      </c>
      <c r="Z262" s="65">
        <f>ROUND(Tabla1[[#This Row],[VALOR UNITARIO SEGUIMIENTO FINANCIERO
2025]]*Tabla1[[#This Row],[META AFECTADA PORLA GLOSA
RECURSOS 2025]]*Tabla1[[#This Row],[Porcentaje de Glosa]],0)</f>
        <v>0</v>
      </c>
      <c r="AA262" s="65">
        <f>ROUND(Tabla1[[#This Row],[VALOR DE LA GLOSA 2024]]+Tabla1[[#This Row],[VALOR DE LA GLOSA 2025]],0)</f>
        <v>0</v>
      </c>
      <c r="AB262" s="70"/>
      <c r="AC262" s="30"/>
      <c r="AD262" s="127"/>
      <c r="AE262" s="30"/>
      <c r="AF262" s="127">
        <f>ROUND(Tabla1[[#This Row],[VALOR TOTAL DE LA GLOSA]]-Tabla1[[#This Row],[Valor soportado por la Subred]],0)</f>
        <v>0</v>
      </c>
      <c r="AG262" s="30"/>
      <c r="AH262" s="30"/>
      <c r="AI262" s="127">
        <f>ROUND(Tabla1[[#This Row],[VALOR GLOSA DEFINITIVA]]-Tabla1[[#This Row],[VALOR LEVANTADO EN LIQUIDACION]],0)</f>
        <v>0</v>
      </c>
    </row>
    <row r="263" spans="2:35" s="33" customFormat="1" ht="87.6" hidden="1" customHeight="1">
      <c r="B263" s="30"/>
      <c r="C263" s="71"/>
      <c r="D263" s="30"/>
      <c r="E263" s="62" t="str">
        <f>+Tabla1[[#This Row],[CODIGO ACTIVIDAD EN PPP Y LINEAMIENTO]]&amp;Tabla1[[#This Row],[ENTORNO/COMPONENTE]]</f>
        <v/>
      </c>
      <c r="F263" s="61">
        <f>+VLOOKUP(Tabla1[[#This Row],[Columna1]],IG!$D$3:$L$1908,3,FALSE)</f>
        <v>0</v>
      </c>
      <c r="G263" s="61">
        <f>+VLOOKUP(Tabla1[[#This Row],[Columna1]],IG!$D$3:$W$1908,4,FALSE)</f>
        <v>0</v>
      </c>
      <c r="H263" s="61">
        <f>+VLOOKUP(Tabla1[[#This Row],[Columna1]],IG!$D$3:$W$1908,5,FALSE)</f>
        <v>0</v>
      </c>
      <c r="I263" s="61">
        <f>+VLOOKUP(Tabla1[[#This Row],[Columna1]],IG!$D$3:$W$1908,6,FALSE)</f>
        <v>0</v>
      </c>
      <c r="J263" s="61">
        <f>+VLOOKUP(Tabla1[[#This Row],[Columna1]],IG!$D$3:$W$1908,7,FALSE)</f>
        <v>0</v>
      </c>
      <c r="K263" s="30"/>
      <c r="L263" s="31"/>
      <c r="M263" s="62" t="str">
        <f>+Tabla1[[#This Row],[Columna1]]&amp;Tabla1[[#This Row],[LOCALIDAD]]&amp;Tabla1[[#This Row],[MES]]</f>
        <v/>
      </c>
      <c r="N263" s="30"/>
      <c r="O263" s="64">
        <f>+VLOOKUP(Tabla1[[#This Row],[concatenar]],IG!$M$3:$W$1908,2,FALSE)</f>
        <v>0</v>
      </c>
      <c r="P263" s="64">
        <f>+VLOOKUP(Tabla1[[#This Row],[concatenar]],IG!$M$3:$W$1908,3,FALSE)</f>
        <v>0</v>
      </c>
      <c r="Q263" s="116">
        <f>+VLOOKUP(Tabla1[[#This Row],[concatenar]],IG!$M$3:$W$1908,8,FALSE)</f>
        <v>0</v>
      </c>
      <c r="R263" s="109">
        <f>+VLOOKUP(Tabla1[[#This Row],[concatenar]],IG!$M$3:$W$1908,9,FALSE)</f>
        <v>0</v>
      </c>
      <c r="S263" s="114">
        <f>+VLOOKUP(Tabla1[[#This Row],[concatenar]],IG!$M$3:$W$1908,10,FALSE)</f>
        <v>0</v>
      </c>
      <c r="T263" s="64">
        <f>+VLOOKUP(Tabla1[[#This Row],[concatenar]],IG!$M$3:$W$1908,11,FALSE)</f>
        <v>0</v>
      </c>
      <c r="U263" s="30"/>
      <c r="V263" s="32"/>
      <c r="W263" s="30"/>
      <c r="X263" s="30"/>
      <c r="Y263" s="65">
        <f>ROUND(Tabla1[[#This Row],[VALOR UNITARIO SEGUIMIENTO FINANCIERO
2024]]*Tabla1[[#This Row],[MET AFECTADA PORLA GLOSA
RECURSOS 2024]]*Tabla1[[#This Row],[Porcentaje de Glosa]],0)</f>
        <v>0</v>
      </c>
      <c r="Z263" s="65">
        <f>ROUND(Tabla1[[#This Row],[VALOR UNITARIO SEGUIMIENTO FINANCIERO
2025]]*Tabla1[[#This Row],[META AFECTADA PORLA GLOSA
RECURSOS 2025]]*Tabla1[[#This Row],[Porcentaje de Glosa]],0)</f>
        <v>0</v>
      </c>
      <c r="AA263" s="65">
        <f>ROUND(Tabla1[[#This Row],[VALOR DE LA GLOSA 2024]]+Tabla1[[#This Row],[VALOR DE LA GLOSA 2025]],0)</f>
        <v>0</v>
      </c>
      <c r="AB263" s="70"/>
      <c r="AC263" s="30"/>
      <c r="AD263" s="127"/>
      <c r="AE263" s="30"/>
      <c r="AF263" s="127">
        <f>ROUND(Tabla1[[#This Row],[VALOR TOTAL DE LA GLOSA]]-Tabla1[[#This Row],[Valor soportado por la Subred]],0)</f>
        <v>0</v>
      </c>
      <c r="AG263" s="30"/>
      <c r="AH263" s="30"/>
      <c r="AI263" s="127">
        <f>ROUND(Tabla1[[#This Row],[VALOR GLOSA DEFINITIVA]]-Tabla1[[#This Row],[VALOR LEVANTADO EN LIQUIDACION]],0)</f>
        <v>0</v>
      </c>
    </row>
    <row r="264" spans="2:35" s="33" customFormat="1" ht="87.6" hidden="1" customHeight="1">
      <c r="B264" s="30"/>
      <c r="C264" s="71"/>
      <c r="D264" s="30"/>
      <c r="E264" s="62" t="str">
        <f>+Tabla1[[#This Row],[CODIGO ACTIVIDAD EN PPP Y LINEAMIENTO]]&amp;Tabla1[[#This Row],[ENTORNO/COMPONENTE]]</f>
        <v/>
      </c>
      <c r="F264" s="61">
        <f>+VLOOKUP(Tabla1[[#This Row],[Columna1]],IG!$D$3:$L$1908,3,FALSE)</f>
        <v>0</v>
      </c>
      <c r="G264" s="61">
        <f>+VLOOKUP(Tabla1[[#This Row],[Columna1]],IG!$D$3:$W$1908,4,FALSE)</f>
        <v>0</v>
      </c>
      <c r="H264" s="61">
        <f>+VLOOKUP(Tabla1[[#This Row],[Columna1]],IG!$D$3:$W$1908,5,FALSE)</f>
        <v>0</v>
      </c>
      <c r="I264" s="61">
        <f>+VLOOKUP(Tabla1[[#This Row],[Columna1]],IG!$D$3:$W$1908,6,FALSE)</f>
        <v>0</v>
      </c>
      <c r="J264" s="61">
        <f>+VLOOKUP(Tabla1[[#This Row],[Columna1]],IG!$D$3:$W$1908,7,FALSE)</f>
        <v>0</v>
      </c>
      <c r="K264" s="30"/>
      <c r="L264" s="31"/>
      <c r="M264" s="62" t="str">
        <f>+Tabla1[[#This Row],[Columna1]]&amp;Tabla1[[#This Row],[LOCALIDAD]]&amp;Tabla1[[#This Row],[MES]]</f>
        <v/>
      </c>
      <c r="N264" s="30"/>
      <c r="O264" s="64">
        <f>+VLOOKUP(Tabla1[[#This Row],[concatenar]],IG!$M$3:$W$1908,2,FALSE)</f>
        <v>0</v>
      </c>
      <c r="P264" s="64">
        <f>+VLOOKUP(Tabla1[[#This Row],[concatenar]],IG!$M$3:$W$1908,3,FALSE)</f>
        <v>0</v>
      </c>
      <c r="Q264" s="116">
        <f>+VLOOKUP(Tabla1[[#This Row],[concatenar]],IG!$M$3:$W$1908,8,FALSE)</f>
        <v>0</v>
      </c>
      <c r="R264" s="109">
        <f>+VLOOKUP(Tabla1[[#This Row],[concatenar]],IG!$M$3:$W$1908,9,FALSE)</f>
        <v>0</v>
      </c>
      <c r="S264" s="114">
        <f>+VLOOKUP(Tabla1[[#This Row],[concatenar]],IG!$M$3:$W$1908,10,FALSE)</f>
        <v>0</v>
      </c>
      <c r="T264" s="64">
        <f>+VLOOKUP(Tabla1[[#This Row],[concatenar]],IG!$M$3:$W$1908,11,FALSE)</f>
        <v>0</v>
      </c>
      <c r="U264" s="30"/>
      <c r="V264" s="32"/>
      <c r="W264" s="30"/>
      <c r="X264" s="30"/>
      <c r="Y264" s="65">
        <f>ROUND(Tabla1[[#This Row],[VALOR UNITARIO SEGUIMIENTO FINANCIERO
2024]]*Tabla1[[#This Row],[MET AFECTADA PORLA GLOSA
RECURSOS 2024]]*Tabla1[[#This Row],[Porcentaje de Glosa]],0)</f>
        <v>0</v>
      </c>
      <c r="Z264" s="65">
        <f>ROUND(Tabla1[[#This Row],[VALOR UNITARIO SEGUIMIENTO FINANCIERO
2025]]*Tabla1[[#This Row],[META AFECTADA PORLA GLOSA
RECURSOS 2025]]*Tabla1[[#This Row],[Porcentaje de Glosa]],0)</f>
        <v>0</v>
      </c>
      <c r="AA264" s="65">
        <f>ROUND(Tabla1[[#This Row],[VALOR DE LA GLOSA 2024]]+Tabla1[[#This Row],[VALOR DE LA GLOSA 2025]],0)</f>
        <v>0</v>
      </c>
      <c r="AB264" s="70"/>
      <c r="AC264" s="30"/>
      <c r="AD264" s="127"/>
      <c r="AE264" s="30"/>
      <c r="AF264" s="127">
        <f>ROUND(Tabla1[[#This Row],[VALOR TOTAL DE LA GLOSA]]-Tabla1[[#This Row],[Valor soportado por la Subred]],0)</f>
        <v>0</v>
      </c>
      <c r="AG264" s="30"/>
      <c r="AH264" s="30"/>
      <c r="AI264" s="127">
        <f>ROUND(Tabla1[[#This Row],[VALOR GLOSA DEFINITIVA]]-Tabla1[[#This Row],[VALOR LEVANTADO EN LIQUIDACION]],0)</f>
        <v>0</v>
      </c>
    </row>
    <row r="265" spans="2:35" s="33" customFormat="1" ht="87.6" hidden="1" customHeight="1">
      <c r="B265" s="30"/>
      <c r="C265" s="71"/>
      <c r="D265" s="30"/>
      <c r="E265" s="62" t="str">
        <f>+Tabla1[[#This Row],[CODIGO ACTIVIDAD EN PPP Y LINEAMIENTO]]&amp;Tabla1[[#This Row],[ENTORNO/COMPONENTE]]</f>
        <v/>
      </c>
      <c r="F265" s="61">
        <f>+VLOOKUP(Tabla1[[#This Row],[Columna1]],IG!$D$3:$L$1908,3,FALSE)</f>
        <v>0</v>
      </c>
      <c r="G265" s="61">
        <f>+VLOOKUP(Tabla1[[#This Row],[Columna1]],IG!$D$3:$W$1908,4,FALSE)</f>
        <v>0</v>
      </c>
      <c r="H265" s="61">
        <f>+VLOOKUP(Tabla1[[#This Row],[Columna1]],IG!$D$3:$W$1908,5,FALSE)</f>
        <v>0</v>
      </c>
      <c r="I265" s="61">
        <f>+VLOOKUP(Tabla1[[#This Row],[Columna1]],IG!$D$3:$W$1908,6,FALSE)</f>
        <v>0</v>
      </c>
      <c r="J265" s="61">
        <f>+VLOOKUP(Tabla1[[#This Row],[Columna1]],IG!$D$3:$W$1908,7,FALSE)</f>
        <v>0</v>
      </c>
      <c r="K265" s="30"/>
      <c r="L265" s="31"/>
      <c r="M265" s="62" t="str">
        <f>+Tabla1[[#This Row],[Columna1]]&amp;Tabla1[[#This Row],[LOCALIDAD]]&amp;Tabla1[[#This Row],[MES]]</f>
        <v/>
      </c>
      <c r="N265" s="30"/>
      <c r="O265" s="64">
        <f>+VLOOKUP(Tabla1[[#This Row],[concatenar]],IG!$M$3:$W$1908,2,FALSE)</f>
        <v>0</v>
      </c>
      <c r="P265" s="64">
        <f>+VLOOKUP(Tabla1[[#This Row],[concatenar]],IG!$M$3:$W$1908,3,FALSE)</f>
        <v>0</v>
      </c>
      <c r="Q265" s="116">
        <f>+VLOOKUP(Tabla1[[#This Row],[concatenar]],IG!$M$3:$W$1908,8,FALSE)</f>
        <v>0</v>
      </c>
      <c r="R265" s="109">
        <f>+VLOOKUP(Tabla1[[#This Row],[concatenar]],IG!$M$3:$W$1908,9,FALSE)</f>
        <v>0</v>
      </c>
      <c r="S265" s="114">
        <f>+VLOOKUP(Tabla1[[#This Row],[concatenar]],IG!$M$3:$W$1908,10,FALSE)</f>
        <v>0</v>
      </c>
      <c r="T265" s="64">
        <f>+VLOOKUP(Tabla1[[#This Row],[concatenar]],IG!$M$3:$W$1908,11,FALSE)</f>
        <v>0</v>
      </c>
      <c r="U265" s="30"/>
      <c r="V265" s="32"/>
      <c r="W265" s="30"/>
      <c r="X265" s="30"/>
      <c r="Y265" s="65">
        <f>ROUND(Tabla1[[#This Row],[VALOR UNITARIO SEGUIMIENTO FINANCIERO
2024]]*Tabla1[[#This Row],[MET AFECTADA PORLA GLOSA
RECURSOS 2024]]*Tabla1[[#This Row],[Porcentaje de Glosa]],0)</f>
        <v>0</v>
      </c>
      <c r="Z265" s="65">
        <f>ROUND(Tabla1[[#This Row],[VALOR UNITARIO SEGUIMIENTO FINANCIERO
2025]]*Tabla1[[#This Row],[META AFECTADA PORLA GLOSA
RECURSOS 2025]]*Tabla1[[#This Row],[Porcentaje de Glosa]],0)</f>
        <v>0</v>
      </c>
      <c r="AA265" s="65">
        <f>ROUND(Tabla1[[#This Row],[VALOR DE LA GLOSA 2024]]+Tabla1[[#This Row],[VALOR DE LA GLOSA 2025]],0)</f>
        <v>0</v>
      </c>
      <c r="AB265" s="70"/>
      <c r="AC265" s="30"/>
      <c r="AD265" s="127"/>
      <c r="AE265" s="30"/>
      <c r="AF265" s="127">
        <f>ROUND(Tabla1[[#This Row],[VALOR TOTAL DE LA GLOSA]]-Tabla1[[#This Row],[Valor soportado por la Subred]],0)</f>
        <v>0</v>
      </c>
      <c r="AG265" s="30"/>
      <c r="AH265" s="30"/>
      <c r="AI265" s="127">
        <f>ROUND(Tabla1[[#This Row],[VALOR GLOSA DEFINITIVA]]-Tabla1[[#This Row],[VALOR LEVANTADO EN LIQUIDACION]],0)</f>
        <v>0</v>
      </c>
    </row>
    <row r="266" spans="2:35" s="33" customFormat="1" ht="87.6" hidden="1" customHeight="1">
      <c r="B266" s="30"/>
      <c r="C266" s="71"/>
      <c r="D266" s="30"/>
      <c r="E266" s="62" t="str">
        <f>+Tabla1[[#This Row],[CODIGO ACTIVIDAD EN PPP Y LINEAMIENTO]]&amp;Tabla1[[#This Row],[ENTORNO/COMPONENTE]]</f>
        <v/>
      </c>
      <c r="F266" s="61">
        <f>+VLOOKUP(Tabla1[[#This Row],[Columna1]],IG!$D$3:$L$1908,3,FALSE)</f>
        <v>0</v>
      </c>
      <c r="G266" s="61">
        <f>+VLOOKUP(Tabla1[[#This Row],[Columna1]],IG!$D$3:$W$1908,4,FALSE)</f>
        <v>0</v>
      </c>
      <c r="H266" s="61">
        <f>+VLOOKUP(Tabla1[[#This Row],[Columna1]],IG!$D$3:$W$1908,5,FALSE)</f>
        <v>0</v>
      </c>
      <c r="I266" s="61">
        <f>+VLOOKUP(Tabla1[[#This Row],[Columna1]],IG!$D$3:$W$1908,6,FALSE)</f>
        <v>0</v>
      </c>
      <c r="J266" s="61">
        <f>+VLOOKUP(Tabla1[[#This Row],[Columna1]],IG!$D$3:$W$1908,7,FALSE)</f>
        <v>0</v>
      </c>
      <c r="K266" s="30"/>
      <c r="L266" s="31"/>
      <c r="M266" s="62" t="str">
        <f>+Tabla1[[#This Row],[Columna1]]&amp;Tabla1[[#This Row],[LOCALIDAD]]&amp;Tabla1[[#This Row],[MES]]</f>
        <v/>
      </c>
      <c r="N266" s="30"/>
      <c r="O266" s="64">
        <f>+VLOOKUP(Tabla1[[#This Row],[concatenar]],IG!$M$3:$W$1908,2,FALSE)</f>
        <v>0</v>
      </c>
      <c r="P266" s="64">
        <f>+VLOOKUP(Tabla1[[#This Row],[concatenar]],IG!$M$3:$W$1908,3,FALSE)</f>
        <v>0</v>
      </c>
      <c r="Q266" s="116">
        <f>+VLOOKUP(Tabla1[[#This Row],[concatenar]],IG!$M$3:$W$1908,8,FALSE)</f>
        <v>0</v>
      </c>
      <c r="R266" s="109">
        <f>+VLOOKUP(Tabla1[[#This Row],[concatenar]],IG!$M$3:$W$1908,9,FALSE)</f>
        <v>0</v>
      </c>
      <c r="S266" s="114">
        <f>+VLOOKUP(Tabla1[[#This Row],[concatenar]],IG!$M$3:$W$1908,10,FALSE)</f>
        <v>0</v>
      </c>
      <c r="T266" s="64">
        <f>+VLOOKUP(Tabla1[[#This Row],[concatenar]],IG!$M$3:$W$1908,11,FALSE)</f>
        <v>0</v>
      </c>
      <c r="U266" s="30"/>
      <c r="V266" s="32"/>
      <c r="W266" s="30"/>
      <c r="X266" s="30"/>
      <c r="Y266" s="65">
        <f>ROUND(Tabla1[[#This Row],[VALOR UNITARIO SEGUIMIENTO FINANCIERO
2024]]*Tabla1[[#This Row],[MET AFECTADA PORLA GLOSA
RECURSOS 2024]]*Tabla1[[#This Row],[Porcentaje de Glosa]],0)</f>
        <v>0</v>
      </c>
      <c r="Z266" s="65">
        <f>ROUND(Tabla1[[#This Row],[VALOR UNITARIO SEGUIMIENTO FINANCIERO
2025]]*Tabla1[[#This Row],[META AFECTADA PORLA GLOSA
RECURSOS 2025]]*Tabla1[[#This Row],[Porcentaje de Glosa]],0)</f>
        <v>0</v>
      </c>
      <c r="AA266" s="65">
        <f>ROUND(Tabla1[[#This Row],[VALOR DE LA GLOSA 2024]]+Tabla1[[#This Row],[VALOR DE LA GLOSA 2025]],0)</f>
        <v>0</v>
      </c>
      <c r="AB266" s="70"/>
      <c r="AC266" s="30"/>
      <c r="AD266" s="127"/>
      <c r="AE266" s="30"/>
      <c r="AF266" s="127">
        <f>ROUND(Tabla1[[#This Row],[VALOR TOTAL DE LA GLOSA]]-Tabla1[[#This Row],[Valor soportado por la Subred]],0)</f>
        <v>0</v>
      </c>
      <c r="AG266" s="30"/>
      <c r="AH266" s="30"/>
      <c r="AI266" s="127">
        <f>ROUND(Tabla1[[#This Row],[VALOR GLOSA DEFINITIVA]]-Tabla1[[#This Row],[VALOR LEVANTADO EN LIQUIDACION]],0)</f>
        <v>0</v>
      </c>
    </row>
    <row r="267" spans="2:35" s="33" customFormat="1" ht="87.6" hidden="1" customHeight="1">
      <c r="B267" s="30"/>
      <c r="C267" s="71"/>
      <c r="D267" s="30"/>
      <c r="E267" s="62" t="str">
        <f>+Tabla1[[#This Row],[CODIGO ACTIVIDAD EN PPP Y LINEAMIENTO]]&amp;Tabla1[[#This Row],[ENTORNO/COMPONENTE]]</f>
        <v/>
      </c>
      <c r="F267" s="61">
        <f>+VLOOKUP(Tabla1[[#This Row],[Columna1]],IG!$D$3:$L$1908,3,FALSE)</f>
        <v>0</v>
      </c>
      <c r="G267" s="61">
        <f>+VLOOKUP(Tabla1[[#This Row],[Columna1]],IG!$D$3:$W$1908,4,FALSE)</f>
        <v>0</v>
      </c>
      <c r="H267" s="61">
        <f>+VLOOKUP(Tabla1[[#This Row],[Columna1]],IG!$D$3:$W$1908,5,FALSE)</f>
        <v>0</v>
      </c>
      <c r="I267" s="61">
        <f>+VLOOKUP(Tabla1[[#This Row],[Columna1]],IG!$D$3:$W$1908,6,FALSE)</f>
        <v>0</v>
      </c>
      <c r="J267" s="61">
        <f>+VLOOKUP(Tabla1[[#This Row],[Columna1]],IG!$D$3:$W$1908,7,FALSE)</f>
        <v>0</v>
      </c>
      <c r="K267" s="30"/>
      <c r="L267" s="31"/>
      <c r="M267" s="62" t="str">
        <f>+Tabla1[[#This Row],[Columna1]]&amp;Tabla1[[#This Row],[LOCALIDAD]]&amp;Tabla1[[#This Row],[MES]]</f>
        <v/>
      </c>
      <c r="N267" s="30"/>
      <c r="O267" s="64">
        <f>+VLOOKUP(Tabla1[[#This Row],[concatenar]],IG!$M$3:$W$1908,2,FALSE)</f>
        <v>0</v>
      </c>
      <c r="P267" s="64">
        <f>+VLOOKUP(Tabla1[[#This Row],[concatenar]],IG!$M$3:$W$1908,3,FALSE)</f>
        <v>0</v>
      </c>
      <c r="Q267" s="116">
        <f>+VLOOKUP(Tabla1[[#This Row],[concatenar]],IG!$M$3:$W$1908,8,FALSE)</f>
        <v>0</v>
      </c>
      <c r="R267" s="109">
        <f>+VLOOKUP(Tabla1[[#This Row],[concatenar]],IG!$M$3:$W$1908,9,FALSE)</f>
        <v>0</v>
      </c>
      <c r="S267" s="114">
        <f>+VLOOKUP(Tabla1[[#This Row],[concatenar]],IG!$M$3:$W$1908,10,FALSE)</f>
        <v>0</v>
      </c>
      <c r="T267" s="64">
        <f>+VLOOKUP(Tabla1[[#This Row],[concatenar]],IG!$M$3:$W$1908,11,FALSE)</f>
        <v>0</v>
      </c>
      <c r="U267" s="30"/>
      <c r="V267" s="32"/>
      <c r="W267" s="30"/>
      <c r="X267" s="30"/>
      <c r="Y267" s="65">
        <f>ROUND(Tabla1[[#This Row],[VALOR UNITARIO SEGUIMIENTO FINANCIERO
2024]]*Tabla1[[#This Row],[MET AFECTADA PORLA GLOSA
RECURSOS 2024]]*Tabla1[[#This Row],[Porcentaje de Glosa]],0)</f>
        <v>0</v>
      </c>
      <c r="Z267" s="65">
        <f>ROUND(Tabla1[[#This Row],[VALOR UNITARIO SEGUIMIENTO FINANCIERO
2025]]*Tabla1[[#This Row],[META AFECTADA PORLA GLOSA
RECURSOS 2025]]*Tabla1[[#This Row],[Porcentaje de Glosa]],0)</f>
        <v>0</v>
      </c>
      <c r="AA267" s="65">
        <f>ROUND(Tabla1[[#This Row],[VALOR DE LA GLOSA 2024]]+Tabla1[[#This Row],[VALOR DE LA GLOSA 2025]],0)</f>
        <v>0</v>
      </c>
      <c r="AB267" s="70"/>
      <c r="AC267" s="30"/>
      <c r="AD267" s="127"/>
      <c r="AE267" s="30"/>
      <c r="AF267" s="127">
        <f>ROUND(Tabla1[[#This Row],[VALOR TOTAL DE LA GLOSA]]-Tabla1[[#This Row],[Valor soportado por la Subred]],0)</f>
        <v>0</v>
      </c>
      <c r="AG267" s="30"/>
      <c r="AH267" s="30"/>
      <c r="AI267" s="127">
        <f>ROUND(Tabla1[[#This Row],[VALOR GLOSA DEFINITIVA]]-Tabla1[[#This Row],[VALOR LEVANTADO EN LIQUIDACION]],0)</f>
        <v>0</v>
      </c>
    </row>
    <row r="269" spans="2:35">
      <c r="AB269" s="45"/>
    </row>
    <row r="270" spans="2:35">
      <c r="AB270" s="45"/>
    </row>
    <row r="271" spans="2:35">
      <c r="AB271" s="45"/>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26E7300E-195D-4461-8305-F2E58D135D56}">
          <x14:formula1>
            <xm:f>'lISTA DESPLEGABLES'!$B$5:$B$7</xm:f>
          </x14:formula1>
          <xm:sqref>B14 B180:B267 B124:B140 AC124:AC144 AE124:AE144</xm:sqref>
        </x14:dataValidation>
        <x14:dataValidation type="list" allowBlank="1" showInputMessage="1" showErrorMessage="1" xr:uid="{00000000-0002-0000-0000-000001000000}">
          <x14:formula1>
            <xm:f>'lISTA DESPLEGABLES'!$L$5:$L$7</xm:f>
          </x14:formula1>
          <xm:sqref>L14:L267</xm:sqref>
        </x14:dataValidation>
        <x14:dataValidation type="list" allowBlank="1" showInputMessage="1" showErrorMessage="1" xr:uid="{00000000-0002-0000-0000-000003000000}">
          <x14:formula1>
            <xm:f>'lISTA DESPLEGABLES'!$G$5:$G$14</xm:f>
          </x14:formula1>
          <xm:sqref>D14:D267</xm:sqref>
        </x14:dataValidation>
        <x14:dataValidation type="list" allowBlank="1" showInputMessage="1" showErrorMessage="1" xr:uid="{00000000-0002-0000-0000-000004000000}">
          <x14:formula1>
            <xm:f>'lISTA DESPLEGABLES'!$J$5:$J$12</xm:f>
          </x14:formula1>
          <xm:sqref>K14:K267</xm:sqref>
        </x14:dataValidation>
        <x14:dataValidation type="list" allowBlank="1" showInputMessage="1" showErrorMessage="1" xr:uid="{00000000-0002-0000-0000-000000000000}">
          <x14:formula1>
            <xm:f>'lISTA DESPLEGABLES'!$D$5:$D$39</xm:f>
          </x14:formula1>
          <xm:sqref>U14:U267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A4"/>
  <sheetViews>
    <sheetView workbookViewId="0">
      <selection activeCell="D4" sqref="D4"/>
    </sheetView>
  </sheetViews>
  <sheetFormatPr defaultColWidth="11.42578125" defaultRowHeight="14.45"/>
  <cols>
    <col min="4" max="4" width="14.140625" customWidth="1"/>
    <col min="6" max="6" width="15.7109375" customWidth="1"/>
    <col min="27" max="27" width="64.7109375" customWidth="1"/>
  </cols>
  <sheetData>
    <row r="1" spans="1:27" s="145" customFormat="1" ht="61.9" thickTop="1">
      <c r="A1" s="226" t="s">
        <v>436</v>
      </c>
      <c r="B1" s="226" t="s">
        <v>4</v>
      </c>
      <c r="C1" s="226" t="s">
        <v>438</v>
      </c>
      <c r="D1" s="226" t="s">
        <v>496</v>
      </c>
      <c r="E1" s="226" t="s">
        <v>497</v>
      </c>
      <c r="F1" s="226" t="s">
        <v>498</v>
      </c>
      <c r="G1" s="226" t="s">
        <v>499</v>
      </c>
      <c r="H1" s="226" t="s">
        <v>500</v>
      </c>
      <c r="I1" s="226" t="s">
        <v>501</v>
      </c>
      <c r="J1" s="226" t="s">
        <v>13</v>
      </c>
      <c r="K1" s="226" t="s">
        <v>14</v>
      </c>
      <c r="L1" s="226" t="s">
        <v>502</v>
      </c>
      <c r="M1" s="226" t="s">
        <v>503</v>
      </c>
      <c r="N1" s="227" t="s">
        <v>504</v>
      </c>
      <c r="O1" s="228" t="s">
        <v>505</v>
      </c>
      <c r="P1" s="227" t="s">
        <v>21</v>
      </c>
      <c r="Q1" s="228" t="s">
        <v>22</v>
      </c>
      <c r="R1" s="229" t="s">
        <v>23</v>
      </c>
      <c r="S1" s="228" t="s">
        <v>24</v>
      </c>
      <c r="T1" s="226" t="s">
        <v>506</v>
      </c>
      <c r="U1" s="230" t="s">
        <v>507</v>
      </c>
      <c r="V1" s="227" t="s">
        <v>508</v>
      </c>
      <c r="W1" s="228" t="s">
        <v>509</v>
      </c>
      <c r="X1" s="227" t="s">
        <v>510</v>
      </c>
      <c r="Y1" s="228" t="s">
        <v>511</v>
      </c>
      <c r="Z1" s="230" t="s">
        <v>512</v>
      </c>
      <c r="AA1" s="226" t="s">
        <v>513</v>
      </c>
    </row>
    <row r="2" spans="1:27" ht="159.75" customHeight="1">
      <c r="A2" s="231" t="s">
        <v>441</v>
      </c>
      <c r="B2" s="231">
        <v>2028</v>
      </c>
      <c r="C2" s="231" t="s">
        <v>0</v>
      </c>
      <c r="D2" s="231" t="s">
        <v>737</v>
      </c>
      <c r="E2" s="231" t="s">
        <v>256</v>
      </c>
      <c r="F2" s="231" t="s">
        <v>391</v>
      </c>
      <c r="G2" s="231" t="s">
        <v>247</v>
      </c>
      <c r="H2" s="231" t="s">
        <v>248</v>
      </c>
      <c r="I2" s="231" t="s">
        <v>248</v>
      </c>
      <c r="J2" s="231" t="s">
        <v>40</v>
      </c>
      <c r="K2" s="232" t="s">
        <v>738</v>
      </c>
      <c r="L2" s="231"/>
      <c r="M2" s="231" t="s">
        <v>739</v>
      </c>
      <c r="N2" s="231"/>
      <c r="O2" s="233">
        <v>90168</v>
      </c>
      <c r="P2" s="233">
        <v>0</v>
      </c>
      <c r="Q2" s="233">
        <v>0</v>
      </c>
      <c r="R2" s="233">
        <v>0</v>
      </c>
      <c r="S2" s="233">
        <v>0</v>
      </c>
      <c r="T2" s="231" t="s">
        <v>447</v>
      </c>
      <c r="U2" s="234">
        <v>1</v>
      </c>
      <c r="V2" s="231"/>
      <c r="W2" s="231">
        <v>1</v>
      </c>
      <c r="X2" s="231">
        <v>0</v>
      </c>
      <c r="Y2" s="233">
        <v>90168</v>
      </c>
      <c r="Z2" s="233">
        <v>90168</v>
      </c>
      <c r="AA2" s="235" t="s">
        <v>740</v>
      </c>
    </row>
    <row r="3" spans="1:27" ht="56.25" customHeight="1">
      <c r="A3" s="225" t="s">
        <v>441</v>
      </c>
      <c r="B3" s="244">
        <v>1108</v>
      </c>
      <c r="C3" s="225" t="s">
        <v>0</v>
      </c>
      <c r="D3" s="245" t="e">
        <f>+[1]!Tabla1[[#This Row],[CODIGO ACTIVIDAD EN PPP Y LINEAMIENTO]]&amp;[1]!Tabla1[[#This Row],[ENTORNO/COMPONENTE]]</f>
        <v>#REF!</v>
      </c>
      <c r="E3" s="225" t="s">
        <v>0</v>
      </c>
      <c r="F3" s="225" t="s">
        <v>741</v>
      </c>
      <c r="G3" s="225" t="s">
        <v>742</v>
      </c>
      <c r="H3" s="225" t="s">
        <v>743</v>
      </c>
      <c r="I3" s="225" t="s">
        <v>743</v>
      </c>
      <c r="J3" s="225" t="s">
        <v>41</v>
      </c>
      <c r="K3" s="224"/>
      <c r="L3" s="245" t="e">
        <f>+[1]!Tabla1[[#This Row],[Columna1]]&amp;[1]!Tabla1[[#This Row],[LOCALIDAD]]&amp;[1]!Tabla1[[#This Row],[MES]]</f>
        <v>#REF!</v>
      </c>
      <c r="M3" s="225" t="s">
        <v>744</v>
      </c>
      <c r="N3" s="246"/>
      <c r="O3" s="246"/>
      <c r="P3" s="247"/>
      <c r="Q3" s="248"/>
      <c r="R3" s="249"/>
      <c r="S3" s="249"/>
      <c r="T3" s="225" t="s">
        <v>447</v>
      </c>
      <c r="U3" s="250">
        <v>1</v>
      </c>
      <c r="V3" s="225"/>
      <c r="W3" s="225" t="s">
        <v>745</v>
      </c>
      <c r="X3" s="251"/>
      <c r="Y3" s="251"/>
      <c r="Z3" s="251"/>
      <c r="AA3" s="252" t="s">
        <v>746</v>
      </c>
    </row>
    <row r="4" spans="1:27" ht="265.14999999999998">
      <c r="A4" s="225" t="s">
        <v>441</v>
      </c>
      <c r="B4" s="244">
        <v>1108</v>
      </c>
      <c r="C4" s="225" t="s">
        <v>0</v>
      </c>
      <c r="D4" s="245" t="e">
        <f>+[1]!Tabla1[[#This Row],[CODIGO ACTIVIDAD EN PPP Y LINEAMIENTO]]&amp;[1]!Tabla1[[#This Row],[ENTORNO/COMPONENTE]]</f>
        <v>#REF!</v>
      </c>
      <c r="E4" s="225" t="s">
        <v>0</v>
      </c>
      <c r="F4" s="225" t="s">
        <v>741</v>
      </c>
      <c r="G4" s="225" t="s">
        <v>742</v>
      </c>
      <c r="H4" s="225" t="s">
        <v>743</v>
      </c>
      <c r="I4" s="225" t="s">
        <v>743</v>
      </c>
      <c r="J4" s="225" t="s">
        <v>42</v>
      </c>
      <c r="K4" s="224"/>
      <c r="L4" s="245" t="e">
        <f>+[1]!Tabla1[[#This Row],[Columna1]]&amp;[1]!Tabla1[[#This Row],[LOCALIDAD]]&amp;[1]!Tabla1[[#This Row],[MES]]</f>
        <v>#REF!</v>
      </c>
      <c r="M4" s="225" t="s">
        <v>744</v>
      </c>
      <c r="N4" s="246"/>
      <c r="O4" s="246"/>
      <c r="P4" s="247"/>
      <c r="Q4" s="248"/>
      <c r="R4" s="249"/>
      <c r="S4" s="249"/>
      <c r="T4" s="225" t="s">
        <v>447</v>
      </c>
      <c r="U4" s="250">
        <v>1</v>
      </c>
      <c r="V4" s="225"/>
      <c r="W4" s="225" t="s">
        <v>745</v>
      </c>
      <c r="X4" s="251"/>
      <c r="Y4" s="251"/>
      <c r="Z4" s="251"/>
      <c r="AA4" s="252" t="s">
        <v>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104"/>
  <sheetViews>
    <sheetView topLeftCell="A52" workbookViewId="0">
      <selection activeCell="F56" sqref="F56"/>
    </sheetView>
  </sheetViews>
  <sheetFormatPr defaultColWidth="10.7109375" defaultRowHeight="10.15"/>
  <cols>
    <col min="1" max="1" width="11.5703125" style="147" customWidth="1"/>
    <col min="2" max="2" width="13.28515625" style="147" customWidth="1"/>
    <col min="3" max="3" width="19.7109375" style="147" customWidth="1"/>
    <col min="4" max="4" width="18.42578125" style="147" customWidth="1"/>
    <col min="5" max="5" width="10.42578125" style="147" customWidth="1"/>
    <col min="6" max="6" width="25.42578125" style="147" customWidth="1"/>
    <col min="7" max="7" width="37.28515625" style="147" customWidth="1"/>
    <col min="8" max="8" width="33.42578125" style="147" customWidth="1"/>
    <col min="9" max="9" width="32.28515625" style="147" customWidth="1"/>
    <col min="10" max="10" width="12.5703125" style="147" bestFit="1" customWidth="1"/>
    <col min="11" max="16384" width="10.7109375" style="147"/>
  </cols>
  <sheetData>
    <row r="1" spans="1:7" ht="29.25" customHeight="1">
      <c r="A1" s="289" t="s">
        <v>748</v>
      </c>
      <c r="B1" s="289"/>
      <c r="C1" s="289"/>
      <c r="D1" s="289"/>
      <c r="E1" s="289"/>
      <c r="F1" s="289"/>
      <c r="G1" s="289"/>
    </row>
    <row r="2" spans="1:7" ht="59.65" customHeight="1">
      <c r="A2" s="148" t="s">
        <v>749</v>
      </c>
      <c r="B2" s="148" t="s">
        <v>750</v>
      </c>
      <c r="C2" s="148" t="s">
        <v>751</v>
      </c>
      <c r="D2" s="148" t="s">
        <v>752</v>
      </c>
      <c r="E2" s="148" t="s">
        <v>753</v>
      </c>
      <c r="F2" s="148" t="s">
        <v>754</v>
      </c>
      <c r="G2" s="146" t="s">
        <v>755</v>
      </c>
    </row>
    <row r="3" spans="1:7" ht="67.150000000000006" customHeight="1">
      <c r="A3" s="149" t="s">
        <v>756</v>
      </c>
      <c r="B3" s="149" t="s">
        <v>757</v>
      </c>
      <c r="C3" s="149" t="s">
        <v>758</v>
      </c>
      <c r="D3" s="149" t="s">
        <v>759</v>
      </c>
      <c r="E3" s="149">
        <v>4</v>
      </c>
      <c r="F3" s="150">
        <v>49132</v>
      </c>
      <c r="G3" s="151">
        <f t="shared" ref="G3" si="0">SUM(F3*E3)</f>
        <v>196528</v>
      </c>
    </row>
    <row r="4" spans="1:7" ht="40.9">
      <c r="A4" s="149" t="s">
        <v>756</v>
      </c>
      <c r="B4" s="149" t="s">
        <v>277</v>
      </c>
      <c r="C4" s="149" t="s">
        <v>339</v>
      </c>
      <c r="D4" s="149" t="s">
        <v>760</v>
      </c>
      <c r="E4" s="149">
        <v>1</v>
      </c>
      <c r="F4" s="150">
        <v>29478</v>
      </c>
      <c r="G4" s="151">
        <f t="shared" ref="G4:G15" si="1">SUM(F4*E4)</f>
        <v>29478</v>
      </c>
    </row>
    <row r="5" spans="1:7" ht="20.45">
      <c r="A5" s="149" t="s">
        <v>756</v>
      </c>
      <c r="B5" s="149" t="s">
        <v>277</v>
      </c>
      <c r="C5" s="149" t="s">
        <v>282</v>
      </c>
      <c r="D5" s="149">
        <v>791091</v>
      </c>
      <c r="E5" s="149">
        <v>1</v>
      </c>
      <c r="F5" s="150">
        <v>58956</v>
      </c>
      <c r="G5" s="151">
        <f t="shared" si="1"/>
        <v>58956</v>
      </c>
    </row>
    <row r="6" spans="1:7" ht="20.45">
      <c r="A6" s="149" t="s">
        <v>756</v>
      </c>
      <c r="B6" s="149" t="s">
        <v>761</v>
      </c>
      <c r="C6" s="149" t="s">
        <v>287</v>
      </c>
      <c r="D6" s="149">
        <v>324985</v>
      </c>
      <c r="E6" s="149">
        <v>1</v>
      </c>
      <c r="F6" s="150">
        <v>58956</v>
      </c>
      <c r="G6" s="151">
        <f t="shared" si="1"/>
        <v>58956</v>
      </c>
    </row>
    <row r="7" spans="1:7" ht="40.9">
      <c r="A7" s="149" t="s">
        <v>756</v>
      </c>
      <c r="B7" s="149" t="s">
        <v>762</v>
      </c>
      <c r="C7" s="149" t="s">
        <v>383</v>
      </c>
      <c r="D7" s="149">
        <v>534195</v>
      </c>
      <c r="E7" s="149">
        <v>1</v>
      </c>
      <c r="F7" s="150">
        <v>39304</v>
      </c>
      <c r="G7" s="151">
        <f t="shared" si="1"/>
        <v>39304</v>
      </c>
    </row>
    <row r="8" spans="1:7" ht="20.45">
      <c r="A8" s="149" t="s">
        <v>763</v>
      </c>
      <c r="B8" s="149" t="s">
        <v>761</v>
      </c>
      <c r="C8" s="149" t="s">
        <v>289</v>
      </c>
      <c r="D8" s="149">
        <v>380411</v>
      </c>
      <c r="E8" s="149">
        <v>1</v>
      </c>
      <c r="F8" s="150">
        <v>90168</v>
      </c>
      <c r="G8" s="151">
        <f t="shared" si="1"/>
        <v>90168</v>
      </c>
    </row>
    <row r="9" spans="1:7" ht="71.45">
      <c r="A9" s="149" t="s">
        <v>764</v>
      </c>
      <c r="B9" s="149" t="s">
        <v>757</v>
      </c>
      <c r="C9" s="149" t="s">
        <v>758</v>
      </c>
      <c r="D9" s="149" t="s">
        <v>765</v>
      </c>
      <c r="E9" s="149">
        <v>2</v>
      </c>
      <c r="F9" s="150">
        <v>49132</v>
      </c>
      <c r="G9" s="151">
        <f t="shared" si="1"/>
        <v>98264</v>
      </c>
    </row>
    <row r="10" spans="1:7" ht="40.9">
      <c r="A10" s="149" t="s">
        <v>764</v>
      </c>
      <c r="B10" s="149" t="s">
        <v>277</v>
      </c>
      <c r="C10" s="149" t="s">
        <v>339</v>
      </c>
      <c r="D10" s="149" t="s">
        <v>766</v>
      </c>
      <c r="E10" s="149">
        <v>3</v>
      </c>
      <c r="F10" s="150">
        <v>29478</v>
      </c>
      <c r="G10" s="151">
        <f t="shared" si="1"/>
        <v>88434</v>
      </c>
    </row>
    <row r="11" spans="1:7" ht="20.45">
      <c r="A11" s="149" t="s">
        <v>764</v>
      </c>
      <c r="B11" s="149" t="s">
        <v>277</v>
      </c>
      <c r="C11" s="149" t="s">
        <v>278</v>
      </c>
      <c r="D11" s="149" t="s">
        <v>767</v>
      </c>
      <c r="E11" s="149">
        <v>3</v>
      </c>
      <c r="F11" s="150">
        <v>29478</v>
      </c>
      <c r="G11" s="151">
        <f t="shared" si="1"/>
        <v>88434</v>
      </c>
    </row>
    <row r="12" spans="1:7" ht="79.5" customHeight="1">
      <c r="A12" s="149" t="s">
        <v>764</v>
      </c>
      <c r="B12" s="149" t="s">
        <v>266</v>
      </c>
      <c r="C12" s="149" t="s">
        <v>271</v>
      </c>
      <c r="D12" s="149" t="s">
        <v>768</v>
      </c>
      <c r="E12" s="149">
        <v>2</v>
      </c>
      <c r="F12" s="150">
        <v>49130</v>
      </c>
      <c r="G12" s="151">
        <f t="shared" si="1"/>
        <v>98260</v>
      </c>
    </row>
    <row r="13" spans="1:7" ht="20.45">
      <c r="A13" s="149" t="s">
        <v>764</v>
      </c>
      <c r="B13" s="149" t="s">
        <v>277</v>
      </c>
      <c r="C13" s="149" t="s">
        <v>289</v>
      </c>
      <c r="D13" s="149" t="s">
        <v>769</v>
      </c>
      <c r="E13" s="149">
        <v>3</v>
      </c>
      <c r="F13" s="150">
        <v>90168</v>
      </c>
      <c r="G13" s="151">
        <f t="shared" si="1"/>
        <v>270504</v>
      </c>
    </row>
    <row r="14" spans="1:7" ht="20.45">
      <c r="A14" s="149" t="s">
        <v>764</v>
      </c>
      <c r="B14" s="149" t="s">
        <v>277</v>
      </c>
      <c r="C14" s="149" t="s">
        <v>770</v>
      </c>
      <c r="D14" s="149" t="s">
        <v>771</v>
      </c>
      <c r="E14" s="149">
        <v>2</v>
      </c>
      <c r="F14" s="150">
        <v>58956</v>
      </c>
      <c r="G14" s="151">
        <f t="shared" si="1"/>
        <v>117912</v>
      </c>
    </row>
    <row r="15" spans="1:7" ht="49.5" customHeight="1">
      <c r="A15" s="149" t="s">
        <v>764</v>
      </c>
      <c r="B15" s="149" t="s">
        <v>277</v>
      </c>
      <c r="C15" s="149" t="s">
        <v>282</v>
      </c>
      <c r="D15" s="149" t="s">
        <v>772</v>
      </c>
      <c r="E15" s="149">
        <v>2</v>
      </c>
      <c r="F15" s="150">
        <v>58956</v>
      </c>
      <c r="G15" s="151">
        <f t="shared" si="1"/>
        <v>117912</v>
      </c>
    </row>
    <row r="16" spans="1:7" ht="49.5" customHeight="1">
      <c r="A16" s="149" t="s">
        <v>764</v>
      </c>
      <c r="B16" s="149" t="s">
        <v>773</v>
      </c>
      <c r="C16" s="149" t="s">
        <v>774</v>
      </c>
      <c r="D16" s="149">
        <v>449092</v>
      </c>
      <c r="E16" s="149">
        <v>1</v>
      </c>
      <c r="F16" s="150">
        <v>240448</v>
      </c>
      <c r="G16" s="151">
        <f>SUM(F16*E16)</f>
        <v>240448</v>
      </c>
    </row>
    <row r="17" spans="1:9" ht="49.5" customHeight="1">
      <c r="A17" s="149" t="s">
        <v>764</v>
      </c>
      <c r="B17" s="149" t="s">
        <v>277</v>
      </c>
      <c r="C17" s="152" t="s">
        <v>318</v>
      </c>
      <c r="D17" s="149">
        <v>681994</v>
      </c>
      <c r="E17" s="149">
        <v>1</v>
      </c>
      <c r="F17" s="150">
        <v>180336</v>
      </c>
      <c r="G17" s="151">
        <f t="shared" ref="G17:G38" si="2">SUM(F17*E17)</f>
        <v>180336</v>
      </c>
      <c r="H17" s="153" t="s">
        <v>775</v>
      </c>
      <c r="I17" s="159">
        <f>+(G17/2)+F43+H87</f>
        <v>2807943</v>
      </c>
    </row>
    <row r="18" spans="1:9" ht="49.5" customHeight="1">
      <c r="A18" s="149" t="s">
        <v>764</v>
      </c>
      <c r="B18" s="149" t="s">
        <v>761</v>
      </c>
      <c r="C18" s="149" t="s">
        <v>284</v>
      </c>
      <c r="D18" s="149" t="s">
        <v>776</v>
      </c>
      <c r="E18" s="149">
        <v>3</v>
      </c>
      <c r="F18" s="150">
        <v>149124</v>
      </c>
      <c r="G18" s="151">
        <f t="shared" si="2"/>
        <v>447372</v>
      </c>
    </row>
    <row r="19" spans="1:9" ht="49.5" customHeight="1">
      <c r="A19" s="149" t="s">
        <v>764</v>
      </c>
      <c r="B19" s="149" t="s">
        <v>777</v>
      </c>
      <c r="C19" s="149" t="s">
        <v>778</v>
      </c>
      <c r="D19" s="149">
        <v>657714</v>
      </c>
      <c r="E19" s="149">
        <v>1</v>
      </c>
      <c r="F19" s="150">
        <v>90168</v>
      </c>
      <c r="G19" s="151">
        <f t="shared" si="2"/>
        <v>90168</v>
      </c>
    </row>
    <row r="20" spans="1:9" ht="49.5" customHeight="1">
      <c r="A20" s="149" t="s">
        <v>764</v>
      </c>
      <c r="B20" s="149" t="s">
        <v>762</v>
      </c>
      <c r="C20" s="149" t="s">
        <v>383</v>
      </c>
      <c r="D20" s="149">
        <v>827321</v>
      </c>
      <c r="E20" s="149">
        <v>1</v>
      </c>
      <c r="F20" s="150">
        <v>39304</v>
      </c>
      <c r="G20" s="151">
        <f t="shared" si="2"/>
        <v>39304</v>
      </c>
    </row>
    <row r="21" spans="1:9" ht="49.5" customHeight="1">
      <c r="A21" s="149" t="s">
        <v>779</v>
      </c>
      <c r="B21" s="149" t="s">
        <v>757</v>
      </c>
      <c r="C21" s="149" t="s">
        <v>758</v>
      </c>
      <c r="D21" s="149" t="s">
        <v>780</v>
      </c>
      <c r="E21" s="149">
        <v>4</v>
      </c>
      <c r="F21" s="150">
        <v>49132</v>
      </c>
      <c r="G21" s="151">
        <f t="shared" si="2"/>
        <v>196528</v>
      </c>
    </row>
    <row r="22" spans="1:9" ht="49.5" customHeight="1">
      <c r="A22" s="149" t="s">
        <v>779</v>
      </c>
      <c r="B22" s="149" t="s">
        <v>277</v>
      </c>
      <c r="C22" s="149" t="s">
        <v>770</v>
      </c>
      <c r="D22" s="149">
        <v>328999</v>
      </c>
      <c r="E22" s="149">
        <v>1</v>
      </c>
      <c r="F22" s="150">
        <v>58956</v>
      </c>
      <c r="G22" s="151">
        <f t="shared" si="2"/>
        <v>58956</v>
      </c>
    </row>
    <row r="23" spans="1:9" ht="49.5" customHeight="1">
      <c r="A23" s="149" t="s">
        <v>779</v>
      </c>
      <c r="B23" s="149" t="s">
        <v>761</v>
      </c>
      <c r="C23" s="149" t="s">
        <v>289</v>
      </c>
      <c r="D23" s="149">
        <v>330410</v>
      </c>
      <c r="E23" s="149">
        <v>1</v>
      </c>
      <c r="F23" s="150">
        <v>90168</v>
      </c>
      <c r="G23" s="151">
        <f t="shared" si="2"/>
        <v>90168</v>
      </c>
    </row>
    <row r="24" spans="1:9" ht="49.5" customHeight="1">
      <c r="A24" s="149" t="s">
        <v>781</v>
      </c>
      <c r="B24" s="149" t="s">
        <v>757</v>
      </c>
      <c r="C24" s="149" t="s">
        <v>758</v>
      </c>
      <c r="D24" s="149" t="s">
        <v>782</v>
      </c>
      <c r="E24" s="149">
        <v>4</v>
      </c>
      <c r="F24" s="150">
        <v>49132</v>
      </c>
      <c r="G24" s="151">
        <f t="shared" si="2"/>
        <v>196528</v>
      </c>
    </row>
    <row r="25" spans="1:9" ht="49.5" customHeight="1">
      <c r="A25" s="149" t="s">
        <v>781</v>
      </c>
      <c r="B25" s="149" t="s">
        <v>761</v>
      </c>
      <c r="C25" s="149" t="s">
        <v>770</v>
      </c>
      <c r="D25" s="149" t="s">
        <v>783</v>
      </c>
      <c r="E25" s="149">
        <v>4</v>
      </c>
      <c r="F25" s="150">
        <v>58956</v>
      </c>
      <c r="G25" s="151">
        <f t="shared" si="2"/>
        <v>235824</v>
      </c>
    </row>
    <row r="26" spans="1:9" ht="49.5" customHeight="1">
      <c r="A26" s="149" t="s">
        <v>781</v>
      </c>
      <c r="B26" s="149" t="s">
        <v>277</v>
      </c>
      <c r="C26" s="149" t="s">
        <v>278</v>
      </c>
      <c r="D26" s="149" t="s">
        <v>784</v>
      </c>
      <c r="E26" s="149">
        <v>14</v>
      </c>
      <c r="F26" s="150">
        <v>29478</v>
      </c>
      <c r="G26" s="151">
        <f t="shared" si="2"/>
        <v>412692</v>
      </c>
    </row>
    <row r="27" spans="1:9" ht="49.5" customHeight="1">
      <c r="A27" s="149" t="s">
        <v>781</v>
      </c>
      <c r="B27" s="149" t="s">
        <v>277</v>
      </c>
      <c r="C27" s="149" t="s">
        <v>339</v>
      </c>
      <c r="D27" s="149" t="s">
        <v>785</v>
      </c>
      <c r="E27" s="149">
        <v>8</v>
      </c>
      <c r="F27" s="150">
        <v>29478</v>
      </c>
      <c r="G27" s="151">
        <f t="shared" si="2"/>
        <v>235824</v>
      </c>
    </row>
    <row r="28" spans="1:9" ht="49.5" customHeight="1">
      <c r="A28" s="149" t="s">
        <v>781</v>
      </c>
      <c r="B28" s="149" t="s">
        <v>761</v>
      </c>
      <c r="C28" s="149" t="s">
        <v>287</v>
      </c>
      <c r="D28" s="149" t="s">
        <v>786</v>
      </c>
      <c r="E28" s="149">
        <v>2</v>
      </c>
      <c r="F28" s="150">
        <v>58956</v>
      </c>
      <c r="G28" s="151">
        <f t="shared" si="2"/>
        <v>117912</v>
      </c>
    </row>
    <row r="29" spans="1:9" ht="49.5" customHeight="1">
      <c r="A29" s="149" t="s">
        <v>781</v>
      </c>
      <c r="B29" s="149" t="s">
        <v>762</v>
      </c>
      <c r="C29" s="149" t="s">
        <v>383</v>
      </c>
      <c r="D29" s="149">
        <v>684518</v>
      </c>
      <c r="E29" s="149">
        <v>1</v>
      </c>
      <c r="F29" s="150">
        <v>39304</v>
      </c>
      <c r="G29" s="151">
        <f t="shared" si="2"/>
        <v>39304</v>
      </c>
    </row>
    <row r="30" spans="1:9" ht="49.5" customHeight="1">
      <c r="A30" s="149" t="s">
        <v>781</v>
      </c>
      <c r="B30" s="149" t="s">
        <v>761</v>
      </c>
      <c r="C30" s="149" t="s">
        <v>289</v>
      </c>
      <c r="D30" s="149">
        <v>820271</v>
      </c>
      <c r="E30" s="149">
        <v>1</v>
      </c>
      <c r="F30" s="150">
        <v>90168</v>
      </c>
      <c r="G30" s="151">
        <f t="shared" si="2"/>
        <v>90168</v>
      </c>
    </row>
    <row r="31" spans="1:9" ht="49.5" customHeight="1">
      <c r="A31" s="149" t="s">
        <v>781</v>
      </c>
      <c r="B31" s="149" t="s">
        <v>761</v>
      </c>
      <c r="C31" s="149" t="s">
        <v>282</v>
      </c>
      <c r="D31" s="149">
        <v>828901</v>
      </c>
      <c r="E31" s="149">
        <v>1</v>
      </c>
      <c r="F31" s="150">
        <v>149124</v>
      </c>
      <c r="G31" s="151">
        <f t="shared" si="2"/>
        <v>149124</v>
      </c>
    </row>
    <row r="32" spans="1:9" ht="49.5" customHeight="1">
      <c r="A32" s="149" t="s">
        <v>787</v>
      </c>
      <c r="B32" s="149" t="s">
        <v>757</v>
      </c>
      <c r="C32" s="149" t="s">
        <v>758</v>
      </c>
      <c r="D32" s="149" t="s">
        <v>788</v>
      </c>
      <c r="E32" s="149">
        <v>5</v>
      </c>
      <c r="F32" s="150">
        <v>49132</v>
      </c>
      <c r="G32" s="151">
        <f t="shared" si="2"/>
        <v>245660</v>
      </c>
    </row>
    <row r="33" spans="1:7" ht="49.5" customHeight="1">
      <c r="A33" s="149" t="s">
        <v>787</v>
      </c>
      <c r="B33" s="149" t="s">
        <v>761</v>
      </c>
      <c r="C33" s="149" t="s">
        <v>289</v>
      </c>
      <c r="D33" s="149">
        <v>821642</v>
      </c>
      <c r="E33" s="149">
        <v>1</v>
      </c>
      <c r="F33" s="150">
        <v>90168</v>
      </c>
      <c r="G33" s="151">
        <f t="shared" si="2"/>
        <v>90168</v>
      </c>
    </row>
    <row r="34" spans="1:7" ht="49.5" customHeight="1">
      <c r="A34" s="149" t="s">
        <v>787</v>
      </c>
      <c r="B34" s="149" t="s">
        <v>762</v>
      </c>
      <c r="C34" s="149" t="s">
        <v>383</v>
      </c>
      <c r="D34" s="149">
        <v>450331</v>
      </c>
      <c r="E34" s="149">
        <v>1</v>
      </c>
      <c r="F34" s="150">
        <v>39304</v>
      </c>
      <c r="G34" s="151">
        <f t="shared" si="2"/>
        <v>39304</v>
      </c>
    </row>
    <row r="35" spans="1:7" ht="49.5" customHeight="1">
      <c r="A35" s="149" t="s">
        <v>789</v>
      </c>
      <c r="B35" s="149" t="s">
        <v>790</v>
      </c>
      <c r="C35" s="149" t="s">
        <v>791</v>
      </c>
      <c r="D35" s="149">
        <v>513199</v>
      </c>
      <c r="E35" s="149">
        <v>1</v>
      </c>
      <c r="F35" s="150">
        <v>75140</v>
      </c>
      <c r="G35" s="151">
        <f t="shared" si="2"/>
        <v>75140</v>
      </c>
    </row>
    <row r="36" spans="1:7" ht="49.5" customHeight="1">
      <c r="A36" s="149" t="s">
        <v>781</v>
      </c>
      <c r="B36" s="149" t="s">
        <v>790</v>
      </c>
      <c r="C36" s="149" t="s">
        <v>778</v>
      </c>
      <c r="D36" s="149">
        <v>654188</v>
      </c>
      <c r="E36" s="149">
        <v>1</v>
      </c>
      <c r="F36" s="150">
        <v>90168</v>
      </c>
      <c r="G36" s="151">
        <f t="shared" si="2"/>
        <v>90168</v>
      </c>
    </row>
    <row r="37" spans="1:7" ht="49.5" customHeight="1">
      <c r="A37" s="149" t="s">
        <v>789</v>
      </c>
      <c r="B37" s="149" t="s">
        <v>790</v>
      </c>
      <c r="C37" s="149" t="s">
        <v>778</v>
      </c>
      <c r="D37" s="149">
        <v>557043</v>
      </c>
      <c r="E37" s="149">
        <v>1</v>
      </c>
      <c r="F37" s="150">
        <v>90168</v>
      </c>
      <c r="G37" s="151">
        <f t="shared" si="2"/>
        <v>90168</v>
      </c>
    </row>
    <row r="38" spans="1:7" ht="49.5" customHeight="1">
      <c r="A38" s="149" t="s">
        <v>781</v>
      </c>
      <c r="B38" s="149" t="s">
        <v>790</v>
      </c>
      <c r="C38" s="149" t="s">
        <v>792</v>
      </c>
      <c r="D38" s="149">
        <v>547791</v>
      </c>
      <c r="E38" s="149">
        <v>1</v>
      </c>
      <c r="F38" s="150">
        <v>90168</v>
      </c>
      <c r="G38" s="151">
        <f t="shared" si="2"/>
        <v>90168</v>
      </c>
    </row>
    <row r="39" spans="1:7">
      <c r="A39" s="290" t="s">
        <v>793</v>
      </c>
      <c r="B39" s="291"/>
      <c r="C39" s="291"/>
      <c r="D39" s="292"/>
      <c r="E39" s="154">
        <f>SUM(E3:E38)</f>
        <v>85</v>
      </c>
      <c r="F39" s="155">
        <f>SUM(F3:F38)</f>
        <v>2617772</v>
      </c>
      <c r="G39" s="156">
        <f>SUM(G3:G38)</f>
        <v>4894542</v>
      </c>
    </row>
    <row r="40" spans="1:7">
      <c r="A40" s="157"/>
      <c r="B40" s="157"/>
      <c r="C40" s="157"/>
      <c r="D40" s="157"/>
      <c r="E40" s="157"/>
      <c r="F40" s="158"/>
      <c r="G40" s="159"/>
    </row>
    <row r="41" spans="1:7">
      <c r="A41" s="157"/>
      <c r="B41" s="157"/>
      <c r="C41" s="157"/>
      <c r="E41" s="160" t="s">
        <v>794</v>
      </c>
      <c r="F41" s="159">
        <f>G39</f>
        <v>4894542</v>
      </c>
      <c r="G41" s="161">
        <f>(G42*F41)/F42</f>
        <v>1.3535270629807095</v>
      </c>
    </row>
    <row r="42" spans="1:7" ht="20.45">
      <c r="A42" s="157"/>
      <c r="B42" s="157"/>
      <c r="C42" s="157"/>
      <c r="D42" s="160" t="s">
        <v>795</v>
      </c>
      <c r="E42" s="160" t="s">
        <v>796</v>
      </c>
      <c r="F42" s="159">
        <v>10848417</v>
      </c>
      <c r="G42" s="147">
        <v>3</v>
      </c>
    </row>
    <row r="43" spans="1:7">
      <c r="A43" s="157"/>
      <c r="B43" s="157"/>
      <c r="C43" s="157"/>
      <c r="E43" s="162" t="s">
        <v>797</v>
      </c>
      <c r="F43" s="163">
        <f>F41/2</f>
        <v>2447271</v>
      </c>
    </row>
    <row r="44" spans="1:7">
      <c r="A44" s="157"/>
      <c r="B44" s="157"/>
      <c r="C44" s="157"/>
      <c r="D44" s="157"/>
      <c r="E44" s="157"/>
      <c r="F44" s="158"/>
      <c r="G44" s="159"/>
    </row>
    <row r="45" spans="1:7">
      <c r="A45" s="289" t="s">
        <v>798</v>
      </c>
      <c r="B45" s="289"/>
      <c r="C45" s="289"/>
      <c r="D45" s="289"/>
      <c r="E45" s="289"/>
      <c r="F45" s="289"/>
      <c r="G45" s="289"/>
    </row>
    <row r="46" spans="1:7" ht="62.1" customHeight="1">
      <c r="A46" s="148" t="s">
        <v>749</v>
      </c>
      <c r="B46" s="148" t="s">
        <v>750</v>
      </c>
      <c r="C46" s="148" t="s">
        <v>751</v>
      </c>
      <c r="D46" s="148" t="s">
        <v>752</v>
      </c>
      <c r="E46" s="148" t="s">
        <v>753</v>
      </c>
      <c r="F46" s="148" t="s">
        <v>754</v>
      </c>
      <c r="G46" s="146" t="s">
        <v>755</v>
      </c>
    </row>
    <row r="47" spans="1:7" ht="71.45">
      <c r="A47" s="164" t="s">
        <v>764</v>
      </c>
      <c r="B47" s="164" t="s">
        <v>757</v>
      </c>
      <c r="C47" s="164" t="s">
        <v>758</v>
      </c>
      <c r="D47" s="164" t="s">
        <v>799</v>
      </c>
      <c r="E47" s="164">
        <v>3</v>
      </c>
      <c r="F47" s="150">
        <v>49132</v>
      </c>
      <c r="G47" s="150">
        <f>SUM(F47*E47)</f>
        <v>147396</v>
      </c>
    </row>
    <row r="48" spans="1:7" ht="20.45">
      <c r="A48" s="149" t="s">
        <v>764</v>
      </c>
      <c r="B48" s="149" t="s">
        <v>277</v>
      </c>
      <c r="C48" s="149" t="s">
        <v>289</v>
      </c>
      <c r="D48" s="149" t="s">
        <v>800</v>
      </c>
      <c r="E48" s="164">
        <v>3</v>
      </c>
      <c r="F48" s="150">
        <v>90168</v>
      </c>
      <c r="G48" s="150">
        <f t="shared" ref="G48:G69" si="3">SUM(F48*E48)</f>
        <v>270504</v>
      </c>
    </row>
    <row r="49" spans="1:7" ht="40.9">
      <c r="A49" s="149" t="s">
        <v>764</v>
      </c>
      <c r="B49" s="149" t="s">
        <v>762</v>
      </c>
      <c r="C49" s="149" t="s">
        <v>383</v>
      </c>
      <c r="D49" s="149" t="s">
        <v>801</v>
      </c>
      <c r="E49" s="164">
        <v>3</v>
      </c>
      <c r="F49" s="150">
        <v>39304</v>
      </c>
      <c r="G49" s="150">
        <f t="shared" si="3"/>
        <v>117912</v>
      </c>
    </row>
    <row r="50" spans="1:7" ht="20.45">
      <c r="A50" s="149" t="s">
        <v>764</v>
      </c>
      <c r="B50" s="149" t="s">
        <v>761</v>
      </c>
      <c r="C50" s="149" t="s">
        <v>284</v>
      </c>
      <c r="D50" s="149" t="s">
        <v>802</v>
      </c>
      <c r="E50" s="164">
        <v>2</v>
      </c>
      <c r="F50" s="150">
        <v>149124</v>
      </c>
      <c r="G50" s="150">
        <f t="shared" si="3"/>
        <v>298248</v>
      </c>
    </row>
    <row r="51" spans="1:7" ht="30.6">
      <c r="A51" s="149" t="s">
        <v>764</v>
      </c>
      <c r="B51" s="149" t="s">
        <v>761</v>
      </c>
      <c r="C51" s="149" t="s">
        <v>281</v>
      </c>
      <c r="D51" s="149">
        <v>802809</v>
      </c>
      <c r="E51" s="164">
        <v>1</v>
      </c>
      <c r="F51" s="150">
        <v>90168</v>
      </c>
      <c r="G51" s="150">
        <f t="shared" si="3"/>
        <v>90168</v>
      </c>
    </row>
    <row r="52" spans="1:7" ht="30.6">
      <c r="A52" s="149" t="s">
        <v>764</v>
      </c>
      <c r="B52" s="149" t="s">
        <v>777</v>
      </c>
      <c r="C52" s="149" t="s">
        <v>803</v>
      </c>
      <c r="D52" s="149" t="s">
        <v>804</v>
      </c>
      <c r="E52" s="164">
        <v>2</v>
      </c>
      <c r="F52" s="150">
        <v>60112</v>
      </c>
      <c r="G52" s="150">
        <f t="shared" si="3"/>
        <v>120224</v>
      </c>
    </row>
    <row r="53" spans="1:7" ht="71.45">
      <c r="A53" s="164" t="s">
        <v>763</v>
      </c>
      <c r="B53" s="164" t="s">
        <v>757</v>
      </c>
      <c r="C53" s="164" t="s">
        <v>758</v>
      </c>
      <c r="D53" s="164" t="s">
        <v>805</v>
      </c>
      <c r="E53" s="164">
        <v>3</v>
      </c>
      <c r="F53" s="150">
        <v>49132</v>
      </c>
      <c r="G53" s="150">
        <f>SUM(F53*E53)</f>
        <v>147396</v>
      </c>
    </row>
    <row r="54" spans="1:7" ht="20.45">
      <c r="A54" s="149" t="s">
        <v>763</v>
      </c>
      <c r="B54" s="149" t="s">
        <v>277</v>
      </c>
      <c r="C54" s="149" t="s">
        <v>282</v>
      </c>
      <c r="D54" s="149">
        <v>379282</v>
      </c>
      <c r="E54" s="164">
        <v>1</v>
      </c>
      <c r="F54" s="150">
        <v>58956</v>
      </c>
      <c r="G54" s="150">
        <f t="shared" si="3"/>
        <v>58956</v>
      </c>
    </row>
    <row r="55" spans="1:7" ht="40.9">
      <c r="A55" s="149" t="s">
        <v>763</v>
      </c>
      <c r="B55" s="149" t="s">
        <v>762</v>
      </c>
      <c r="C55" s="149" t="s">
        <v>383</v>
      </c>
      <c r="D55" s="149">
        <v>399906</v>
      </c>
      <c r="E55" s="164">
        <v>1</v>
      </c>
      <c r="F55" s="150">
        <v>39304</v>
      </c>
      <c r="G55" s="150">
        <f t="shared" si="3"/>
        <v>39304</v>
      </c>
    </row>
    <row r="56" spans="1:7" ht="71.45">
      <c r="A56" s="164" t="s">
        <v>756</v>
      </c>
      <c r="B56" s="164" t="s">
        <v>757</v>
      </c>
      <c r="C56" s="164" t="s">
        <v>758</v>
      </c>
      <c r="D56" s="164">
        <v>313958</v>
      </c>
      <c r="E56" s="164">
        <v>1</v>
      </c>
      <c r="F56" s="150">
        <v>49132</v>
      </c>
      <c r="G56" s="150">
        <f>SUM(F56*E56)</f>
        <v>49132</v>
      </c>
    </row>
    <row r="57" spans="1:7" ht="81.599999999999994">
      <c r="A57" s="164" t="s">
        <v>756</v>
      </c>
      <c r="B57" s="149" t="s">
        <v>266</v>
      </c>
      <c r="C57" s="149" t="s">
        <v>806</v>
      </c>
      <c r="D57" s="149" t="s">
        <v>807</v>
      </c>
      <c r="E57" s="164">
        <v>2</v>
      </c>
      <c r="F57" s="150">
        <v>194208</v>
      </c>
      <c r="G57" s="150">
        <f t="shared" si="3"/>
        <v>388416</v>
      </c>
    </row>
    <row r="58" spans="1:7" ht="71.45">
      <c r="A58" s="164" t="s">
        <v>779</v>
      </c>
      <c r="B58" s="164" t="s">
        <v>757</v>
      </c>
      <c r="C58" s="164" t="s">
        <v>758</v>
      </c>
      <c r="D58" s="164">
        <v>324481</v>
      </c>
      <c r="E58" s="164">
        <v>1</v>
      </c>
      <c r="F58" s="150">
        <v>49132</v>
      </c>
      <c r="G58" s="150">
        <f>SUM(F58*E58)</f>
        <v>49132</v>
      </c>
    </row>
    <row r="59" spans="1:7" ht="40.9">
      <c r="A59" s="149" t="s">
        <v>787</v>
      </c>
      <c r="B59" s="149" t="s">
        <v>762</v>
      </c>
      <c r="C59" s="149" t="s">
        <v>383</v>
      </c>
      <c r="D59" s="149" t="s">
        <v>808</v>
      </c>
      <c r="E59" s="164">
        <v>3</v>
      </c>
      <c r="F59" s="150">
        <v>39304</v>
      </c>
      <c r="G59" s="150">
        <f t="shared" si="3"/>
        <v>117912</v>
      </c>
    </row>
    <row r="60" spans="1:7" ht="61.15">
      <c r="A60" s="149" t="s">
        <v>787</v>
      </c>
      <c r="B60" s="149" t="s">
        <v>762</v>
      </c>
      <c r="C60" s="149" t="s">
        <v>809</v>
      </c>
      <c r="D60" s="149">
        <v>414318</v>
      </c>
      <c r="E60" s="164">
        <v>1</v>
      </c>
      <c r="F60" s="150">
        <v>39304</v>
      </c>
      <c r="G60" s="150">
        <f t="shared" si="3"/>
        <v>39304</v>
      </c>
    </row>
    <row r="61" spans="1:7" ht="20.45">
      <c r="A61" s="149" t="s">
        <v>787</v>
      </c>
      <c r="B61" s="149" t="s">
        <v>761</v>
      </c>
      <c r="C61" s="149" t="s">
        <v>770</v>
      </c>
      <c r="D61" s="149">
        <v>682000</v>
      </c>
      <c r="E61" s="164">
        <v>1</v>
      </c>
      <c r="F61" s="150">
        <v>58956</v>
      </c>
      <c r="G61" s="150">
        <f t="shared" si="3"/>
        <v>58956</v>
      </c>
    </row>
    <row r="62" spans="1:7" ht="20.45">
      <c r="A62" s="149" t="s">
        <v>787</v>
      </c>
      <c r="B62" s="149" t="s">
        <v>761</v>
      </c>
      <c r="C62" s="149" t="s">
        <v>282</v>
      </c>
      <c r="D62" s="149">
        <v>830645</v>
      </c>
      <c r="E62" s="164">
        <v>1</v>
      </c>
      <c r="F62" s="150">
        <v>58956</v>
      </c>
      <c r="G62" s="150">
        <f t="shared" si="3"/>
        <v>58956</v>
      </c>
    </row>
    <row r="63" spans="1:7" ht="40.9">
      <c r="A63" s="149" t="s">
        <v>781</v>
      </c>
      <c r="B63" s="149" t="s">
        <v>762</v>
      </c>
      <c r="C63" s="149" t="s">
        <v>810</v>
      </c>
      <c r="D63" s="149">
        <v>799443</v>
      </c>
      <c r="E63" s="164">
        <v>1</v>
      </c>
      <c r="F63" s="150">
        <v>58956</v>
      </c>
      <c r="G63" s="150">
        <f t="shared" si="3"/>
        <v>58956</v>
      </c>
    </row>
    <row r="64" spans="1:7" ht="30.6">
      <c r="A64" s="149" t="s">
        <v>781</v>
      </c>
      <c r="B64" s="149" t="s">
        <v>293</v>
      </c>
      <c r="C64" s="149" t="s">
        <v>294</v>
      </c>
      <c r="D64" s="149">
        <v>815297</v>
      </c>
      <c r="E64" s="164">
        <v>1</v>
      </c>
      <c r="F64" s="150">
        <v>120224</v>
      </c>
      <c r="G64" s="150">
        <f t="shared" si="3"/>
        <v>120224</v>
      </c>
    </row>
    <row r="65" spans="1:12" ht="30.6">
      <c r="A65" s="149" t="s">
        <v>779</v>
      </c>
      <c r="B65" s="149" t="s">
        <v>790</v>
      </c>
      <c r="C65" s="149" t="s">
        <v>811</v>
      </c>
      <c r="D65" s="149">
        <v>720118</v>
      </c>
      <c r="E65" s="164">
        <v>1</v>
      </c>
      <c r="F65" s="150">
        <v>60112</v>
      </c>
      <c r="G65" s="150">
        <f t="shared" si="3"/>
        <v>60112</v>
      </c>
    </row>
    <row r="66" spans="1:12" ht="20.45">
      <c r="A66" s="149" t="s">
        <v>789</v>
      </c>
      <c r="B66" s="149" t="s">
        <v>790</v>
      </c>
      <c r="C66" s="149" t="s">
        <v>778</v>
      </c>
      <c r="D66" s="149">
        <v>775993</v>
      </c>
      <c r="E66" s="164">
        <v>1</v>
      </c>
      <c r="F66" s="150">
        <v>90168</v>
      </c>
      <c r="G66" s="150">
        <f t="shared" si="3"/>
        <v>90168</v>
      </c>
    </row>
    <row r="67" spans="1:12" ht="20.45">
      <c r="A67" s="149" t="s">
        <v>779</v>
      </c>
      <c r="B67" s="149" t="s">
        <v>790</v>
      </c>
      <c r="C67" s="149" t="s">
        <v>812</v>
      </c>
      <c r="D67" s="149">
        <v>614361</v>
      </c>
      <c r="E67" s="164">
        <v>1</v>
      </c>
      <c r="F67" s="150">
        <v>75140</v>
      </c>
      <c r="G67" s="150">
        <f t="shared" si="3"/>
        <v>75140</v>
      </c>
    </row>
    <row r="68" spans="1:12" ht="40.9">
      <c r="A68" s="149" t="s">
        <v>756</v>
      </c>
      <c r="B68" s="149" t="s">
        <v>790</v>
      </c>
      <c r="C68" s="149" t="s">
        <v>813</v>
      </c>
      <c r="D68" s="149">
        <v>739803</v>
      </c>
      <c r="E68" s="164">
        <v>1</v>
      </c>
      <c r="F68" s="150">
        <v>75140</v>
      </c>
      <c r="G68" s="150">
        <f t="shared" si="3"/>
        <v>75140</v>
      </c>
      <c r="K68" s="159"/>
    </row>
    <row r="69" spans="1:12" ht="20.45">
      <c r="A69" s="149" t="s">
        <v>787</v>
      </c>
      <c r="B69" s="149" t="s">
        <v>277</v>
      </c>
      <c r="C69" s="149" t="s">
        <v>289</v>
      </c>
      <c r="D69" s="149">
        <v>387227</v>
      </c>
      <c r="E69" s="164">
        <v>1</v>
      </c>
      <c r="F69" s="150">
        <v>90168</v>
      </c>
      <c r="G69" s="150">
        <f t="shared" si="3"/>
        <v>90168</v>
      </c>
    </row>
    <row r="70" spans="1:12">
      <c r="A70" s="165" t="s">
        <v>756</v>
      </c>
      <c r="B70" s="149"/>
      <c r="C70" s="149"/>
      <c r="D70" s="166">
        <v>830330</v>
      </c>
      <c r="E70" s="164"/>
      <c r="F70" s="150"/>
      <c r="G70" s="150"/>
      <c r="H70" s="167" t="s">
        <v>814</v>
      </c>
    </row>
    <row r="71" spans="1:12">
      <c r="A71" s="293" t="s">
        <v>793</v>
      </c>
      <c r="B71" s="293"/>
      <c r="C71" s="293"/>
      <c r="D71" s="293"/>
      <c r="E71" s="154">
        <f>SUM(E47:E70)</f>
        <v>36</v>
      </c>
      <c r="F71" s="150">
        <f>SUM(F47:F69)</f>
        <v>1684300</v>
      </c>
      <c r="G71" s="150">
        <f>SUM(G47:G69)</f>
        <v>2621824</v>
      </c>
    </row>
    <row r="73" spans="1:12">
      <c r="E73" s="160" t="s">
        <v>794</v>
      </c>
      <c r="F73" s="159">
        <f>G71</f>
        <v>2621824</v>
      </c>
      <c r="G73" s="161">
        <f>(G74*F73)/F74</f>
        <v>0.72503407640027107</v>
      </c>
    </row>
    <row r="74" spans="1:12" ht="20.45">
      <c r="D74" s="160" t="s">
        <v>795</v>
      </c>
      <c r="E74" s="160" t="s">
        <v>796</v>
      </c>
      <c r="F74" s="159">
        <v>10848417</v>
      </c>
      <c r="G74" s="147">
        <v>3</v>
      </c>
    </row>
    <row r="75" spans="1:12">
      <c r="E75" s="162" t="s">
        <v>797</v>
      </c>
      <c r="F75" s="163">
        <f>F73/2</f>
        <v>1310912</v>
      </c>
    </row>
    <row r="78" spans="1:12" ht="52.15" customHeight="1">
      <c r="A78" s="288" t="s">
        <v>815</v>
      </c>
      <c r="B78" s="288"/>
      <c r="C78" s="288"/>
      <c r="D78" s="288"/>
      <c r="E78" s="288"/>
      <c r="F78" s="288"/>
      <c r="G78" s="288"/>
      <c r="H78" s="288"/>
      <c r="I78" s="288"/>
      <c r="J78" s="288"/>
      <c r="K78" s="288"/>
    </row>
    <row r="79" spans="1:12" ht="51">
      <c r="A79" s="168" t="s">
        <v>816</v>
      </c>
      <c r="B79" s="168" t="s">
        <v>817</v>
      </c>
      <c r="C79" s="169" t="s">
        <v>818</v>
      </c>
      <c r="D79" s="169" t="s">
        <v>819</v>
      </c>
      <c r="E79" s="169" t="s">
        <v>820</v>
      </c>
      <c r="F79" s="169" t="s">
        <v>821</v>
      </c>
      <c r="G79" s="169" t="s">
        <v>822</v>
      </c>
      <c r="H79" s="170" t="s">
        <v>823</v>
      </c>
      <c r="I79" s="170" t="s">
        <v>824</v>
      </c>
      <c r="J79" s="170" t="s">
        <v>825</v>
      </c>
      <c r="K79" s="169" t="s">
        <v>826</v>
      </c>
    </row>
    <row r="80" spans="1:12" s="177" customFormat="1" ht="40.9">
      <c r="A80" s="171" t="s">
        <v>827</v>
      </c>
      <c r="B80" s="172">
        <v>45689</v>
      </c>
      <c r="C80" s="173" t="s">
        <v>828</v>
      </c>
      <c r="D80" s="174">
        <v>644989</v>
      </c>
      <c r="E80" s="174" t="s">
        <v>829</v>
      </c>
      <c r="F80" s="174" t="s">
        <v>254</v>
      </c>
      <c r="G80" s="174" t="s">
        <v>830</v>
      </c>
      <c r="H80" s="175">
        <v>90168</v>
      </c>
      <c r="I80" s="174">
        <v>1</v>
      </c>
      <c r="J80" s="175">
        <f t="shared" ref="J80:J81" si="4">+H80*I80</f>
        <v>90168</v>
      </c>
      <c r="K80" s="176" t="s">
        <v>831</v>
      </c>
      <c r="L80" s="147"/>
    </row>
    <row r="81" spans="1:11" ht="40.9">
      <c r="A81" s="171" t="s">
        <v>827</v>
      </c>
      <c r="B81" s="172">
        <v>45689</v>
      </c>
      <c r="C81" s="173" t="s">
        <v>828</v>
      </c>
      <c r="D81" s="174">
        <v>694562</v>
      </c>
      <c r="E81" s="174" t="s">
        <v>832</v>
      </c>
      <c r="F81" s="174" t="s">
        <v>249</v>
      </c>
      <c r="G81" s="174" t="s">
        <v>833</v>
      </c>
      <c r="H81" s="175">
        <v>90168</v>
      </c>
      <c r="I81" s="174">
        <v>1</v>
      </c>
      <c r="J81" s="175">
        <f t="shared" si="4"/>
        <v>90168</v>
      </c>
      <c r="K81" s="176" t="s">
        <v>831</v>
      </c>
    </row>
    <row r="82" spans="1:11" ht="146.25" customHeight="1">
      <c r="A82" s="171" t="s">
        <v>834</v>
      </c>
      <c r="B82" s="178" t="s">
        <v>835</v>
      </c>
      <c r="C82" s="149" t="s">
        <v>756</v>
      </c>
      <c r="D82" s="179">
        <v>791183</v>
      </c>
      <c r="E82" s="179" t="s">
        <v>836</v>
      </c>
      <c r="F82" s="179" t="s">
        <v>260</v>
      </c>
      <c r="G82" s="164" t="s">
        <v>837</v>
      </c>
      <c r="H82" s="180">
        <v>90168</v>
      </c>
      <c r="I82" s="181">
        <v>1</v>
      </c>
      <c r="J82" s="180">
        <f>+H82*I82</f>
        <v>90168</v>
      </c>
      <c r="K82" s="179" t="s">
        <v>631</v>
      </c>
    </row>
    <row r="83" spans="1:11" ht="23.65" customHeight="1">
      <c r="H83" s="156">
        <f>SUM(H80:H82)</f>
        <v>270504</v>
      </c>
      <c r="I83" s="156">
        <f>SUM(I80:I82)</f>
        <v>3</v>
      </c>
      <c r="J83" s="156">
        <f>SUM(J80:J82)</f>
        <v>270504</v>
      </c>
    </row>
    <row r="86" spans="1:11" ht="40.9">
      <c r="G86" s="182" t="s">
        <v>838</v>
      </c>
      <c r="H86" s="151">
        <v>2537439</v>
      </c>
      <c r="I86" s="153" t="s">
        <v>775</v>
      </c>
    </row>
    <row r="87" spans="1:11">
      <c r="G87" s="182" t="s">
        <v>839</v>
      </c>
      <c r="H87" s="156">
        <v>270504</v>
      </c>
    </row>
    <row r="88" spans="1:11">
      <c r="G88" s="182" t="s">
        <v>840</v>
      </c>
      <c r="H88" s="183">
        <f>H86+H87</f>
        <v>2807943</v>
      </c>
    </row>
    <row r="89" spans="1:11">
      <c r="G89" s="149" t="s">
        <v>796</v>
      </c>
      <c r="H89" s="156">
        <v>10848417</v>
      </c>
    </row>
    <row r="90" spans="1:11">
      <c r="G90" s="182" t="s">
        <v>841</v>
      </c>
      <c r="H90" s="182">
        <v>3</v>
      </c>
    </row>
    <row r="91" spans="1:11">
      <c r="G91" s="182"/>
      <c r="H91" s="182">
        <f>SUM(H88*H90)/H89</f>
        <v>0.7765030603082459</v>
      </c>
    </row>
    <row r="93" spans="1:11" ht="74.099999999999994" customHeight="1">
      <c r="A93" s="288" t="s">
        <v>842</v>
      </c>
      <c r="B93" s="288"/>
      <c r="C93" s="288"/>
      <c r="D93" s="288"/>
      <c r="E93" s="288"/>
      <c r="F93" s="288"/>
      <c r="G93" s="288"/>
      <c r="H93" s="288"/>
      <c r="I93" s="288"/>
      <c r="J93" s="288"/>
      <c r="K93" s="288"/>
    </row>
    <row r="94" spans="1:11" ht="51">
      <c r="A94" s="168" t="s">
        <v>816</v>
      </c>
      <c r="B94" s="168" t="s">
        <v>817</v>
      </c>
      <c r="C94" s="169" t="s">
        <v>818</v>
      </c>
      <c r="D94" s="169" t="s">
        <v>819</v>
      </c>
      <c r="E94" s="169" t="s">
        <v>820</v>
      </c>
      <c r="F94" s="169" t="s">
        <v>821</v>
      </c>
      <c r="G94" s="169" t="s">
        <v>822</v>
      </c>
      <c r="H94" s="170" t="s">
        <v>823</v>
      </c>
      <c r="I94" s="170" t="s">
        <v>824</v>
      </c>
      <c r="J94" s="170" t="s">
        <v>825</v>
      </c>
      <c r="K94" s="169" t="s">
        <v>826</v>
      </c>
    </row>
    <row r="95" spans="1:11" s="177" customFormat="1" ht="30.6">
      <c r="A95" s="171" t="s">
        <v>827</v>
      </c>
      <c r="B95" s="184" t="s">
        <v>843</v>
      </c>
      <c r="C95" s="171" t="s">
        <v>764</v>
      </c>
      <c r="D95" s="171">
        <v>753330</v>
      </c>
      <c r="E95" s="171" t="s">
        <v>844</v>
      </c>
      <c r="F95" s="171" t="s">
        <v>254</v>
      </c>
      <c r="G95" s="185" t="s">
        <v>845</v>
      </c>
      <c r="H95" s="186">
        <v>90168</v>
      </c>
      <c r="I95" s="187">
        <v>1</v>
      </c>
      <c r="J95" s="186">
        <f>+H95</f>
        <v>90168</v>
      </c>
      <c r="K95" s="171" t="s">
        <v>582</v>
      </c>
    </row>
    <row r="96" spans="1:11">
      <c r="H96" s="156">
        <f>SUM(H95:H95)</f>
        <v>90168</v>
      </c>
      <c r="I96" s="156">
        <f>SUM(I95:I95)</f>
        <v>1</v>
      </c>
      <c r="J96" s="156">
        <f>SUM(J95:J95)</f>
        <v>90168</v>
      </c>
    </row>
    <row r="99" spans="7:8">
      <c r="G99" s="182" t="s">
        <v>846</v>
      </c>
      <c r="H99" s="151">
        <v>1310912</v>
      </c>
    </row>
    <row r="100" spans="7:8">
      <c r="G100" s="182" t="s">
        <v>847</v>
      </c>
      <c r="H100" s="156">
        <v>90168</v>
      </c>
    </row>
    <row r="101" spans="7:8">
      <c r="G101" s="182" t="s">
        <v>840</v>
      </c>
      <c r="H101" s="183">
        <f>H99+H100</f>
        <v>1401080</v>
      </c>
    </row>
    <row r="102" spans="7:8">
      <c r="G102" s="149" t="s">
        <v>796</v>
      </c>
      <c r="H102" s="156">
        <v>10848417</v>
      </c>
    </row>
    <row r="103" spans="7:8">
      <c r="G103" s="182" t="s">
        <v>848</v>
      </c>
      <c r="H103" s="182">
        <v>3</v>
      </c>
    </row>
    <row r="104" spans="7:8">
      <c r="G104" s="182"/>
      <c r="H104" s="182">
        <f>SUM(H101*H103)/H102</f>
        <v>0.38745192040460835</v>
      </c>
    </row>
  </sheetData>
  <mergeCells count="6">
    <mergeCell ref="A93:K93"/>
    <mergeCell ref="A1:G1"/>
    <mergeCell ref="A39:D39"/>
    <mergeCell ref="A45:G45"/>
    <mergeCell ref="A71:D71"/>
    <mergeCell ref="A78:K7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K125"/>
  <sheetViews>
    <sheetView workbookViewId="0">
      <selection activeCell="G5" sqref="G5"/>
    </sheetView>
  </sheetViews>
  <sheetFormatPr defaultColWidth="11.42578125" defaultRowHeight="10.15"/>
  <cols>
    <col min="1" max="1" width="14.42578125" style="147" customWidth="1"/>
    <col min="2" max="2" width="16" style="147" customWidth="1"/>
    <col min="3" max="3" width="14.28515625" style="147" customWidth="1"/>
    <col min="4" max="4" width="10.5703125" style="147" customWidth="1"/>
    <col min="5" max="5" width="15.5703125" style="147" customWidth="1"/>
    <col min="6" max="6" width="19" style="147" customWidth="1"/>
    <col min="7" max="7" width="50.28515625" style="147" customWidth="1"/>
    <col min="8" max="8" width="13.28515625" style="147" customWidth="1"/>
    <col min="9" max="9" width="12.28515625" style="147" customWidth="1"/>
    <col min="10" max="10" width="15.5703125" style="147" customWidth="1"/>
    <col min="11" max="11" width="24.5703125" style="147" bestFit="1" customWidth="1"/>
    <col min="12" max="16384" width="11.42578125" style="147"/>
  </cols>
  <sheetData>
    <row r="1" spans="1:11" ht="34.15" customHeight="1">
      <c r="A1" s="294" t="s">
        <v>849</v>
      </c>
      <c r="B1" s="294"/>
      <c r="C1" s="294"/>
      <c r="D1" s="294"/>
      <c r="E1" s="294"/>
      <c r="F1" s="294"/>
      <c r="G1" s="294"/>
      <c r="H1" s="294"/>
      <c r="I1" s="294"/>
      <c r="J1" s="294"/>
      <c r="K1" s="294"/>
    </row>
    <row r="2" spans="1:11" ht="13.15">
      <c r="A2" s="295" t="s">
        <v>850</v>
      </c>
      <c r="B2" s="295"/>
      <c r="C2" s="295"/>
      <c r="D2" s="295"/>
      <c r="E2" s="295"/>
      <c r="F2" s="295"/>
      <c r="G2" s="295"/>
      <c r="H2" s="295"/>
      <c r="I2" s="295"/>
      <c r="J2" s="295"/>
      <c r="K2" s="295"/>
    </row>
    <row r="3" spans="1:11" ht="44.1" customHeight="1">
      <c r="A3" s="188" t="s">
        <v>851</v>
      </c>
      <c r="B3" s="188" t="s">
        <v>817</v>
      </c>
      <c r="C3" s="189" t="s">
        <v>13</v>
      </c>
      <c r="D3" s="189" t="s">
        <v>819</v>
      </c>
      <c r="E3" s="189" t="s">
        <v>820</v>
      </c>
      <c r="F3" s="189" t="s">
        <v>852</v>
      </c>
      <c r="G3" s="189" t="s">
        <v>853</v>
      </c>
      <c r="H3" s="190" t="s">
        <v>823</v>
      </c>
      <c r="I3" s="190" t="s">
        <v>824</v>
      </c>
      <c r="J3" s="190" t="s">
        <v>825</v>
      </c>
      <c r="K3" s="189" t="s">
        <v>826</v>
      </c>
    </row>
    <row r="4" spans="1:11" ht="91.9">
      <c r="A4" s="171" t="s">
        <v>854</v>
      </c>
      <c r="B4" s="172" t="s">
        <v>835</v>
      </c>
      <c r="C4" s="164" t="s">
        <v>781</v>
      </c>
      <c r="D4" s="164">
        <v>828890</v>
      </c>
      <c r="E4" s="164" t="s">
        <v>855</v>
      </c>
      <c r="F4" s="164" t="s">
        <v>279</v>
      </c>
      <c r="G4" s="164" t="s">
        <v>856</v>
      </c>
      <c r="H4" s="191">
        <v>416160</v>
      </c>
      <c r="I4" s="164">
        <v>1</v>
      </c>
      <c r="J4" s="180">
        <v>416160</v>
      </c>
      <c r="K4" s="164" t="s">
        <v>643</v>
      </c>
    </row>
    <row r="5" spans="1:11" ht="112.15">
      <c r="A5" s="171" t="s">
        <v>854</v>
      </c>
      <c r="B5" s="172" t="s">
        <v>835</v>
      </c>
      <c r="C5" s="164" t="s">
        <v>781</v>
      </c>
      <c r="D5" s="164">
        <v>451784</v>
      </c>
      <c r="E5" s="164" t="s">
        <v>857</v>
      </c>
      <c r="F5" s="164" t="s">
        <v>280</v>
      </c>
      <c r="G5" s="164" t="s">
        <v>858</v>
      </c>
      <c r="H5" s="191">
        <v>58956</v>
      </c>
      <c r="I5" s="164">
        <v>1</v>
      </c>
      <c r="J5" s="191">
        <v>58956</v>
      </c>
      <c r="K5" s="164" t="s">
        <v>643</v>
      </c>
    </row>
    <row r="6" spans="1:11" ht="102">
      <c r="A6" s="171" t="s">
        <v>854</v>
      </c>
      <c r="B6" s="172" t="s">
        <v>835</v>
      </c>
      <c r="C6" s="164" t="s">
        <v>781</v>
      </c>
      <c r="D6" s="164">
        <v>419144</v>
      </c>
      <c r="E6" s="164" t="s">
        <v>859</v>
      </c>
      <c r="F6" s="164" t="s">
        <v>289</v>
      </c>
      <c r="G6" s="164" t="s">
        <v>860</v>
      </c>
      <c r="H6" s="191">
        <v>90168</v>
      </c>
      <c r="I6" s="164">
        <v>1</v>
      </c>
      <c r="J6" s="191">
        <v>90168</v>
      </c>
      <c r="K6" s="164" t="s">
        <v>643</v>
      </c>
    </row>
    <row r="7" spans="1:11" ht="30.6">
      <c r="A7" s="171" t="s">
        <v>854</v>
      </c>
      <c r="B7" s="172" t="s">
        <v>835</v>
      </c>
      <c r="C7" s="182" t="s">
        <v>861</v>
      </c>
      <c r="D7" s="182">
        <v>623868</v>
      </c>
      <c r="E7" s="182" t="s">
        <v>862</v>
      </c>
      <c r="F7" s="164" t="s">
        <v>289</v>
      </c>
      <c r="G7" s="164" t="s">
        <v>863</v>
      </c>
      <c r="H7" s="191">
        <v>90168</v>
      </c>
      <c r="I7" s="182">
        <v>1</v>
      </c>
      <c r="J7" s="191">
        <v>90168</v>
      </c>
      <c r="K7" s="164" t="s">
        <v>636</v>
      </c>
    </row>
    <row r="8" spans="1:11" ht="30.6">
      <c r="A8" s="171" t="s">
        <v>854</v>
      </c>
      <c r="B8" s="172" t="s">
        <v>835</v>
      </c>
      <c r="C8" s="182" t="s">
        <v>861</v>
      </c>
      <c r="D8" s="182">
        <v>380662</v>
      </c>
      <c r="E8" s="182" t="s">
        <v>864</v>
      </c>
      <c r="F8" s="164" t="s">
        <v>289</v>
      </c>
      <c r="G8" s="164" t="s">
        <v>865</v>
      </c>
      <c r="H8" s="191">
        <v>90168</v>
      </c>
      <c r="I8" s="182">
        <v>1</v>
      </c>
      <c r="J8" s="191">
        <v>90168</v>
      </c>
      <c r="K8" s="164" t="s">
        <v>636</v>
      </c>
    </row>
    <row r="9" spans="1:11" ht="30.6">
      <c r="A9" s="171" t="s">
        <v>854</v>
      </c>
      <c r="B9" s="172" t="s">
        <v>835</v>
      </c>
      <c r="C9" s="182" t="s">
        <v>861</v>
      </c>
      <c r="D9" s="182">
        <v>406139</v>
      </c>
      <c r="E9" s="182" t="s">
        <v>866</v>
      </c>
      <c r="F9" s="192" t="s">
        <v>289</v>
      </c>
      <c r="G9" s="164" t="s">
        <v>867</v>
      </c>
      <c r="H9" s="191">
        <v>90168</v>
      </c>
      <c r="I9" s="182">
        <v>1</v>
      </c>
      <c r="J9" s="191">
        <v>90168</v>
      </c>
      <c r="K9" s="164" t="s">
        <v>636</v>
      </c>
    </row>
    <row r="10" spans="1:11" ht="30.6">
      <c r="A10" s="171" t="s">
        <v>854</v>
      </c>
      <c r="B10" s="172" t="s">
        <v>835</v>
      </c>
      <c r="C10" s="182" t="s">
        <v>861</v>
      </c>
      <c r="D10" s="182">
        <v>784800</v>
      </c>
      <c r="E10" s="182" t="s">
        <v>868</v>
      </c>
      <c r="F10" s="192" t="s">
        <v>289</v>
      </c>
      <c r="G10" s="164" t="s">
        <v>869</v>
      </c>
      <c r="H10" s="191">
        <v>90168</v>
      </c>
      <c r="I10" s="182">
        <v>1</v>
      </c>
      <c r="J10" s="191">
        <v>90168</v>
      </c>
      <c r="K10" s="164" t="s">
        <v>636</v>
      </c>
    </row>
    <row r="11" spans="1:11" ht="91.9">
      <c r="A11" s="171" t="s">
        <v>854</v>
      </c>
      <c r="B11" s="172" t="s">
        <v>835</v>
      </c>
      <c r="C11" s="182" t="s">
        <v>861</v>
      </c>
      <c r="D11" s="164" t="s">
        <v>870</v>
      </c>
      <c r="E11" s="164" t="s">
        <v>871</v>
      </c>
      <c r="F11" s="164" t="s">
        <v>279</v>
      </c>
      <c r="G11" s="164" t="s">
        <v>872</v>
      </c>
      <c r="H11" s="191">
        <v>416160</v>
      </c>
      <c r="I11" s="164">
        <v>1</v>
      </c>
      <c r="J11" s="191">
        <v>416160</v>
      </c>
      <c r="K11" s="164" t="s">
        <v>636</v>
      </c>
    </row>
    <row r="12" spans="1:11" ht="91.9">
      <c r="A12" s="171" t="s">
        <v>854</v>
      </c>
      <c r="B12" s="172" t="s">
        <v>835</v>
      </c>
      <c r="C12" s="182" t="s">
        <v>861</v>
      </c>
      <c r="D12" s="164" t="s">
        <v>873</v>
      </c>
      <c r="E12" s="164" t="s">
        <v>874</v>
      </c>
      <c r="F12" s="164" t="s">
        <v>279</v>
      </c>
      <c r="G12" s="164" t="s">
        <v>875</v>
      </c>
      <c r="H12" s="191">
        <v>416160</v>
      </c>
      <c r="I12" s="164">
        <v>1</v>
      </c>
      <c r="J12" s="191">
        <v>416160</v>
      </c>
      <c r="K12" s="164" t="s">
        <v>636</v>
      </c>
    </row>
    <row r="13" spans="1:11" ht="40.9">
      <c r="A13" s="171" t="s">
        <v>854</v>
      </c>
      <c r="B13" s="172" t="s">
        <v>835</v>
      </c>
      <c r="C13" s="164" t="s">
        <v>876</v>
      </c>
      <c r="D13" s="164">
        <v>824759</v>
      </c>
      <c r="E13" s="193" t="s">
        <v>877</v>
      </c>
      <c r="F13" s="164" t="s">
        <v>279</v>
      </c>
      <c r="G13" s="164" t="s">
        <v>878</v>
      </c>
      <c r="H13" s="191">
        <v>416160</v>
      </c>
      <c r="I13" s="164">
        <v>1</v>
      </c>
      <c r="J13" s="191">
        <v>416160</v>
      </c>
      <c r="K13" s="164" t="s">
        <v>654</v>
      </c>
    </row>
    <row r="14" spans="1:11" ht="30.6">
      <c r="A14" s="171" t="s">
        <v>854</v>
      </c>
      <c r="B14" s="172" t="s">
        <v>835</v>
      </c>
      <c r="C14" s="164" t="s">
        <v>876</v>
      </c>
      <c r="D14" s="164">
        <v>738601</v>
      </c>
      <c r="E14" s="149" t="s">
        <v>879</v>
      </c>
      <c r="F14" s="164" t="s">
        <v>880</v>
      </c>
      <c r="G14" s="164" t="s">
        <v>881</v>
      </c>
      <c r="H14" s="191">
        <v>416160</v>
      </c>
      <c r="I14" s="164">
        <v>1</v>
      </c>
      <c r="J14" s="191">
        <v>416160</v>
      </c>
      <c r="K14" s="164" t="s">
        <v>654</v>
      </c>
    </row>
    <row r="15" spans="1:11" ht="40.9">
      <c r="A15" s="171" t="s">
        <v>854</v>
      </c>
      <c r="B15" s="172" t="s">
        <v>835</v>
      </c>
      <c r="C15" s="164" t="s">
        <v>763</v>
      </c>
      <c r="D15" s="164">
        <v>379789</v>
      </c>
      <c r="E15" s="193" t="s">
        <v>882</v>
      </c>
      <c r="F15" s="164" t="s">
        <v>279</v>
      </c>
      <c r="G15" s="164" t="s">
        <v>883</v>
      </c>
      <c r="H15" s="191">
        <v>416160</v>
      </c>
      <c r="I15" s="164">
        <v>1</v>
      </c>
      <c r="J15" s="191">
        <v>416160</v>
      </c>
      <c r="K15" s="164" t="s">
        <v>654</v>
      </c>
    </row>
    <row r="16" spans="1:11" ht="51">
      <c r="A16" s="171" t="s">
        <v>884</v>
      </c>
      <c r="B16" s="172">
        <v>45689</v>
      </c>
      <c r="C16" s="149" t="s">
        <v>787</v>
      </c>
      <c r="D16" s="171">
        <v>650963</v>
      </c>
      <c r="E16" s="171" t="s">
        <v>885</v>
      </c>
      <c r="F16" s="149" t="s">
        <v>886</v>
      </c>
      <c r="G16" s="194" t="s">
        <v>887</v>
      </c>
      <c r="H16" s="191">
        <v>104040</v>
      </c>
      <c r="I16" s="182">
        <v>1</v>
      </c>
      <c r="J16" s="191">
        <f t="shared" ref="J16:J18" si="0">H16*I16</f>
        <v>104040</v>
      </c>
      <c r="K16" s="164" t="s">
        <v>888</v>
      </c>
    </row>
    <row r="17" spans="1:11" ht="132" customHeight="1">
      <c r="A17" s="171" t="s">
        <v>884</v>
      </c>
      <c r="B17" s="172">
        <v>45689</v>
      </c>
      <c r="C17" s="149" t="s">
        <v>787</v>
      </c>
      <c r="D17" s="171">
        <v>810234</v>
      </c>
      <c r="E17" s="171" t="s">
        <v>889</v>
      </c>
      <c r="F17" s="149" t="s">
        <v>270</v>
      </c>
      <c r="G17" s="194" t="s">
        <v>890</v>
      </c>
      <c r="H17" s="191">
        <v>49130</v>
      </c>
      <c r="I17" s="182">
        <v>1</v>
      </c>
      <c r="J17" s="191">
        <f t="shared" si="0"/>
        <v>49130</v>
      </c>
      <c r="K17" s="164" t="s">
        <v>888</v>
      </c>
    </row>
    <row r="18" spans="1:11" ht="132" customHeight="1">
      <c r="A18" s="171" t="s">
        <v>884</v>
      </c>
      <c r="B18" s="172">
        <v>45689</v>
      </c>
      <c r="C18" s="149" t="s">
        <v>787</v>
      </c>
      <c r="D18" s="171">
        <v>385211</v>
      </c>
      <c r="E18" s="171" t="s">
        <v>891</v>
      </c>
      <c r="F18" s="149" t="s">
        <v>276</v>
      </c>
      <c r="G18" s="194" t="s">
        <v>892</v>
      </c>
      <c r="H18" s="191">
        <v>194208</v>
      </c>
      <c r="I18" s="182">
        <v>1</v>
      </c>
      <c r="J18" s="191">
        <f t="shared" si="0"/>
        <v>194208</v>
      </c>
      <c r="K18" s="164" t="s">
        <v>888</v>
      </c>
    </row>
    <row r="19" spans="1:11" ht="122.45">
      <c r="A19" s="171" t="s">
        <v>893</v>
      </c>
      <c r="B19" s="172" t="s">
        <v>835</v>
      </c>
      <c r="C19" s="149" t="s">
        <v>876</v>
      </c>
      <c r="D19" s="164" t="s">
        <v>894</v>
      </c>
      <c r="E19" s="149" t="s">
        <v>895</v>
      </c>
      <c r="F19" s="149" t="s">
        <v>268</v>
      </c>
      <c r="G19" s="149" t="s">
        <v>896</v>
      </c>
      <c r="H19" s="180">
        <v>138720</v>
      </c>
      <c r="I19" s="181">
        <v>2</v>
      </c>
      <c r="J19" s="180">
        <f>H19*I19</f>
        <v>277440</v>
      </c>
      <c r="K19" s="179" t="s">
        <v>589</v>
      </c>
    </row>
    <row r="20" spans="1:11" ht="61.15">
      <c r="A20" s="171" t="s">
        <v>893</v>
      </c>
      <c r="B20" s="172" t="s">
        <v>835</v>
      </c>
      <c r="C20" s="149" t="s">
        <v>764</v>
      </c>
      <c r="D20" s="164">
        <v>758725</v>
      </c>
      <c r="E20" s="166" t="s">
        <v>897</v>
      </c>
      <c r="F20" s="149" t="s">
        <v>268</v>
      </c>
      <c r="G20" s="171" t="s">
        <v>898</v>
      </c>
      <c r="H20" s="180">
        <v>138720</v>
      </c>
      <c r="I20" s="181">
        <v>1</v>
      </c>
      <c r="J20" s="180">
        <f t="shared" ref="J20" si="1">H20*I20</f>
        <v>138720</v>
      </c>
      <c r="K20" s="179" t="s">
        <v>589</v>
      </c>
    </row>
    <row r="21" spans="1:11" ht="40.9">
      <c r="A21" s="171" t="s">
        <v>827</v>
      </c>
      <c r="B21" s="172">
        <v>45689</v>
      </c>
      <c r="C21" s="173" t="s">
        <v>30</v>
      </c>
      <c r="D21" s="174">
        <v>300813</v>
      </c>
      <c r="E21" s="174" t="s">
        <v>899</v>
      </c>
      <c r="F21" s="174" t="s">
        <v>254</v>
      </c>
      <c r="G21" s="174" t="s">
        <v>900</v>
      </c>
      <c r="H21" s="175">
        <v>90168</v>
      </c>
      <c r="I21" s="174">
        <v>1</v>
      </c>
      <c r="J21" s="175">
        <f t="shared" ref="J21:J23" si="2">+H21*I21</f>
        <v>90168</v>
      </c>
      <c r="K21" s="176" t="s">
        <v>831</v>
      </c>
    </row>
    <row r="22" spans="1:11" ht="51">
      <c r="A22" s="171" t="s">
        <v>827</v>
      </c>
      <c r="B22" s="172">
        <v>45689</v>
      </c>
      <c r="C22" s="173" t="s">
        <v>828</v>
      </c>
      <c r="D22" s="174">
        <v>609142</v>
      </c>
      <c r="E22" s="174" t="s">
        <v>901</v>
      </c>
      <c r="F22" s="174" t="s">
        <v>343</v>
      </c>
      <c r="G22" s="174" t="s">
        <v>902</v>
      </c>
      <c r="H22" s="175">
        <v>60112</v>
      </c>
      <c r="I22" s="174">
        <v>1</v>
      </c>
      <c r="J22" s="175">
        <f t="shared" si="2"/>
        <v>60112</v>
      </c>
      <c r="K22" s="176" t="s">
        <v>831</v>
      </c>
    </row>
    <row r="23" spans="1:11" ht="51">
      <c r="A23" s="171" t="s">
        <v>827</v>
      </c>
      <c r="B23" s="172">
        <v>45689</v>
      </c>
      <c r="C23" s="173" t="s">
        <v>828</v>
      </c>
      <c r="D23" s="174">
        <v>828809</v>
      </c>
      <c r="E23" s="174" t="s">
        <v>903</v>
      </c>
      <c r="F23" s="174" t="s">
        <v>254</v>
      </c>
      <c r="G23" s="174" t="s">
        <v>904</v>
      </c>
      <c r="H23" s="175">
        <v>90168</v>
      </c>
      <c r="I23" s="174">
        <v>1</v>
      </c>
      <c r="J23" s="175">
        <f t="shared" si="2"/>
        <v>90168</v>
      </c>
      <c r="K23" s="176" t="s">
        <v>831</v>
      </c>
    </row>
    <row r="24" spans="1:11" ht="20.45">
      <c r="A24" s="171" t="s">
        <v>905</v>
      </c>
      <c r="B24" s="195">
        <v>45689</v>
      </c>
      <c r="C24" s="171" t="s">
        <v>906</v>
      </c>
      <c r="D24" s="171">
        <v>522323</v>
      </c>
      <c r="E24" s="171" t="s">
        <v>907</v>
      </c>
      <c r="F24" s="171" t="s">
        <v>908</v>
      </c>
      <c r="G24" s="171" t="s">
        <v>909</v>
      </c>
      <c r="H24" s="196">
        <v>144462</v>
      </c>
      <c r="I24" s="171">
        <v>1</v>
      </c>
      <c r="J24" s="175">
        <f t="shared" ref="J24:J25" si="3">+I24*H24</f>
        <v>144462</v>
      </c>
      <c r="K24" s="171" t="s">
        <v>633</v>
      </c>
    </row>
    <row r="25" spans="1:11" ht="20.45">
      <c r="A25" s="171" t="s">
        <v>905</v>
      </c>
      <c r="B25" s="195">
        <v>45689</v>
      </c>
      <c r="C25" s="171" t="s">
        <v>906</v>
      </c>
      <c r="D25" s="197">
        <v>818395</v>
      </c>
      <c r="E25" s="171" t="s">
        <v>910</v>
      </c>
      <c r="F25" s="171" t="s">
        <v>908</v>
      </c>
      <c r="G25" s="171" t="s">
        <v>909</v>
      </c>
      <c r="H25" s="196">
        <v>144462</v>
      </c>
      <c r="I25" s="171">
        <v>1</v>
      </c>
      <c r="J25" s="175">
        <f t="shared" si="3"/>
        <v>144462</v>
      </c>
      <c r="K25" s="171" t="s">
        <v>633</v>
      </c>
    </row>
    <row r="26" spans="1:11" ht="79.900000000000006" customHeight="1">
      <c r="A26" s="171" t="s">
        <v>911</v>
      </c>
      <c r="B26" s="172">
        <v>45702</v>
      </c>
      <c r="C26" s="149" t="s">
        <v>861</v>
      </c>
      <c r="D26" s="182">
        <v>436562</v>
      </c>
      <c r="E26" s="149" t="s">
        <v>912</v>
      </c>
      <c r="F26" s="149" t="s">
        <v>913</v>
      </c>
      <c r="G26" s="194" t="s">
        <v>914</v>
      </c>
      <c r="H26" s="180">
        <v>60112</v>
      </c>
      <c r="I26" s="181">
        <v>1</v>
      </c>
      <c r="J26" s="180">
        <f t="shared" ref="J26:J56" si="4">H26*I26</f>
        <v>60112</v>
      </c>
      <c r="K26" s="179" t="s">
        <v>915</v>
      </c>
    </row>
    <row r="27" spans="1:11" ht="51">
      <c r="A27" s="171" t="s">
        <v>911</v>
      </c>
      <c r="B27" s="172">
        <v>45706</v>
      </c>
      <c r="C27" s="149" t="s">
        <v>861</v>
      </c>
      <c r="D27" s="182">
        <v>541725</v>
      </c>
      <c r="E27" s="149" t="s">
        <v>916</v>
      </c>
      <c r="F27" s="149" t="s">
        <v>913</v>
      </c>
      <c r="G27" s="194" t="s">
        <v>917</v>
      </c>
      <c r="H27" s="180">
        <v>60112</v>
      </c>
      <c r="I27" s="181">
        <v>1</v>
      </c>
      <c r="J27" s="180">
        <f t="shared" si="4"/>
        <v>60112</v>
      </c>
      <c r="K27" s="179" t="s">
        <v>915</v>
      </c>
    </row>
    <row r="28" spans="1:11" ht="66" customHeight="1">
      <c r="A28" s="171" t="s">
        <v>911</v>
      </c>
      <c r="B28" s="172">
        <v>45702</v>
      </c>
      <c r="C28" s="149" t="s">
        <v>861</v>
      </c>
      <c r="D28" s="182">
        <v>661794</v>
      </c>
      <c r="E28" s="149" t="s">
        <v>918</v>
      </c>
      <c r="F28" s="149" t="s">
        <v>919</v>
      </c>
      <c r="G28" s="194" t="s">
        <v>920</v>
      </c>
      <c r="H28" s="180">
        <v>75140</v>
      </c>
      <c r="I28" s="181">
        <v>1</v>
      </c>
      <c r="J28" s="180">
        <f t="shared" si="4"/>
        <v>75140</v>
      </c>
      <c r="K28" s="179" t="s">
        <v>915</v>
      </c>
    </row>
    <row r="29" spans="1:11" ht="30.6">
      <c r="A29" s="171" t="s">
        <v>911</v>
      </c>
      <c r="B29" s="172">
        <v>45709</v>
      </c>
      <c r="C29" s="149" t="s">
        <v>921</v>
      </c>
      <c r="D29" s="182" t="s">
        <v>922</v>
      </c>
      <c r="E29" s="149" t="s">
        <v>923</v>
      </c>
      <c r="F29" s="149" t="s">
        <v>924</v>
      </c>
      <c r="G29" s="194" t="s">
        <v>925</v>
      </c>
      <c r="H29" s="180">
        <v>90168</v>
      </c>
      <c r="I29" s="181">
        <v>1</v>
      </c>
      <c r="J29" s="180">
        <f t="shared" si="4"/>
        <v>90168</v>
      </c>
      <c r="K29" s="179" t="s">
        <v>915</v>
      </c>
    </row>
    <row r="30" spans="1:11" ht="150" customHeight="1">
      <c r="A30" s="171" t="s">
        <v>834</v>
      </c>
      <c r="B30" s="172" t="s">
        <v>850</v>
      </c>
      <c r="C30" s="149" t="s">
        <v>876</v>
      </c>
      <c r="D30" s="182">
        <v>729443</v>
      </c>
      <c r="E30" s="149" t="s">
        <v>926</v>
      </c>
      <c r="F30" s="149" t="s">
        <v>927</v>
      </c>
      <c r="G30" s="194" t="s">
        <v>928</v>
      </c>
      <c r="H30" s="198">
        <v>87348</v>
      </c>
      <c r="I30" s="182">
        <v>1</v>
      </c>
      <c r="J30" s="191">
        <f t="shared" si="4"/>
        <v>87348</v>
      </c>
      <c r="K30" s="164" t="s">
        <v>929</v>
      </c>
    </row>
    <row r="31" spans="1:11" ht="150" customHeight="1">
      <c r="A31" s="171" t="s">
        <v>834</v>
      </c>
      <c r="B31" s="172" t="s">
        <v>850</v>
      </c>
      <c r="C31" s="149" t="s">
        <v>876</v>
      </c>
      <c r="D31" s="182">
        <v>730076</v>
      </c>
      <c r="E31" s="149" t="s">
        <v>930</v>
      </c>
      <c r="F31" s="149" t="s">
        <v>261</v>
      </c>
      <c r="G31" s="194" t="s">
        <v>931</v>
      </c>
      <c r="H31" s="198">
        <v>90168</v>
      </c>
      <c r="I31" s="182">
        <v>1</v>
      </c>
      <c r="J31" s="191">
        <f t="shared" si="4"/>
        <v>90168</v>
      </c>
      <c r="K31" s="164" t="s">
        <v>929</v>
      </c>
    </row>
    <row r="32" spans="1:11" ht="150" customHeight="1">
      <c r="A32" s="171" t="s">
        <v>834</v>
      </c>
      <c r="B32" s="172" t="s">
        <v>850</v>
      </c>
      <c r="C32" s="149" t="s">
        <v>876</v>
      </c>
      <c r="D32" s="182">
        <v>327078</v>
      </c>
      <c r="E32" s="149" t="s">
        <v>932</v>
      </c>
      <c r="F32" s="149" t="s">
        <v>810</v>
      </c>
      <c r="G32" s="194" t="s">
        <v>933</v>
      </c>
      <c r="H32" s="198">
        <v>58956</v>
      </c>
      <c r="I32" s="182">
        <v>1</v>
      </c>
      <c r="J32" s="191">
        <f t="shared" si="4"/>
        <v>58956</v>
      </c>
      <c r="K32" s="164" t="s">
        <v>929</v>
      </c>
    </row>
    <row r="33" spans="1:11" ht="150" customHeight="1">
      <c r="A33" s="171" t="s">
        <v>834</v>
      </c>
      <c r="B33" s="172" t="s">
        <v>850</v>
      </c>
      <c r="C33" s="149" t="s">
        <v>876</v>
      </c>
      <c r="D33" s="182">
        <v>822018</v>
      </c>
      <c r="E33" s="149" t="s">
        <v>934</v>
      </c>
      <c r="F33" s="149" t="s">
        <v>810</v>
      </c>
      <c r="G33" s="194" t="s">
        <v>935</v>
      </c>
      <c r="H33" s="198">
        <v>58956</v>
      </c>
      <c r="I33" s="182">
        <v>1</v>
      </c>
      <c r="J33" s="191">
        <f t="shared" si="4"/>
        <v>58956</v>
      </c>
      <c r="K33" s="164" t="s">
        <v>929</v>
      </c>
    </row>
    <row r="34" spans="1:11" ht="150" customHeight="1">
      <c r="A34" s="171" t="s">
        <v>834</v>
      </c>
      <c r="B34" s="172" t="s">
        <v>850</v>
      </c>
      <c r="C34" s="149" t="s">
        <v>876</v>
      </c>
      <c r="D34" s="182">
        <v>730940</v>
      </c>
      <c r="E34" s="149" t="s">
        <v>936</v>
      </c>
      <c r="F34" s="149" t="s">
        <v>810</v>
      </c>
      <c r="G34" s="194" t="s">
        <v>937</v>
      </c>
      <c r="H34" s="198">
        <v>58956</v>
      </c>
      <c r="I34" s="182">
        <v>1</v>
      </c>
      <c r="J34" s="191">
        <f t="shared" si="4"/>
        <v>58956</v>
      </c>
      <c r="K34" s="164" t="s">
        <v>929</v>
      </c>
    </row>
    <row r="35" spans="1:11" ht="150" customHeight="1">
      <c r="A35" s="171" t="s">
        <v>834</v>
      </c>
      <c r="B35" s="172" t="s">
        <v>850</v>
      </c>
      <c r="C35" s="149" t="s">
        <v>876</v>
      </c>
      <c r="D35" s="182">
        <v>743537</v>
      </c>
      <c r="E35" s="149" t="s">
        <v>938</v>
      </c>
      <c r="F35" s="149" t="s">
        <v>810</v>
      </c>
      <c r="G35" s="194" t="s">
        <v>939</v>
      </c>
      <c r="H35" s="198">
        <v>58956</v>
      </c>
      <c r="I35" s="182">
        <v>1</v>
      </c>
      <c r="J35" s="191">
        <f t="shared" si="4"/>
        <v>58956</v>
      </c>
      <c r="K35" s="164" t="s">
        <v>929</v>
      </c>
    </row>
    <row r="36" spans="1:11" ht="150" customHeight="1">
      <c r="A36" s="171" t="s">
        <v>834</v>
      </c>
      <c r="B36" s="172" t="s">
        <v>850</v>
      </c>
      <c r="C36" s="149" t="s">
        <v>876</v>
      </c>
      <c r="D36" s="182">
        <v>531481</v>
      </c>
      <c r="E36" s="149" t="s">
        <v>940</v>
      </c>
      <c r="F36" s="149" t="s">
        <v>810</v>
      </c>
      <c r="G36" s="194" t="s">
        <v>941</v>
      </c>
      <c r="H36" s="198">
        <v>58956</v>
      </c>
      <c r="I36" s="182">
        <v>1</v>
      </c>
      <c r="J36" s="191">
        <f t="shared" si="4"/>
        <v>58956</v>
      </c>
      <c r="K36" s="164" t="s">
        <v>929</v>
      </c>
    </row>
    <row r="37" spans="1:11" ht="150" customHeight="1">
      <c r="A37" s="171" t="s">
        <v>834</v>
      </c>
      <c r="B37" s="172" t="s">
        <v>850</v>
      </c>
      <c r="C37" s="149" t="s">
        <v>876</v>
      </c>
      <c r="D37" s="182">
        <v>328488</v>
      </c>
      <c r="E37" s="149" t="s">
        <v>942</v>
      </c>
      <c r="F37" s="149" t="s">
        <v>263</v>
      </c>
      <c r="G37" s="194" t="s">
        <v>943</v>
      </c>
      <c r="H37" s="198">
        <v>120224</v>
      </c>
      <c r="I37" s="182">
        <v>1</v>
      </c>
      <c r="J37" s="191">
        <f t="shared" si="4"/>
        <v>120224</v>
      </c>
      <c r="K37" s="164" t="s">
        <v>929</v>
      </c>
    </row>
    <row r="38" spans="1:11" ht="194.25" customHeight="1">
      <c r="A38" s="171" t="s">
        <v>834</v>
      </c>
      <c r="B38" s="172" t="s">
        <v>850</v>
      </c>
      <c r="C38" s="149" t="s">
        <v>876</v>
      </c>
      <c r="D38" s="182">
        <v>603417</v>
      </c>
      <c r="E38" s="149" t="s">
        <v>944</v>
      </c>
      <c r="F38" s="149" t="s">
        <v>290</v>
      </c>
      <c r="G38" s="194" t="s">
        <v>945</v>
      </c>
      <c r="H38" s="198">
        <v>87348</v>
      </c>
      <c r="I38" s="182">
        <v>1</v>
      </c>
      <c r="J38" s="191">
        <f t="shared" si="4"/>
        <v>87348</v>
      </c>
      <c r="K38" s="164" t="s">
        <v>929</v>
      </c>
    </row>
    <row r="39" spans="1:11" ht="194.25" customHeight="1">
      <c r="A39" s="171" t="s">
        <v>834</v>
      </c>
      <c r="B39" s="172" t="s">
        <v>850</v>
      </c>
      <c r="C39" s="149" t="s">
        <v>876</v>
      </c>
      <c r="D39" s="182">
        <v>599894</v>
      </c>
      <c r="E39" s="149" t="s">
        <v>946</v>
      </c>
      <c r="F39" s="149" t="s">
        <v>290</v>
      </c>
      <c r="G39" s="194" t="s">
        <v>947</v>
      </c>
      <c r="H39" s="198">
        <v>87348</v>
      </c>
      <c r="I39" s="182">
        <v>1</v>
      </c>
      <c r="J39" s="191">
        <f t="shared" si="4"/>
        <v>87348</v>
      </c>
      <c r="K39" s="164" t="s">
        <v>929</v>
      </c>
    </row>
    <row r="40" spans="1:11" ht="194.25" customHeight="1">
      <c r="A40" s="171" t="s">
        <v>834</v>
      </c>
      <c r="B40" s="172" t="s">
        <v>850</v>
      </c>
      <c r="C40" s="149" t="s">
        <v>876</v>
      </c>
      <c r="D40" s="182">
        <v>749889</v>
      </c>
      <c r="E40" s="149" t="s">
        <v>948</v>
      </c>
      <c r="F40" s="149" t="s">
        <v>290</v>
      </c>
      <c r="G40" s="194" t="s">
        <v>949</v>
      </c>
      <c r="H40" s="198">
        <v>87348</v>
      </c>
      <c r="I40" s="182">
        <v>1</v>
      </c>
      <c r="J40" s="191">
        <f t="shared" si="4"/>
        <v>87348</v>
      </c>
      <c r="K40" s="164" t="s">
        <v>929</v>
      </c>
    </row>
    <row r="41" spans="1:11" ht="194.25" customHeight="1">
      <c r="A41" s="171" t="s">
        <v>834</v>
      </c>
      <c r="B41" s="172" t="s">
        <v>850</v>
      </c>
      <c r="C41" s="149" t="s">
        <v>876</v>
      </c>
      <c r="D41" s="182">
        <v>323890</v>
      </c>
      <c r="E41" s="149" t="s">
        <v>950</v>
      </c>
      <c r="F41" s="149" t="s">
        <v>390</v>
      </c>
      <c r="G41" s="194" t="s">
        <v>951</v>
      </c>
      <c r="H41" s="198">
        <v>240448</v>
      </c>
      <c r="I41" s="182">
        <v>1</v>
      </c>
      <c r="J41" s="191">
        <f t="shared" si="4"/>
        <v>240448</v>
      </c>
      <c r="K41" s="164" t="s">
        <v>929</v>
      </c>
    </row>
    <row r="42" spans="1:11" ht="194.25" customHeight="1">
      <c r="A42" s="171" t="s">
        <v>834</v>
      </c>
      <c r="B42" s="172" t="s">
        <v>850</v>
      </c>
      <c r="C42" s="149" t="s">
        <v>876</v>
      </c>
      <c r="D42" s="182">
        <v>325014</v>
      </c>
      <c r="E42" s="149" t="s">
        <v>952</v>
      </c>
      <c r="F42" s="149" t="s">
        <v>390</v>
      </c>
      <c r="G42" s="194" t="s">
        <v>953</v>
      </c>
      <c r="H42" s="198">
        <v>240448</v>
      </c>
      <c r="I42" s="182">
        <v>1</v>
      </c>
      <c r="J42" s="191">
        <f t="shared" si="4"/>
        <v>240448</v>
      </c>
      <c r="K42" s="164" t="s">
        <v>929</v>
      </c>
    </row>
    <row r="43" spans="1:11" ht="194.25" customHeight="1">
      <c r="A43" s="171" t="s">
        <v>834</v>
      </c>
      <c r="B43" s="172" t="s">
        <v>850</v>
      </c>
      <c r="C43" s="149" t="s">
        <v>876</v>
      </c>
      <c r="D43" s="182">
        <v>327952</v>
      </c>
      <c r="E43" s="149" t="s">
        <v>954</v>
      </c>
      <c r="F43" s="149" t="s">
        <v>390</v>
      </c>
      <c r="G43" s="194" t="s">
        <v>955</v>
      </c>
      <c r="H43" s="198">
        <v>240448</v>
      </c>
      <c r="I43" s="182">
        <v>1</v>
      </c>
      <c r="J43" s="191">
        <f t="shared" si="4"/>
        <v>240448</v>
      </c>
      <c r="K43" s="164" t="s">
        <v>929</v>
      </c>
    </row>
    <row r="44" spans="1:11" ht="194.25" customHeight="1">
      <c r="A44" s="171" t="s">
        <v>834</v>
      </c>
      <c r="B44" s="172" t="s">
        <v>850</v>
      </c>
      <c r="C44" s="149" t="s">
        <v>876</v>
      </c>
      <c r="D44" s="182">
        <v>330231</v>
      </c>
      <c r="E44" s="149" t="s">
        <v>956</v>
      </c>
      <c r="F44" s="149" t="s">
        <v>390</v>
      </c>
      <c r="G44" s="194" t="s">
        <v>957</v>
      </c>
      <c r="H44" s="198">
        <v>240448</v>
      </c>
      <c r="I44" s="182">
        <v>1</v>
      </c>
      <c r="J44" s="191">
        <f t="shared" si="4"/>
        <v>240448</v>
      </c>
      <c r="K44" s="164" t="s">
        <v>929</v>
      </c>
    </row>
    <row r="45" spans="1:11" ht="194.25" customHeight="1">
      <c r="A45" s="171" t="s">
        <v>834</v>
      </c>
      <c r="B45" s="172" t="s">
        <v>850</v>
      </c>
      <c r="C45" s="149" t="s">
        <v>876</v>
      </c>
      <c r="D45" s="182">
        <v>820397</v>
      </c>
      <c r="E45" s="149" t="s">
        <v>958</v>
      </c>
      <c r="F45" s="149" t="s">
        <v>391</v>
      </c>
      <c r="G45" s="194" t="s">
        <v>959</v>
      </c>
      <c r="H45" s="198">
        <v>90168</v>
      </c>
      <c r="I45" s="182">
        <v>1</v>
      </c>
      <c r="J45" s="191">
        <f t="shared" si="4"/>
        <v>90168</v>
      </c>
      <c r="K45" s="164" t="s">
        <v>929</v>
      </c>
    </row>
    <row r="46" spans="1:11" ht="194.25" customHeight="1">
      <c r="A46" s="171" t="s">
        <v>834</v>
      </c>
      <c r="B46" s="172" t="s">
        <v>850</v>
      </c>
      <c r="C46" s="149" t="s">
        <v>876</v>
      </c>
      <c r="D46" s="182">
        <v>330231</v>
      </c>
      <c r="E46" s="149" t="s">
        <v>956</v>
      </c>
      <c r="F46" s="149" t="s">
        <v>404</v>
      </c>
      <c r="G46" s="194" t="s">
        <v>960</v>
      </c>
      <c r="H46" s="198">
        <v>180336</v>
      </c>
      <c r="I46" s="182">
        <v>1</v>
      </c>
      <c r="J46" s="191">
        <f t="shared" si="4"/>
        <v>180336</v>
      </c>
      <c r="K46" s="164" t="s">
        <v>929</v>
      </c>
    </row>
    <row r="47" spans="1:11" ht="194.25" customHeight="1">
      <c r="A47" s="171" t="s">
        <v>834</v>
      </c>
      <c r="B47" s="172" t="s">
        <v>850</v>
      </c>
      <c r="C47" s="149" t="s">
        <v>876</v>
      </c>
      <c r="D47" s="182">
        <v>331186</v>
      </c>
      <c r="E47" s="149" t="s">
        <v>961</v>
      </c>
      <c r="F47" s="149" t="s">
        <v>404</v>
      </c>
      <c r="G47" s="194" t="s">
        <v>962</v>
      </c>
      <c r="H47" s="198">
        <v>180336</v>
      </c>
      <c r="I47" s="182">
        <v>1</v>
      </c>
      <c r="J47" s="191">
        <f t="shared" si="4"/>
        <v>180336</v>
      </c>
      <c r="K47" s="164" t="s">
        <v>929</v>
      </c>
    </row>
    <row r="48" spans="1:11" ht="194.25" customHeight="1">
      <c r="A48" s="171" t="s">
        <v>834</v>
      </c>
      <c r="B48" s="172" t="s">
        <v>850</v>
      </c>
      <c r="C48" s="149" t="s">
        <v>876</v>
      </c>
      <c r="D48" s="182">
        <v>722859</v>
      </c>
      <c r="E48" s="149" t="s">
        <v>963</v>
      </c>
      <c r="F48" s="149" t="s">
        <v>964</v>
      </c>
      <c r="G48" s="194" t="s">
        <v>965</v>
      </c>
      <c r="H48" s="198">
        <v>39304</v>
      </c>
      <c r="I48" s="182">
        <v>1</v>
      </c>
      <c r="J48" s="191">
        <f t="shared" si="4"/>
        <v>39304</v>
      </c>
      <c r="K48" s="164" t="s">
        <v>929</v>
      </c>
    </row>
    <row r="49" spans="1:11" ht="194.25" customHeight="1">
      <c r="A49" s="171" t="s">
        <v>834</v>
      </c>
      <c r="B49" s="172" t="s">
        <v>850</v>
      </c>
      <c r="C49" s="149" t="s">
        <v>876</v>
      </c>
      <c r="D49" s="182">
        <v>442888</v>
      </c>
      <c r="E49" s="149" t="s">
        <v>966</v>
      </c>
      <c r="F49" s="149" t="s">
        <v>964</v>
      </c>
      <c r="G49" s="194" t="s">
        <v>967</v>
      </c>
      <c r="H49" s="198">
        <v>39304</v>
      </c>
      <c r="I49" s="182">
        <v>1</v>
      </c>
      <c r="J49" s="191">
        <f t="shared" si="4"/>
        <v>39304</v>
      </c>
      <c r="K49" s="164" t="s">
        <v>929</v>
      </c>
    </row>
    <row r="50" spans="1:11" ht="194.25" customHeight="1">
      <c r="A50" s="171" t="s">
        <v>834</v>
      </c>
      <c r="B50" s="172" t="s">
        <v>850</v>
      </c>
      <c r="C50" s="149" t="s">
        <v>876</v>
      </c>
      <c r="D50" s="182">
        <v>481151</v>
      </c>
      <c r="E50" s="149" t="s">
        <v>968</v>
      </c>
      <c r="F50" s="149" t="s">
        <v>964</v>
      </c>
      <c r="G50" s="194" t="s">
        <v>969</v>
      </c>
      <c r="H50" s="198">
        <v>39304</v>
      </c>
      <c r="I50" s="182">
        <v>1</v>
      </c>
      <c r="J50" s="191">
        <f t="shared" si="4"/>
        <v>39304</v>
      </c>
      <c r="K50" s="164" t="s">
        <v>929</v>
      </c>
    </row>
    <row r="51" spans="1:11" ht="194.25" customHeight="1">
      <c r="A51" s="171" t="s">
        <v>834</v>
      </c>
      <c r="B51" s="172" t="s">
        <v>850</v>
      </c>
      <c r="C51" s="149" t="s">
        <v>876</v>
      </c>
      <c r="D51" s="182">
        <v>828597</v>
      </c>
      <c r="E51" s="149" t="s">
        <v>970</v>
      </c>
      <c r="F51" s="149" t="s">
        <v>964</v>
      </c>
      <c r="G51" s="194" t="s">
        <v>971</v>
      </c>
      <c r="H51" s="198">
        <v>39304</v>
      </c>
      <c r="I51" s="182">
        <v>1</v>
      </c>
      <c r="J51" s="191">
        <f t="shared" si="4"/>
        <v>39304</v>
      </c>
      <c r="K51" s="164" t="s">
        <v>929</v>
      </c>
    </row>
    <row r="52" spans="1:11" ht="194.25" customHeight="1">
      <c r="A52" s="171" t="s">
        <v>834</v>
      </c>
      <c r="B52" s="172" t="s">
        <v>850</v>
      </c>
      <c r="C52" s="149" t="s">
        <v>876</v>
      </c>
      <c r="D52" s="182">
        <v>424491</v>
      </c>
      <c r="E52" s="149" t="s">
        <v>972</v>
      </c>
      <c r="F52" s="149" t="s">
        <v>964</v>
      </c>
      <c r="G52" s="194" t="s">
        <v>973</v>
      </c>
      <c r="H52" s="198">
        <v>39304</v>
      </c>
      <c r="I52" s="182">
        <v>1</v>
      </c>
      <c r="J52" s="191">
        <f t="shared" si="4"/>
        <v>39304</v>
      </c>
      <c r="K52" s="164" t="s">
        <v>929</v>
      </c>
    </row>
    <row r="53" spans="1:11" ht="194.25" customHeight="1">
      <c r="A53" s="171" t="s">
        <v>834</v>
      </c>
      <c r="B53" s="172" t="s">
        <v>850</v>
      </c>
      <c r="C53" s="149" t="s">
        <v>876</v>
      </c>
      <c r="D53" s="182">
        <v>790404</v>
      </c>
      <c r="E53" s="149" t="s">
        <v>974</v>
      </c>
      <c r="F53" s="149" t="s">
        <v>964</v>
      </c>
      <c r="G53" s="194" t="s">
        <v>975</v>
      </c>
      <c r="H53" s="198">
        <v>39304</v>
      </c>
      <c r="I53" s="182">
        <v>1</v>
      </c>
      <c r="J53" s="191">
        <f t="shared" si="4"/>
        <v>39304</v>
      </c>
      <c r="K53" s="164" t="s">
        <v>929</v>
      </c>
    </row>
    <row r="54" spans="1:11" ht="194.25" customHeight="1">
      <c r="A54" s="171" t="s">
        <v>834</v>
      </c>
      <c r="B54" s="172" t="s">
        <v>850</v>
      </c>
      <c r="C54" s="149" t="s">
        <v>876</v>
      </c>
      <c r="D54" s="182">
        <v>568114</v>
      </c>
      <c r="E54" s="149" t="s">
        <v>976</v>
      </c>
      <c r="F54" s="149" t="s">
        <v>964</v>
      </c>
      <c r="G54" s="194" t="s">
        <v>977</v>
      </c>
      <c r="H54" s="198">
        <v>39304</v>
      </c>
      <c r="I54" s="182">
        <v>1</v>
      </c>
      <c r="J54" s="191">
        <f t="shared" si="4"/>
        <v>39304</v>
      </c>
      <c r="K54" s="164" t="s">
        <v>929</v>
      </c>
    </row>
    <row r="55" spans="1:11" ht="194.25" customHeight="1">
      <c r="A55" s="171" t="s">
        <v>834</v>
      </c>
      <c r="B55" s="172" t="s">
        <v>850</v>
      </c>
      <c r="C55" s="149" t="s">
        <v>763</v>
      </c>
      <c r="D55" s="182">
        <v>830187</v>
      </c>
      <c r="E55" s="149" t="s">
        <v>978</v>
      </c>
      <c r="F55" s="149" t="s">
        <v>979</v>
      </c>
      <c r="G55" s="194" t="s">
        <v>980</v>
      </c>
      <c r="H55" s="198">
        <v>150280</v>
      </c>
      <c r="I55" s="182">
        <v>1</v>
      </c>
      <c r="J55" s="191">
        <f t="shared" si="4"/>
        <v>150280</v>
      </c>
      <c r="K55" s="164" t="s">
        <v>929</v>
      </c>
    </row>
    <row r="56" spans="1:11" ht="173.25" customHeight="1">
      <c r="A56" s="171" t="s">
        <v>834</v>
      </c>
      <c r="B56" s="172" t="s">
        <v>850</v>
      </c>
      <c r="C56" s="149" t="s">
        <v>763</v>
      </c>
      <c r="D56" s="182">
        <v>379711</v>
      </c>
      <c r="E56" s="149" t="s">
        <v>981</v>
      </c>
      <c r="F56" s="149" t="s">
        <v>982</v>
      </c>
      <c r="G56" s="194" t="s">
        <v>983</v>
      </c>
      <c r="H56" s="198">
        <v>120224</v>
      </c>
      <c r="I56" s="182">
        <v>1</v>
      </c>
      <c r="J56" s="191">
        <f t="shared" si="4"/>
        <v>120224</v>
      </c>
      <c r="K56" s="164" t="s">
        <v>929</v>
      </c>
    </row>
    <row r="57" spans="1:11" ht="61.15">
      <c r="A57" s="171" t="s">
        <v>984</v>
      </c>
      <c r="B57" s="172">
        <v>45689</v>
      </c>
      <c r="C57" s="164" t="s">
        <v>787</v>
      </c>
      <c r="D57" s="164">
        <v>821642</v>
      </c>
      <c r="E57" s="164" t="s">
        <v>985</v>
      </c>
      <c r="F57" s="164" t="s">
        <v>424</v>
      </c>
      <c r="G57" s="165" t="s">
        <v>986</v>
      </c>
      <c r="H57" s="199">
        <v>29479</v>
      </c>
      <c r="I57" s="164">
        <v>1</v>
      </c>
      <c r="J57" s="200">
        <f t="shared" ref="J57:J60" si="5">+H57</f>
        <v>29479</v>
      </c>
      <c r="K57" s="164" t="s">
        <v>531</v>
      </c>
    </row>
    <row r="58" spans="1:11" ht="81.599999999999994">
      <c r="A58" s="171" t="s">
        <v>984</v>
      </c>
      <c r="B58" s="172">
        <v>45689</v>
      </c>
      <c r="C58" s="164" t="s">
        <v>779</v>
      </c>
      <c r="D58" s="164">
        <v>674326</v>
      </c>
      <c r="E58" s="164" t="s">
        <v>987</v>
      </c>
      <c r="F58" s="164" t="s">
        <v>424</v>
      </c>
      <c r="G58" s="164" t="s">
        <v>988</v>
      </c>
      <c r="H58" s="199">
        <v>29479</v>
      </c>
      <c r="I58" s="164">
        <v>1</v>
      </c>
      <c r="J58" s="200">
        <f t="shared" si="5"/>
        <v>29479</v>
      </c>
      <c r="K58" s="164" t="s">
        <v>531</v>
      </c>
    </row>
    <row r="59" spans="1:11" ht="102">
      <c r="A59" s="171" t="s">
        <v>984</v>
      </c>
      <c r="B59" s="172">
        <v>45689</v>
      </c>
      <c r="C59" s="164" t="s">
        <v>989</v>
      </c>
      <c r="D59" s="164">
        <v>726751</v>
      </c>
      <c r="E59" s="164" t="s">
        <v>990</v>
      </c>
      <c r="F59" s="164" t="s">
        <v>424</v>
      </c>
      <c r="G59" s="164" t="s">
        <v>991</v>
      </c>
      <c r="H59" s="199">
        <v>29479</v>
      </c>
      <c r="I59" s="164">
        <v>1</v>
      </c>
      <c r="J59" s="200">
        <f t="shared" si="5"/>
        <v>29479</v>
      </c>
      <c r="K59" s="164" t="s">
        <v>531</v>
      </c>
    </row>
    <row r="60" spans="1:11" ht="81.599999999999994">
      <c r="A60" s="171" t="s">
        <v>984</v>
      </c>
      <c r="B60" s="172">
        <v>45689</v>
      </c>
      <c r="C60" s="164" t="s">
        <v>779</v>
      </c>
      <c r="D60" s="164">
        <v>313615</v>
      </c>
      <c r="E60" s="164" t="s">
        <v>992</v>
      </c>
      <c r="F60" s="164" t="s">
        <v>410</v>
      </c>
      <c r="G60" s="164" t="s">
        <v>993</v>
      </c>
      <c r="H60" s="198">
        <v>49132</v>
      </c>
      <c r="I60" s="164">
        <v>1</v>
      </c>
      <c r="J60" s="200">
        <f t="shared" si="5"/>
        <v>49132</v>
      </c>
      <c r="K60" s="164" t="s">
        <v>531</v>
      </c>
    </row>
    <row r="61" spans="1:11" ht="23.65" customHeight="1">
      <c r="A61" s="171"/>
      <c r="B61" s="172"/>
      <c r="C61" s="182"/>
      <c r="D61" s="182"/>
      <c r="E61" s="182"/>
      <c r="F61" s="164"/>
      <c r="G61" s="194"/>
      <c r="H61" s="180"/>
      <c r="I61" s="179" t="s">
        <v>793</v>
      </c>
      <c r="J61" s="180">
        <f>SUM(J4:J60)</f>
        <v>7535595</v>
      </c>
      <c r="K61" s="164"/>
    </row>
    <row r="62" spans="1:11" ht="20.45">
      <c r="A62" s="201"/>
      <c r="B62" s="202"/>
      <c r="C62" s="160"/>
      <c r="D62" s="177"/>
      <c r="E62" s="160"/>
      <c r="F62" s="177"/>
      <c r="G62" s="203"/>
      <c r="H62" s="204" t="s">
        <v>994</v>
      </c>
      <c r="I62" s="179" t="s">
        <v>995</v>
      </c>
      <c r="J62" s="180">
        <f>J61</f>
        <v>7535595</v>
      </c>
      <c r="K62" s="179">
        <f>(J62*K63)/J63</f>
        <v>2.9522906752199938</v>
      </c>
    </row>
    <row r="63" spans="1:11" ht="20.45">
      <c r="A63" s="201"/>
      <c r="B63" s="202"/>
      <c r="C63" s="160"/>
      <c r="D63" s="177"/>
      <c r="E63" s="160"/>
      <c r="F63" s="177"/>
      <c r="G63" s="203"/>
      <c r="H63" s="204"/>
      <c r="I63" s="205" t="s">
        <v>796</v>
      </c>
      <c r="J63" s="206">
        <v>30629484</v>
      </c>
      <c r="K63" s="179">
        <v>12</v>
      </c>
    </row>
    <row r="64" spans="1:11" ht="24.6" customHeight="1">
      <c r="I64" s="207" t="s">
        <v>797</v>
      </c>
      <c r="J64" s="208">
        <f>J62/2</f>
        <v>3767797.5</v>
      </c>
    </row>
    <row r="65" spans="1:11">
      <c r="J65" s="209"/>
    </row>
    <row r="66" spans="1:11" ht="30" customHeight="1">
      <c r="A66" s="288" t="s">
        <v>849</v>
      </c>
      <c r="B66" s="288"/>
      <c r="C66" s="288"/>
      <c r="D66" s="288"/>
      <c r="E66" s="288"/>
      <c r="F66" s="288"/>
      <c r="G66" s="288"/>
      <c r="H66" s="288"/>
      <c r="I66" s="288"/>
      <c r="J66" s="288"/>
      <c r="K66" s="288"/>
    </row>
    <row r="67" spans="1:11" ht="30" customHeight="1">
      <c r="A67" s="296" t="s">
        <v>996</v>
      </c>
      <c r="B67" s="297"/>
      <c r="C67" s="297"/>
      <c r="D67" s="297"/>
      <c r="E67" s="297"/>
      <c r="F67" s="297"/>
      <c r="G67" s="297"/>
      <c r="H67" s="297"/>
      <c r="I67" s="297"/>
      <c r="J67" s="297"/>
      <c r="K67" s="298"/>
    </row>
    <row r="68" spans="1:11" ht="20.45">
      <c r="A68" s="168" t="s">
        <v>851</v>
      </c>
      <c r="B68" s="168" t="s">
        <v>817</v>
      </c>
      <c r="C68" s="169" t="s">
        <v>13</v>
      </c>
      <c r="D68" s="169" t="s">
        <v>819</v>
      </c>
      <c r="E68" s="169" t="s">
        <v>820</v>
      </c>
      <c r="F68" s="169" t="s">
        <v>852</v>
      </c>
      <c r="G68" s="169" t="s">
        <v>853</v>
      </c>
      <c r="H68" s="170" t="s">
        <v>823</v>
      </c>
      <c r="I68" s="170" t="s">
        <v>824</v>
      </c>
      <c r="J68" s="170" t="s">
        <v>825</v>
      </c>
      <c r="K68" s="169" t="s">
        <v>826</v>
      </c>
    </row>
    <row r="69" spans="1:11" ht="112.15">
      <c r="A69" s="171" t="s">
        <v>854</v>
      </c>
      <c r="B69" s="172" t="s">
        <v>997</v>
      </c>
      <c r="C69" s="164" t="s">
        <v>781</v>
      </c>
      <c r="D69" s="164">
        <v>543345</v>
      </c>
      <c r="E69" s="164" t="s">
        <v>998</v>
      </c>
      <c r="F69" s="164" t="s">
        <v>279</v>
      </c>
      <c r="G69" s="164" t="s">
        <v>999</v>
      </c>
      <c r="H69" s="191">
        <v>416160</v>
      </c>
      <c r="I69" s="164">
        <v>1</v>
      </c>
      <c r="J69" s="191">
        <f t="shared" ref="J69:J77" si="6">H69*I69</f>
        <v>416160</v>
      </c>
      <c r="K69" s="164" t="s">
        <v>643</v>
      </c>
    </row>
    <row r="70" spans="1:11" ht="102">
      <c r="A70" s="171" t="s">
        <v>854</v>
      </c>
      <c r="B70" s="172" t="s">
        <v>997</v>
      </c>
      <c r="C70" s="164" t="s">
        <v>781</v>
      </c>
      <c r="D70" s="164">
        <v>678781</v>
      </c>
      <c r="E70" s="164" t="s">
        <v>1000</v>
      </c>
      <c r="F70" s="164" t="s">
        <v>289</v>
      </c>
      <c r="G70" s="164" t="s">
        <v>1001</v>
      </c>
      <c r="H70" s="191">
        <v>90168</v>
      </c>
      <c r="I70" s="164">
        <v>1</v>
      </c>
      <c r="J70" s="191">
        <f t="shared" si="6"/>
        <v>90168</v>
      </c>
      <c r="K70" s="164" t="s">
        <v>643</v>
      </c>
    </row>
    <row r="71" spans="1:11" ht="112.15">
      <c r="A71" s="210" t="s">
        <v>854</v>
      </c>
      <c r="B71" s="211" t="s">
        <v>997</v>
      </c>
      <c r="C71" s="212" t="s">
        <v>756</v>
      </c>
      <c r="D71" s="212">
        <v>787617</v>
      </c>
      <c r="E71" s="212" t="s">
        <v>1002</v>
      </c>
      <c r="F71" s="212" t="s">
        <v>281</v>
      </c>
      <c r="G71" s="212" t="s">
        <v>1003</v>
      </c>
      <c r="H71" s="213">
        <v>90168</v>
      </c>
      <c r="I71" s="177">
        <v>1</v>
      </c>
      <c r="J71" s="214">
        <f t="shared" si="6"/>
        <v>90168</v>
      </c>
      <c r="K71" s="212" t="s">
        <v>643</v>
      </c>
    </row>
    <row r="72" spans="1:11" ht="102">
      <c r="A72" s="171" t="s">
        <v>854</v>
      </c>
      <c r="B72" s="172" t="s">
        <v>997</v>
      </c>
      <c r="C72" s="164" t="s">
        <v>756</v>
      </c>
      <c r="D72" s="164">
        <v>439773</v>
      </c>
      <c r="E72" s="164" t="s">
        <v>1004</v>
      </c>
      <c r="F72" s="164" t="s">
        <v>279</v>
      </c>
      <c r="G72" s="164" t="s">
        <v>1005</v>
      </c>
      <c r="H72" s="191">
        <v>416160</v>
      </c>
      <c r="I72" s="164">
        <v>1</v>
      </c>
      <c r="J72" s="191">
        <f t="shared" si="6"/>
        <v>416160</v>
      </c>
      <c r="K72" s="164" t="s">
        <v>643</v>
      </c>
    </row>
    <row r="73" spans="1:11" ht="132" customHeight="1">
      <c r="A73" s="171" t="s">
        <v>884</v>
      </c>
      <c r="B73" s="172">
        <v>45717</v>
      </c>
      <c r="C73" s="149" t="s">
        <v>787</v>
      </c>
      <c r="D73" s="171">
        <v>467482</v>
      </c>
      <c r="E73" s="171" t="s">
        <v>1006</v>
      </c>
      <c r="F73" s="149" t="s">
        <v>276</v>
      </c>
      <c r="G73" s="194" t="s">
        <v>1007</v>
      </c>
      <c r="H73" s="191">
        <v>194208</v>
      </c>
      <c r="I73" s="182">
        <v>1</v>
      </c>
      <c r="J73" s="191">
        <f t="shared" si="6"/>
        <v>194208</v>
      </c>
      <c r="K73" s="164" t="s">
        <v>888</v>
      </c>
    </row>
    <row r="74" spans="1:11" ht="132" customHeight="1">
      <c r="A74" s="171" t="s">
        <v>884</v>
      </c>
      <c r="B74" s="172">
        <v>45717</v>
      </c>
      <c r="C74" s="149" t="s">
        <v>787</v>
      </c>
      <c r="D74" s="171">
        <v>820211</v>
      </c>
      <c r="E74" s="171" t="s">
        <v>1008</v>
      </c>
      <c r="F74" s="149" t="s">
        <v>276</v>
      </c>
      <c r="G74" s="194" t="s">
        <v>1009</v>
      </c>
      <c r="H74" s="191">
        <v>194208</v>
      </c>
      <c r="I74" s="182">
        <v>1</v>
      </c>
      <c r="J74" s="191">
        <f t="shared" si="6"/>
        <v>194208</v>
      </c>
      <c r="K74" s="164" t="s">
        <v>888</v>
      </c>
    </row>
    <row r="75" spans="1:11" ht="132" customHeight="1">
      <c r="A75" s="171" t="s">
        <v>884</v>
      </c>
      <c r="B75" s="172">
        <v>45717</v>
      </c>
      <c r="C75" s="149" t="s">
        <v>787</v>
      </c>
      <c r="D75" s="171">
        <v>810719</v>
      </c>
      <c r="E75" s="171" t="s">
        <v>1010</v>
      </c>
      <c r="F75" s="149" t="s">
        <v>276</v>
      </c>
      <c r="G75" s="194" t="s">
        <v>1011</v>
      </c>
      <c r="H75" s="191">
        <v>194208</v>
      </c>
      <c r="I75" s="182">
        <v>1</v>
      </c>
      <c r="J75" s="191">
        <f t="shared" si="6"/>
        <v>194208</v>
      </c>
      <c r="K75" s="164" t="s">
        <v>888</v>
      </c>
    </row>
    <row r="76" spans="1:11" ht="214.15">
      <c r="A76" s="171" t="s">
        <v>893</v>
      </c>
      <c r="B76" s="172" t="s">
        <v>997</v>
      </c>
      <c r="C76" s="149" t="s">
        <v>764</v>
      </c>
      <c r="D76" s="164" t="s">
        <v>1012</v>
      </c>
      <c r="E76" s="166" t="s">
        <v>1013</v>
      </c>
      <c r="F76" s="149" t="s">
        <v>1014</v>
      </c>
      <c r="G76" s="215" t="s">
        <v>1015</v>
      </c>
      <c r="H76" s="180">
        <v>49130</v>
      </c>
      <c r="I76" s="181">
        <v>3</v>
      </c>
      <c r="J76" s="180">
        <f t="shared" si="6"/>
        <v>147390</v>
      </c>
      <c r="K76" s="179" t="s">
        <v>589</v>
      </c>
    </row>
    <row r="77" spans="1:11" ht="61.15">
      <c r="A77" s="171" t="s">
        <v>893</v>
      </c>
      <c r="B77" s="172" t="s">
        <v>997</v>
      </c>
      <c r="C77" s="149" t="s">
        <v>764</v>
      </c>
      <c r="D77" s="164">
        <v>739179</v>
      </c>
      <c r="E77" s="149" t="s">
        <v>1016</v>
      </c>
      <c r="F77" s="149" t="s">
        <v>274</v>
      </c>
      <c r="G77" s="171" t="s">
        <v>1017</v>
      </c>
      <c r="H77" s="180">
        <v>208080</v>
      </c>
      <c r="I77" s="181">
        <v>1</v>
      </c>
      <c r="J77" s="180">
        <f t="shared" si="6"/>
        <v>208080</v>
      </c>
      <c r="K77" s="179" t="s">
        <v>589</v>
      </c>
    </row>
    <row r="78" spans="1:11" ht="102">
      <c r="A78" s="171" t="s">
        <v>827</v>
      </c>
      <c r="B78" s="172">
        <v>45717</v>
      </c>
      <c r="C78" s="173" t="s">
        <v>30</v>
      </c>
      <c r="D78" s="174">
        <v>658723</v>
      </c>
      <c r="E78" s="174" t="s">
        <v>1018</v>
      </c>
      <c r="F78" s="174" t="s">
        <v>351</v>
      </c>
      <c r="G78" s="174" t="s">
        <v>1019</v>
      </c>
      <c r="H78" s="175">
        <v>75140</v>
      </c>
      <c r="I78" s="174">
        <v>1</v>
      </c>
      <c r="J78" s="175">
        <f t="shared" ref="J78:J80" si="7">+H78*I78</f>
        <v>75140</v>
      </c>
      <c r="K78" s="176" t="s">
        <v>831</v>
      </c>
    </row>
    <row r="79" spans="1:11" ht="80.25" customHeight="1">
      <c r="A79" s="171" t="s">
        <v>827</v>
      </c>
      <c r="B79" s="172">
        <v>45717</v>
      </c>
      <c r="C79" s="173" t="s">
        <v>828</v>
      </c>
      <c r="D79" s="174">
        <v>555465</v>
      </c>
      <c r="E79" s="174" t="s">
        <v>1020</v>
      </c>
      <c r="F79" s="174" t="s">
        <v>1021</v>
      </c>
      <c r="G79" s="174" t="s">
        <v>1022</v>
      </c>
      <c r="H79" s="175">
        <v>120224</v>
      </c>
      <c r="I79" s="174">
        <v>1</v>
      </c>
      <c r="J79" s="175">
        <f t="shared" si="7"/>
        <v>120224</v>
      </c>
      <c r="K79" s="176" t="s">
        <v>831</v>
      </c>
    </row>
    <row r="80" spans="1:11" ht="56.25" customHeight="1">
      <c r="A80" s="171" t="s">
        <v>827</v>
      </c>
      <c r="B80" s="172">
        <v>45717</v>
      </c>
      <c r="C80" s="173" t="s">
        <v>828</v>
      </c>
      <c r="D80" s="174">
        <v>644447</v>
      </c>
      <c r="E80" s="174" t="s">
        <v>1023</v>
      </c>
      <c r="F80" s="174" t="s">
        <v>249</v>
      </c>
      <c r="G80" s="174" t="s">
        <v>1024</v>
      </c>
      <c r="H80" s="175">
        <v>90168</v>
      </c>
      <c r="I80" s="174">
        <v>1</v>
      </c>
      <c r="J80" s="175">
        <f t="shared" si="7"/>
        <v>90168</v>
      </c>
      <c r="K80" s="176" t="s">
        <v>831</v>
      </c>
    </row>
    <row r="81" spans="1:11" ht="79.900000000000006" customHeight="1">
      <c r="A81" s="179" t="s">
        <v>827</v>
      </c>
      <c r="B81" s="216" t="s">
        <v>997</v>
      </c>
      <c r="C81" s="179" t="s">
        <v>756</v>
      </c>
      <c r="D81" s="179">
        <v>726954</v>
      </c>
      <c r="E81" s="179" t="s">
        <v>1025</v>
      </c>
      <c r="F81" s="179" t="s">
        <v>249</v>
      </c>
      <c r="G81" s="179" t="s">
        <v>1026</v>
      </c>
      <c r="H81" s="180">
        <v>90168</v>
      </c>
      <c r="I81" s="217">
        <v>1</v>
      </c>
      <c r="J81" s="180">
        <f>+H81*I81</f>
        <v>90168</v>
      </c>
      <c r="K81" s="179" t="s">
        <v>555</v>
      </c>
    </row>
    <row r="82" spans="1:11" ht="79.900000000000006" customHeight="1">
      <c r="A82" s="179" t="s">
        <v>827</v>
      </c>
      <c r="B82" s="216" t="s">
        <v>997</v>
      </c>
      <c r="C82" s="179" t="s">
        <v>756</v>
      </c>
      <c r="D82" s="179">
        <v>452183</v>
      </c>
      <c r="E82" s="179" t="s">
        <v>1027</v>
      </c>
      <c r="F82" s="179" t="s">
        <v>249</v>
      </c>
      <c r="G82" s="179" t="s">
        <v>1028</v>
      </c>
      <c r="H82" s="180">
        <v>90168</v>
      </c>
      <c r="I82" s="217">
        <v>1</v>
      </c>
      <c r="J82" s="180">
        <f t="shared" ref="J82:J96" si="8">+H82*I82</f>
        <v>90168</v>
      </c>
      <c r="K82" s="179" t="s">
        <v>555</v>
      </c>
    </row>
    <row r="83" spans="1:11" ht="79.900000000000006" customHeight="1">
      <c r="A83" s="179" t="s">
        <v>827</v>
      </c>
      <c r="B83" s="216" t="s">
        <v>997</v>
      </c>
      <c r="C83" s="179" t="s">
        <v>756</v>
      </c>
      <c r="D83" s="179">
        <v>673311</v>
      </c>
      <c r="E83" s="179" t="s">
        <v>1029</v>
      </c>
      <c r="F83" s="179" t="s">
        <v>249</v>
      </c>
      <c r="G83" s="179" t="s">
        <v>1030</v>
      </c>
      <c r="H83" s="180">
        <v>90168</v>
      </c>
      <c r="I83" s="217">
        <v>1</v>
      </c>
      <c r="J83" s="180">
        <f t="shared" si="8"/>
        <v>90168</v>
      </c>
      <c r="K83" s="179" t="s">
        <v>555</v>
      </c>
    </row>
    <row r="84" spans="1:11" ht="79.900000000000006" customHeight="1">
      <c r="A84" s="179" t="s">
        <v>827</v>
      </c>
      <c r="B84" s="216" t="s">
        <v>997</v>
      </c>
      <c r="C84" s="179" t="s">
        <v>756</v>
      </c>
      <c r="D84" s="179">
        <v>479396</v>
      </c>
      <c r="E84" s="179" t="s">
        <v>1031</v>
      </c>
      <c r="F84" s="179" t="s">
        <v>349</v>
      </c>
      <c r="G84" s="179" t="s">
        <v>1032</v>
      </c>
      <c r="H84" s="180">
        <v>75140</v>
      </c>
      <c r="I84" s="217">
        <v>1</v>
      </c>
      <c r="J84" s="180">
        <f t="shared" si="8"/>
        <v>75140</v>
      </c>
      <c r="K84" s="179" t="s">
        <v>555</v>
      </c>
    </row>
    <row r="85" spans="1:11" ht="79.900000000000006" customHeight="1">
      <c r="A85" s="179" t="s">
        <v>827</v>
      </c>
      <c r="B85" s="216" t="s">
        <v>997</v>
      </c>
      <c r="C85" s="179" t="s">
        <v>756</v>
      </c>
      <c r="D85" s="179">
        <v>426187</v>
      </c>
      <c r="E85" s="179" t="s">
        <v>1033</v>
      </c>
      <c r="F85" s="179" t="s">
        <v>349</v>
      </c>
      <c r="G85" s="179" t="s">
        <v>1034</v>
      </c>
      <c r="H85" s="180">
        <v>75140</v>
      </c>
      <c r="I85" s="217">
        <v>1</v>
      </c>
      <c r="J85" s="180">
        <f t="shared" si="8"/>
        <v>75140</v>
      </c>
      <c r="K85" s="179" t="s">
        <v>555</v>
      </c>
    </row>
    <row r="86" spans="1:11" ht="79.900000000000006" customHeight="1">
      <c r="A86" s="179" t="s">
        <v>827</v>
      </c>
      <c r="B86" s="216" t="s">
        <v>997</v>
      </c>
      <c r="C86" s="179" t="s">
        <v>756</v>
      </c>
      <c r="D86" s="179">
        <v>814504</v>
      </c>
      <c r="E86" s="179" t="s">
        <v>1035</v>
      </c>
      <c r="F86" s="179" t="s">
        <v>355</v>
      </c>
      <c r="G86" s="179" t="s">
        <v>1036</v>
      </c>
      <c r="H86" s="180">
        <v>75140</v>
      </c>
      <c r="I86" s="217">
        <v>1</v>
      </c>
      <c r="J86" s="180">
        <f t="shared" si="8"/>
        <v>75140</v>
      </c>
      <c r="K86" s="179" t="s">
        <v>555</v>
      </c>
    </row>
    <row r="87" spans="1:11" ht="79.900000000000006" customHeight="1">
      <c r="A87" s="179" t="s">
        <v>827</v>
      </c>
      <c r="B87" s="216" t="s">
        <v>997</v>
      </c>
      <c r="C87" s="179" t="s">
        <v>756</v>
      </c>
      <c r="D87" s="179">
        <v>830881</v>
      </c>
      <c r="E87" s="179" t="s">
        <v>1037</v>
      </c>
      <c r="F87" s="179" t="s">
        <v>351</v>
      </c>
      <c r="G87" s="179" t="s">
        <v>1038</v>
      </c>
      <c r="H87" s="180">
        <v>75140</v>
      </c>
      <c r="I87" s="217">
        <v>1</v>
      </c>
      <c r="J87" s="180">
        <f t="shared" si="8"/>
        <v>75140</v>
      </c>
      <c r="K87" s="179" t="s">
        <v>555</v>
      </c>
    </row>
    <row r="88" spans="1:11" ht="79.900000000000006" customHeight="1">
      <c r="A88" s="179" t="s">
        <v>827</v>
      </c>
      <c r="B88" s="216" t="s">
        <v>997</v>
      </c>
      <c r="C88" s="179" t="s">
        <v>779</v>
      </c>
      <c r="D88" s="179">
        <v>705312</v>
      </c>
      <c r="E88" s="179" t="s">
        <v>1039</v>
      </c>
      <c r="F88" s="179" t="s">
        <v>249</v>
      </c>
      <c r="G88" s="179" t="s">
        <v>1040</v>
      </c>
      <c r="H88" s="180">
        <v>90168</v>
      </c>
      <c r="I88" s="217">
        <v>1</v>
      </c>
      <c r="J88" s="180">
        <f t="shared" si="8"/>
        <v>90168</v>
      </c>
      <c r="K88" s="179" t="s">
        <v>555</v>
      </c>
    </row>
    <row r="89" spans="1:11" ht="79.900000000000006" customHeight="1">
      <c r="A89" s="179" t="s">
        <v>827</v>
      </c>
      <c r="B89" s="216" t="s">
        <v>997</v>
      </c>
      <c r="C89" s="179" t="s">
        <v>779</v>
      </c>
      <c r="D89" s="179">
        <v>570068</v>
      </c>
      <c r="E89" s="179" t="s">
        <v>1041</v>
      </c>
      <c r="F89" s="179" t="s">
        <v>249</v>
      </c>
      <c r="G89" s="179" t="s">
        <v>1042</v>
      </c>
      <c r="H89" s="180">
        <v>90168</v>
      </c>
      <c r="I89" s="217">
        <v>1</v>
      </c>
      <c r="J89" s="180">
        <f t="shared" si="8"/>
        <v>90168</v>
      </c>
      <c r="K89" s="179" t="s">
        <v>555</v>
      </c>
    </row>
    <row r="90" spans="1:11" ht="79.900000000000006" customHeight="1">
      <c r="A90" s="179" t="s">
        <v>827</v>
      </c>
      <c r="B90" s="216" t="s">
        <v>997</v>
      </c>
      <c r="C90" s="179" t="s">
        <v>779</v>
      </c>
      <c r="D90" s="179">
        <v>801374</v>
      </c>
      <c r="E90" s="179" t="s">
        <v>1043</v>
      </c>
      <c r="F90" s="179" t="s">
        <v>359</v>
      </c>
      <c r="G90" s="179" t="s">
        <v>1044</v>
      </c>
      <c r="H90" s="180">
        <v>60112</v>
      </c>
      <c r="I90" s="217">
        <v>1</v>
      </c>
      <c r="J90" s="180">
        <f t="shared" si="8"/>
        <v>60112</v>
      </c>
      <c r="K90" s="179" t="s">
        <v>555</v>
      </c>
    </row>
    <row r="91" spans="1:11" ht="79.900000000000006" customHeight="1">
      <c r="A91" s="179" t="s">
        <v>827</v>
      </c>
      <c r="B91" s="216" t="s">
        <v>997</v>
      </c>
      <c r="C91" s="179" t="s">
        <v>779</v>
      </c>
      <c r="D91" s="179">
        <v>748815</v>
      </c>
      <c r="E91" s="179" t="s">
        <v>1045</v>
      </c>
      <c r="F91" s="179" t="s">
        <v>351</v>
      </c>
      <c r="G91" s="179" t="s">
        <v>1046</v>
      </c>
      <c r="H91" s="180">
        <v>75140</v>
      </c>
      <c r="I91" s="217">
        <v>1</v>
      </c>
      <c r="J91" s="180">
        <f t="shared" si="8"/>
        <v>75140</v>
      </c>
      <c r="K91" s="179" t="s">
        <v>555</v>
      </c>
    </row>
    <row r="92" spans="1:11" ht="79.900000000000006" customHeight="1">
      <c r="A92" s="179" t="s">
        <v>827</v>
      </c>
      <c r="B92" s="216" t="s">
        <v>997</v>
      </c>
      <c r="C92" s="179" t="s">
        <v>779</v>
      </c>
      <c r="D92" s="179">
        <v>614361</v>
      </c>
      <c r="E92" s="179" t="s">
        <v>1047</v>
      </c>
      <c r="F92" s="179" t="s">
        <v>351</v>
      </c>
      <c r="G92" s="179" t="s">
        <v>1048</v>
      </c>
      <c r="H92" s="180">
        <v>75140</v>
      </c>
      <c r="I92" s="217">
        <v>1</v>
      </c>
      <c r="J92" s="180">
        <f t="shared" si="8"/>
        <v>75140</v>
      </c>
      <c r="K92" s="179" t="s">
        <v>555</v>
      </c>
    </row>
    <row r="93" spans="1:11" ht="30.6">
      <c r="A93" s="179" t="s">
        <v>827</v>
      </c>
      <c r="B93" s="216" t="s">
        <v>997</v>
      </c>
      <c r="C93" s="179" t="s">
        <v>779</v>
      </c>
      <c r="D93" s="179">
        <v>305105</v>
      </c>
      <c r="E93" s="179" t="s">
        <v>1049</v>
      </c>
      <c r="F93" s="179" t="s">
        <v>360</v>
      </c>
      <c r="G93" s="179" t="s">
        <v>1050</v>
      </c>
      <c r="H93" s="180">
        <v>60112</v>
      </c>
      <c r="I93" s="217">
        <v>1</v>
      </c>
      <c r="J93" s="180">
        <f t="shared" si="8"/>
        <v>60112</v>
      </c>
      <c r="K93" s="179" t="s">
        <v>555</v>
      </c>
    </row>
    <row r="94" spans="1:11" ht="40.9">
      <c r="A94" s="179" t="s">
        <v>827</v>
      </c>
      <c r="B94" s="216" t="s">
        <v>997</v>
      </c>
      <c r="C94" s="179" t="s">
        <v>779</v>
      </c>
      <c r="D94" s="179">
        <v>804998</v>
      </c>
      <c r="E94" s="179" t="s">
        <v>1051</v>
      </c>
      <c r="F94" s="179" t="s">
        <v>254</v>
      </c>
      <c r="G94" s="179" t="s">
        <v>1052</v>
      </c>
      <c r="H94" s="180">
        <v>90168</v>
      </c>
      <c r="I94" s="217">
        <v>1</v>
      </c>
      <c r="J94" s="180">
        <f t="shared" si="8"/>
        <v>90168</v>
      </c>
      <c r="K94" s="179" t="s">
        <v>555</v>
      </c>
    </row>
    <row r="95" spans="1:11" ht="51">
      <c r="A95" s="179" t="s">
        <v>827</v>
      </c>
      <c r="B95" s="216" t="s">
        <v>997</v>
      </c>
      <c r="C95" s="179" t="s">
        <v>787</v>
      </c>
      <c r="D95" s="179">
        <v>386695</v>
      </c>
      <c r="E95" s="179" t="s">
        <v>1053</v>
      </c>
      <c r="F95" s="179" t="s">
        <v>327</v>
      </c>
      <c r="G95" s="179" t="s">
        <v>1054</v>
      </c>
      <c r="H95" s="180">
        <v>180336</v>
      </c>
      <c r="I95" s="217">
        <v>1</v>
      </c>
      <c r="J95" s="180">
        <f t="shared" si="8"/>
        <v>180336</v>
      </c>
      <c r="K95" s="179" t="s">
        <v>555</v>
      </c>
    </row>
    <row r="96" spans="1:11" ht="30.6">
      <c r="A96" s="179" t="s">
        <v>827</v>
      </c>
      <c r="B96" s="216" t="s">
        <v>997</v>
      </c>
      <c r="C96" s="179" t="s">
        <v>787</v>
      </c>
      <c r="D96" s="179">
        <v>449149</v>
      </c>
      <c r="E96" s="179" t="s">
        <v>1055</v>
      </c>
      <c r="F96" s="179" t="s">
        <v>254</v>
      </c>
      <c r="G96" s="179" t="s">
        <v>1056</v>
      </c>
      <c r="H96" s="180">
        <v>90168</v>
      </c>
      <c r="I96" s="217">
        <v>1</v>
      </c>
      <c r="J96" s="180">
        <f t="shared" si="8"/>
        <v>90168</v>
      </c>
      <c r="K96" s="179" t="s">
        <v>555</v>
      </c>
    </row>
    <row r="97" spans="1:11" ht="79.900000000000006" customHeight="1">
      <c r="A97" s="171" t="s">
        <v>1057</v>
      </c>
      <c r="B97" s="172" t="s">
        <v>997</v>
      </c>
      <c r="C97" s="149" t="s">
        <v>781</v>
      </c>
      <c r="D97" s="182">
        <v>812520</v>
      </c>
      <c r="E97" s="149" t="s">
        <v>1058</v>
      </c>
      <c r="F97" s="149" t="s">
        <v>383</v>
      </c>
      <c r="G97" s="194" t="s">
        <v>1059</v>
      </c>
      <c r="H97" s="180">
        <v>39304</v>
      </c>
      <c r="I97" s="181">
        <v>1</v>
      </c>
      <c r="J97" s="180">
        <f>H97*I97</f>
        <v>39304</v>
      </c>
      <c r="K97" s="179" t="s">
        <v>631</v>
      </c>
    </row>
    <row r="98" spans="1:11" ht="20.45">
      <c r="A98" s="171" t="s">
        <v>905</v>
      </c>
      <c r="B98" s="218">
        <v>45717</v>
      </c>
      <c r="C98" s="171" t="s">
        <v>906</v>
      </c>
      <c r="D98" s="182">
        <v>804555</v>
      </c>
      <c r="E98" s="182" t="s">
        <v>1060</v>
      </c>
      <c r="F98" s="171" t="s">
        <v>908</v>
      </c>
      <c r="G98" s="171" t="s">
        <v>909</v>
      </c>
      <c r="H98" s="196">
        <v>144462</v>
      </c>
      <c r="I98" s="171">
        <v>1</v>
      </c>
      <c r="J98" s="180">
        <f>H98*I98</f>
        <v>144462</v>
      </c>
      <c r="K98" s="171" t="s">
        <v>633</v>
      </c>
    </row>
    <row r="99" spans="1:11" ht="104.25" customHeight="1">
      <c r="A99" s="179" t="s">
        <v>1061</v>
      </c>
      <c r="B99" s="172">
        <v>45717</v>
      </c>
      <c r="C99" s="149" t="s">
        <v>1062</v>
      </c>
      <c r="D99" s="182">
        <v>728567</v>
      </c>
      <c r="E99" s="149" t="s">
        <v>1063</v>
      </c>
      <c r="F99" s="149" t="s">
        <v>294</v>
      </c>
      <c r="G99" s="194" t="s">
        <v>1064</v>
      </c>
      <c r="H99" s="180">
        <v>120244</v>
      </c>
      <c r="I99" s="181">
        <v>1</v>
      </c>
      <c r="J99" s="180">
        <f>H99*I99</f>
        <v>120244</v>
      </c>
      <c r="K99" s="179" t="s">
        <v>1065</v>
      </c>
    </row>
    <row r="100" spans="1:11" ht="91.5" customHeight="1">
      <c r="A100" s="179" t="s">
        <v>1061</v>
      </c>
      <c r="B100" s="172">
        <v>45717</v>
      </c>
      <c r="C100" s="179" t="s">
        <v>876</v>
      </c>
      <c r="D100" s="179">
        <v>725754</v>
      </c>
      <c r="E100" s="149" t="s">
        <v>1066</v>
      </c>
      <c r="F100" s="149" t="s">
        <v>421</v>
      </c>
      <c r="G100" s="194" t="s">
        <v>1067</v>
      </c>
      <c r="H100" s="180">
        <v>90168</v>
      </c>
      <c r="I100" s="181">
        <v>1</v>
      </c>
      <c r="J100" s="180">
        <f>H100*I100</f>
        <v>90168</v>
      </c>
      <c r="K100" s="179" t="s">
        <v>1065</v>
      </c>
    </row>
    <row r="101" spans="1:11" ht="51">
      <c r="A101" s="171" t="s">
        <v>827</v>
      </c>
      <c r="B101" s="219" t="s">
        <v>843</v>
      </c>
      <c r="C101" s="149" t="s">
        <v>764</v>
      </c>
      <c r="D101" s="182">
        <v>308727</v>
      </c>
      <c r="E101" s="149" t="s">
        <v>1068</v>
      </c>
      <c r="F101" s="149" t="s">
        <v>359</v>
      </c>
      <c r="G101" s="194" t="s">
        <v>1069</v>
      </c>
      <c r="H101" s="180">
        <v>60112</v>
      </c>
      <c r="I101" s="181">
        <v>1</v>
      </c>
      <c r="J101" s="180">
        <f t="shared" ref="J101:J118" si="9">H101*I101</f>
        <v>60112</v>
      </c>
      <c r="K101" s="179" t="s">
        <v>582</v>
      </c>
    </row>
    <row r="102" spans="1:11" ht="51">
      <c r="A102" s="171" t="s">
        <v>827</v>
      </c>
      <c r="B102" s="219" t="s">
        <v>843</v>
      </c>
      <c r="C102" s="219" t="s">
        <v>764</v>
      </c>
      <c r="D102" s="182">
        <v>437349</v>
      </c>
      <c r="E102" s="149" t="s">
        <v>1070</v>
      </c>
      <c r="F102" s="149" t="s">
        <v>359</v>
      </c>
      <c r="G102" s="194" t="s">
        <v>1071</v>
      </c>
      <c r="H102" s="180">
        <v>60112</v>
      </c>
      <c r="I102" s="181">
        <v>1</v>
      </c>
      <c r="J102" s="180">
        <f t="shared" si="9"/>
        <v>60112</v>
      </c>
      <c r="K102" s="179" t="s">
        <v>582</v>
      </c>
    </row>
    <row r="103" spans="1:11" ht="51">
      <c r="A103" s="171" t="s">
        <v>827</v>
      </c>
      <c r="B103" s="219" t="s">
        <v>843</v>
      </c>
      <c r="C103" s="219" t="s">
        <v>764</v>
      </c>
      <c r="D103" s="182">
        <v>513057</v>
      </c>
      <c r="E103" s="149" t="s">
        <v>1072</v>
      </c>
      <c r="F103" s="149" t="s">
        <v>343</v>
      </c>
      <c r="G103" s="194" t="s">
        <v>1073</v>
      </c>
      <c r="H103" s="180">
        <v>60112</v>
      </c>
      <c r="I103" s="181">
        <v>1</v>
      </c>
      <c r="J103" s="180">
        <f t="shared" si="9"/>
        <v>60112</v>
      </c>
      <c r="K103" s="179" t="s">
        <v>582</v>
      </c>
    </row>
    <row r="104" spans="1:11" ht="30.6">
      <c r="A104" s="171" t="s">
        <v>827</v>
      </c>
      <c r="B104" s="219" t="s">
        <v>843</v>
      </c>
      <c r="C104" s="219" t="s">
        <v>764</v>
      </c>
      <c r="D104" s="182">
        <v>542551</v>
      </c>
      <c r="E104" s="149" t="s">
        <v>1074</v>
      </c>
      <c r="F104" s="149" t="s">
        <v>254</v>
      </c>
      <c r="G104" s="194" t="s">
        <v>1075</v>
      </c>
      <c r="H104" s="180">
        <v>90168</v>
      </c>
      <c r="I104" s="181">
        <v>1</v>
      </c>
      <c r="J104" s="180">
        <f t="shared" si="9"/>
        <v>90168</v>
      </c>
      <c r="K104" s="179" t="s">
        <v>582</v>
      </c>
    </row>
    <row r="105" spans="1:11" ht="30.6">
      <c r="A105" s="171" t="s">
        <v>827</v>
      </c>
      <c r="B105" s="219" t="s">
        <v>843</v>
      </c>
      <c r="C105" s="219" t="s">
        <v>764</v>
      </c>
      <c r="D105" s="182">
        <v>616147</v>
      </c>
      <c r="E105" s="149" t="s">
        <v>1076</v>
      </c>
      <c r="F105" s="149" t="s">
        <v>254</v>
      </c>
      <c r="G105" s="194" t="s">
        <v>1077</v>
      </c>
      <c r="H105" s="180">
        <v>90168</v>
      </c>
      <c r="I105" s="181">
        <v>1</v>
      </c>
      <c r="J105" s="180">
        <f t="shared" si="9"/>
        <v>90168</v>
      </c>
      <c r="K105" s="179" t="s">
        <v>582</v>
      </c>
    </row>
    <row r="106" spans="1:11" ht="51">
      <c r="A106" s="171" t="s">
        <v>827</v>
      </c>
      <c r="B106" s="219" t="s">
        <v>843</v>
      </c>
      <c r="C106" s="149" t="s">
        <v>764</v>
      </c>
      <c r="D106" s="182">
        <v>644342</v>
      </c>
      <c r="E106" s="149" t="s">
        <v>1078</v>
      </c>
      <c r="F106" s="149" t="s">
        <v>342</v>
      </c>
      <c r="G106" s="194" t="s">
        <v>1079</v>
      </c>
      <c r="H106" s="180">
        <v>198832</v>
      </c>
      <c r="I106" s="181">
        <v>1</v>
      </c>
      <c r="J106" s="180">
        <f t="shared" si="9"/>
        <v>198832</v>
      </c>
      <c r="K106" s="179" t="s">
        <v>582</v>
      </c>
    </row>
    <row r="107" spans="1:11" ht="30.6">
      <c r="A107" s="171" t="s">
        <v>827</v>
      </c>
      <c r="B107" s="219" t="s">
        <v>843</v>
      </c>
      <c r="C107" s="149" t="s">
        <v>764</v>
      </c>
      <c r="D107" s="182">
        <v>650226</v>
      </c>
      <c r="E107" s="149" t="s">
        <v>1080</v>
      </c>
      <c r="F107" s="149" t="s">
        <v>357</v>
      </c>
      <c r="G107" s="194" t="s">
        <v>1081</v>
      </c>
      <c r="H107" s="180">
        <v>60112</v>
      </c>
      <c r="I107" s="181">
        <v>1</v>
      </c>
      <c r="J107" s="180">
        <f t="shared" si="9"/>
        <v>60112</v>
      </c>
      <c r="K107" s="179" t="s">
        <v>582</v>
      </c>
    </row>
    <row r="108" spans="1:11" ht="61.15">
      <c r="A108" s="171" t="s">
        <v>827</v>
      </c>
      <c r="B108" s="219" t="s">
        <v>843</v>
      </c>
      <c r="C108" s="149" t="s">
        <v>764</v>
      </c>
      <c r="D108" s="182">
        <v>661625</v>
      </c>
      <c r="E108" s="149" t="s">
        <v>1082</v>
      </c>
      <c r="F108" s="149" t="s">
        <v>355</v>
      </c>
      <c r="G108" s="194" t="s">
        <v>1083</v>
      </c>
      <c r="H108" s="180">
        <v>75140</v>
      </c>
      <c r="I108" s="181">
        <v>1</v>
      </c>
      <c r="J108" s="180">
        <f t="shared" si="9"/>
        <v>75140</v>
      </c>
      <c r="K108" s="179" t="s">
        <v>582</v>
      </c>
    </row>
    <row r="109" spans="1:11" ht="51">
      <c r="A109" s="171" t="s">
        <v>827</v>
      </c>
      <c r="B109" s="219" t="s">
        <v>843</v>
      </c>
      <c r="C109" s="149" t="s">
        <v>764</v>
      </c>
      <c r="D109" s="182">
        <v>764497</v>
      </c>
      <c r="E109" s="149" t="s">
        <v>1084</v>
      </c>
      <c r="F109" s="149" t="s">
        <v>327</v>
      </c>
      <c r="G109" s="194" t="s">
        <v>1085</v>
      </c>
      <c r="H109" s="180">
        <v>180336</v>
      </c>
      <c r="I109" s="181">
        <v>1</v>
      </c>
      <c r="J109" s="180">
        <f t="shared" si="9"/>
        <v>180336</v>
      </c>
      <c r="K109" s="179" t="s">
        <v>582</v>
      </c>
    </row>
    <row r="110" spans="1:11" ht="40.9">
      <c r="A110" s="171" t="s">
        <v>827</v>
      </c>
      <c r="B110" s="219" t="s">
        <v>843</v>
      </c>
      <c r="C110" s="149" t="s">
        <v>764</v>
      </c>
      <c r="D110" s="182">
        <v>830435</v>
      </c>
      <c r="E110" s="149" t="s">
        <v>1086</v>
      </c>
      <c r="F110" s="149" t="s">
        <v>253</v>
      </c>
      <c r="G110" s="194" t="s">
        <v>1087</v>
      </c>
      <c r="H110" s="180">
        <v>120224</v>
      </c>
      <c r="I110" s="181">
        <v>1</v>
      </c>
      <c r="J110" s="180">
        <f t="shared" si="9"/>
        <v>120224</v>
      </c>
      <c r="K110" s="179" t="s">
        <v>582</v>
      </c>
    </row>
    <row r="111" spans="1:11" ht="150" customHeight="1">
      <c r="A111" s="171" t="s">
        <v>834</v>
      </c>
      <c r="B111" s="172" t="s">
        <v>996</v>
      </c>
      <c r="C111" s="149" t="s">
        <v>876</v>
      </c>
      <c r="D111" s="182">
        <v>830187</v>
      </c>
      <c r="E111" s="149" t="s">
        <v>1088</v>
      </c>
      <c r="F111" s="149" t="s">
        <v>927</v>
      </c>
      <c r="G111" s="194" t="s">
        <v>1089</v>
      </c>
      <c r="H111" s="198">
        <v>87348</v>
      </c>
      <c r="I111" s="182">
        <v>1</v>
      </c>
      <c r="J111" s="191">
        <f t="shared" si="9"/>
        <v>87348</v>
      </c>
      <c r="K111" s="164" t="s">
        <v>929</v>
      </c>
    </row>
    <row r="112" spans="1:11" ht="172.5" customHeight="1">
      <c r="A112" s="171" t="s">
        <v>834</v>
      </c>
      <c r="B112" s="172" t="s">
        <v>996</v>
      </c>
      <c r="C112" s="149" t="s">
        <v>876</v>
      </c>
      <c r="D112" s="182">
        <v>712698</v>
      </c>
      <c r="E112" s="149" t="s">
        <v>1090</v>
      </c>
      <c r="F112" s="149" t="s">
        <v>927</v>
      </c>
      <c r="G112" s="194" t="s">
        <v>1091</v>
      </c>
      <c r="H112" s="198">
        <v>87348</v>
      </c>
      <c r="I112" s="182">
        <v>1</v>
      </c>
      <c r="J112" s="191">
        <f t="shared" si="9"/>
        <v>87348</v>
      </c>
      <c r="K112" s="164" t="s">
        <v>929</v>
      </c>
    </row>
    <row r="113" spans="1:11" ht="194.25" customHeight="1">
      <c r="A113" s="171" t="s">
        <v>834</v>
      </c>
      <c r="B113" s="172" t="s">
        <v>996</v>
      </c>
      <c r="C113" s="149" t="s">
        <v>876</v>
      </c>
      <c r="D113" s="182">
        <v>408224</v>
      </c>
      <c r="E113" s="149" t="s">
        <v>1092</v>
      </c>
      <c r="F113" s="149" t="s">
        <v>404</v>
      </c>
      <c r="G113" s="194" t="s">
        <v>1093</v>
      </c>
      <c r="H113" s="198">
        <v>180336</v>
      </c>
      <c r="I113" s="182">
        <v>1</v>
      </c>
      <c r="J113" s="191">
        <f t="shared" si="9"/>
        <v>180336</v>
      </c>
      <c r="K113" s="164" t="s">
        <v>929</v>
      </c>
    </row>
    <row r="114" spans="1:11" ht="194.25" customHeight="1">
      <c r="A114" s="171" t="s">
        <v>834</v>
      </c>
      <c r="B114" s="172" t="s">
        <v>996</v>
      </c>
      <c r="C114" s="149" t="s">
        <v>876</v>
      </c>
      <c r="D114" s="182">
        <v>327908</v>
      </c>
      <c r="E114" s="149" t="s">
        <v>1094</v>
      </c>
      <c r="F114" s="149" t="s">
        <v>404</v>
      </c>
      <c r="G114" s="194" t="s">
        <v>1095</v>
      </c>
      <c r="H114" s="198">
        <v>180336</v>
      </c>
      <c r="I114" s="182">
        <v>1</v>
      </c>
      <c r="J114" s="191">
        <f t="shared" si="9"/>
        <v>180336</v>
      </c>
      <c r="K114" s="164" t="s">
        <v>929</v>
      </c>
    </row>
    <row r="115" spans="1:11" ht="194.25" customHeight="1">
      <c r="A115" s="171" t="s">
        <v>834</v>
      </c>
      <c r="B115" s="172" t="s">
        <v>996</v>
      </c>
      <c r="C115" s="149" t="s">
        <v>876</v>
      </c>
      <c r="D115" s="182">
        <v>408254</v>
      </c>
      <c r="E115" s="149" t="s">
        <v>1096</v>
      </c>
      <c r="F115" s="149" t="s">
        <v>404</v>
      </c>
      <c r="G115" s="194" t="s">
        <v>1097</v>
      </c>
      <c r="H115" s="198">
        <v>180336</v>
      </c>
      <c r="I115" s="182">
        <v>1</v>
      </c>
      <c r="J115" s="191">
        <f t="shared" si="9"/>
        <v>180336</v>
      </c>
      <c r="K115" s="164" t="s">
        <v>929</v>
      </c>
    </row>
    <row r="116" spans="1:11" ht="150" customHeight="1">
      <c r="A116" s="171" t="s">
        <v>834</v>
      </c>
      <c r="B116" s="172" t="s">
        <v>996</v>
      </c>
      <c r="C116" s="149" t="s">
        <v>763</v>
      </c>
      <c r="D116" s="182">
        <v>408254</v>
      </c>
      <c r="E116" s="149" t="s">
        <v>1096</v>
      </c>
      <c r="F116" s="149" t="s">
        <v>810</v>
      </c>
      <c r="G116" s="194" t="s">
        <v>1098</v>
      </c>
      <c r="H116" s="198">
        <v>58956</v>
      </c>
      <c r="I116" s="182">
        <v>1</v>
      </c>
      <c r="J116" s="191">
        <f t="shared" si="9"/>
        <v>58956</v>
      </c>
      <c r="K116" s="164" t="s">
        <v>929</v>
      </c>
    </row>
    <row r="117" spans="1:11" ht="150" customHeight="1">
      <c r="A117" s="171" t="s">
        <v>834</v>
      </c>
      <c r="B117" s="172" t="s">
        <v>996</v>
      </c>
      <c r="C117" s="149" t="s">
        <v>763</v>
      </c>
      <c r="D117" s="182">
        <v>483165</v>
      </c>
      <c r="E117" s="149" t="s">
        <v>1099</v>
      </c>
      <c r="F117" s="149" t="s">
        <v>386</v>
      </c>
      <c r="G117" s="194" t="s">
        <v>1100</v>
      </c>
      <c r="H117" s="198">
        <v>360672</v>
      </c>
      <c r="I117" s="182">
        <v>1</v>
      </c>
      <c r="J117" s="191">
        <f t="shared" si="9"/>
        <v>360672</v>
      </c>
      <c r="K117" s="164" t="s">
        <v>929</v>
      </c>
    </row>
    <row r="118" spans="1:11" ht="194.25" customHeight="1">
      <c r="A118" s="171" t="s">
        <v>834</v>
      </c>
      <c r="B118" s="172" t="s">
        <v>996</v>
      </c>
      <c r="C118" s="149" t="s">
        <v>763</v>
      </c>
      <c r="D118" s="182">
        <v>442169</v>
      </c>
      <c r="E118" s="149" t="s">
        <v>1101</v>
      </c>
      <c r="F118" s="149" t="s">
        <v>964</v>
      </c>
      <c r="G118" s="194" t="s">
        <v>1102</v>
      </c>
      <c r="H118" s="198">
        <v>39304</v>
      </c>
      <c r="I118" s="182">
        <v>1</v>
      </c>
      <c r="J118" s="191">
        <f t="shared" si="9"/>
        <v>39304</v>
      </c>
      <c r="K118" s="164" t="s">
        <v>929</v>
      </c>
    </row>
    <row r="119" spans="1:11" ht="173.45">
      <c r="A119" s="171" t="s">
        <v>984</v>
      </c>
      <c r="B119" s="172">
        <v>45717</v>
      </c>
      <c r="C119" s="164" t="s">
        <v>756</v>
      </c>
      <c r="D119" s="164">
        <v>765607</v>
      </c>
      <c r="E119" s="164" t="s">
        <v>1103</v>
      </c>
      <c r="F119" s="164" t="s">
        <v>424</v>
      </c>
      <c r="G119" s="164" t="s">
        <v>1104</v>
      </c>
      <c r="H119" s="199">
        <v>29479</v>
      </c>
      <c r="I119" s="164">
        <v>1</v>
      </c>
      <c r="J119" s="200">
        <f>+H119</f>
        <v>29479</v>
      </c>
      <c r="K119" s="165" t="s">
        <v>1105</v>
      </c>
    </row>
    <row r="120" spans="1:11" ht="102">
      <c r="A120" s="171" t="s">
        <v>984</v>
      </c>
      <c r="B120" s="172">
        <v>45717</v>
      </c>
      <c r="C120" s="164" t="s">
        <v>764</v>
      </c>
      <c r="D120" s="164">
        <v>774218</v>
      </c>
      <c r="E120" s="164" t="s">
        <v>1106</v>
      </c>
      <c r="F120" s="164" t="s">
        <v>424</v>
      </c>
      <c r="G120" s="164" t="s">
        <v>1107</v>
      </c>
      <c r="H120" s="199">
        <v>29479</v>
      </c>
      <c r="I120" s="164">
        <v>1</v>
      </c>
      <c r="J120" s="200">
        <f>+H120</f>
        <v>29479</v>
      </c>
      <c r="K120" s="165" t="s">
        <v>1105</v>
      </c>
    </row>
    <row r="121" spans="1:11" ht="61.15">
      <c r="A121" s="171" t="s">
        <v>984</v>
      </c>
      <c r="B121" s="172">
        <v>45717</v>
      </c>
      <c r="C121" s="164" t="s">
        <v>764</v>
      </c>
      <c r="D121" s="164">
        <v>431495</v>
      </c>
      <c r="E121" s="164" t="s">
        <v>1108</v>
      </c>
      <c r="F121" s="164" t="s">
        <v>424</v>
      </c>
      <c r="G121" s="164" t="s">
        <v>1109</v>
      </c>
      <c r="H121" s="199">
        <v>29479</v>
      </c>
      <c r="I121" s="164">
        <v>1</v>
      </c>
      <c r="J121" s="200">
        <f>+H121</f>
        <v>29479</v>
      </c>
      <c r="K121" s="165" t="s">
        <v>1105</v>
      </c>
    </row>
    <row r="122" spans="1:11" ht="33.6" customHeight="1">
      <c r="A122" s="201"/>
      <c r="B122" s="220"/>
      <c r="C122" s="160"/>
      <c r="E122" s="160"/>
      <c r="F122" s="160"/>
      <c r="G122" s="221"/>
      <c r="H122" s="204"/>
      <c r="I122" s="179" t="s">
        <v>793</v>
      </c>
      <c r="J122" s="180">
        <f>SUM(J69:J121)</f>
        <v>6271425</v>
      </c>
      <c r="K122" s="164"/>
    </row>
    <row r="123" spans="1:11" ht="28.5" customHeight="1">
      <c r="A123" s="201"/>
      <c r="B123" s="202"/>
      <c r="C123" s="160"/>
      <c r="D123" s="177"/>
      <c r="E123" s="160"/>
      <c r="F123" s="177"/>
      <c r="G123" s="203"/>
      <c r="H123" s="180" t="s">
        <v>994</v>
      </c>
      <c r="I123" s="179" t="s">
        <v>995</v>
      </c>
      <c r="J123" s="180">
        <f>J122</f>
        <v>6271425</v>
      </c>
      <c r="K123" s="179">
        <f>(J123*K124)/J124</f>
        <v>2.4570149467748132</v>
      </c>
    </row>
    <row r="124" spans="1:11" ht="20.45">
      <c r="I124" s="205" t="s">
        <v>796</v>
      </c>
      <c r="J124" s="206">
        <v>30629484</v>
      </c>
      <c r="K124" s="179">
        <v>12</v>
      </c>
    </row>
    <row r="125" spans="1:11" ht="27.6" customHeight="1">
      <c r="I125" s="207" t="s">
        <v>797</v>
      </c>
      <c r="J125" s="208">
        <f>J123/2</f>
        <v>3135712.5</v>
      </c>
    </row>
  </sheetData>
  <mergeCells count="4">
    <mergeCell ref="A1:K1"/>
    <mergeCell ref="A2:K2"/>
    <mergeCell ref="A66:K66"/>
    <mergeCell ref="A67:K6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I8"/>
  <sheetViews>
    <sheetView zoomScale="84" zoomScaleNormal="84" workbookViewId="0">
      <selection activeCell="F8" sqref="F8"/>
    </sheetView>
  </sheetViews>
  <sheetFormatPr defaultColWidth="41.7109375" defaultRowHeight="13.15"/>
  <cols>
    <col min="1" max="1" width="41.7109375" style="222"/>
    <col min="2" max="2" width="26.28515625" style="222" customWidth="1"/>
    <col min="3" max="3" width="31.28515625" style="222" customWidth="1"/>
    <col min="4" max="4" width="31.7109375" style="222" customWidth="1"/>
    <col min="5" max="5" width="32" style="222" customWidth="1"/>
    <col min="6" max="6" width="41.7109375" style="222"/>
    <col min="7" max="7" width="26.28515625" style="222" customWidth="1"/>
    <col min="8" max="16384" width="41.7109375" style="222"/>
  </cols>
  <sheetData>
    <row r="1" spans="1:9">
      <c r="A1" s="299" t="s">
        <v>1110</v>
      </c>
      <c r="B1" s="299"/>
      <c r="C1" s="299"/>
      <c r="D1" s="299"/>
      <c r="E1" s="299"/>
      <c r="F1" s="299"/>
      <c r="G1" s="299"/>
      <c r="H1" s="299"/>
    </row>
    <row r="2" spans="1:9">
      <c r="A2" s="300"/>
      <c r="B2" s="300"/>
      <c r="C2" s="300"/>
      <c r="D2" s="300"/>
      <c r="E2" s="300"/>
      <c r="F2" s="300"/>
      <c r="G2" s="300"/>
      <c r="H2" s="300"/>
    </row>
    <row r="3" spans="1:9" ht="52.9">
      <c r="A3" s="223" t="s">
        <v>1111</v>
      </c>
      <c r="B3" s="223" t="s">
        <v>1112</v>
      </c>
      <c r="C3" s="223" t="s">
        <v>1113</v>
      </c>
      <c r="D3" s="223" t="s">
        <v>1114</v>
      </c>
      <c r="E3" s="223" t="s">
        <v>1115</v>
      </c>
      <c r="F3" s="223" t="s">
        <v>1116</v>
      </c>
      <c r="G3" s="223" t="s">
        <v>1117</v>
      </c>
      <c r="H3" s="223" t="s">
        <v>1118</v>
      </c>
    </row>
    <row r="4" spans="1:9" s="258" customFormat="1" ht="92.45">
      <c r="A4" s="255" t="s">
        <v>1061</v>
      </c>
      <c r="B4" s="255">
        <v>52380340</v>
      </c>
      <c r="C4" s="255" t="s">
        <v>1119</v>
      </c>
      <c r="D4" s="255" t="s">
        <v>1120</v>
      </c>
      <c r="E4" s="255" t="s">
        <v>1121</v>
      </c>
      <c r="F4" s="255" t="s">
        <v>1122</v>
      </c>
      <c r="G4" s="256">
        <v>45689</v>
      </c>
      <c r="H4" s="255" t="s">
        <v>1123</v>
      </c>
      <c r="I4" s="257" t="s">
        <v>1124</v>
      </c>
    </row>
    <row r="5" spans="1:9" s="258" customFormat="1" ht="92.45">
      <c r="A5" s="255" t="s">
        <v>1061</v>
      </c>
      <c r="B5" s="255">
        <v>1019016495</v>
      </c>
      <c r="C5" s="255" t="s">
        <v>1125</v>
      </c>
      <c r="D5" s="255" t="s">
        <v>1126</v>
      </c>
      <c r="E5" s="255" t="s">
        <v>1121</v>
      </c>
      <c r="F5" s="255" t="s">
        <v>1122</v>
      </c>
      <c r="G5" s="256">
        <v>45689</v>
      </c>
      <c r="H5" s="255" t="s">
        <v>1123</v>
      </c>
      <c r="I5" s="257" t="s">
        <v>1124</v>
      </c>
    </row>
    <row r="6" spans="1:9" s="258" customFormat="1" ht="92.45">
      <c r="A6" s="255" t="s">
        <v>1061</v>
      </c>
      <c r="B6" s="255">
        <v>1014196785</v>
      </c>
      <c r="C6" s="255" t="s">
        <v>1127</v>
      </c>
      <c r="D6" s="255" t="s">
        <v>1126</v>
      </c>
      <c r="E6" s="255" t="s">
        <v>1121</v>
      </c>
      <c r="F6" s="255" t="s">
        <v>1122</v>
      </c>
      <c r="G6" s="256">
        <v>45689</v>
      </c>
      <c r="H6" s="255" t="s">
        <v>1123</v>
      </c>
      <c r="I6" s="257" t="s">
        <v>1124</v>
      </c>
    </row>
    <row r="7" spans="1:9" s="263" customFormat="1" ht="52.9">
      <c r="A7" s="259" t="s">
        <v>827</v>
      </c>
      <c r="B7" s="260">
        <v>1030623629</v>
      </c>
      <c r="C7" s="259" t="s">
        <v>1128</v>
      </c>
      <c r="D7" s="259" t="s">
        <v>1129</v>
      </c>
      <c r="E7" s="259" t="s">
        <v>1130</v>
      </c>
      <c r="F7" s="259" t="s">
        <v>1131</v>
      </c>
      <c r="G7" s="261" t="s">
        <v>1132</v>
      </c>
      <c r="H7" s="262" t="s">
        <v>582</v>
      </c>
      <c r="I7" s="257" t="s">
        <v>1133</v>
      </c>
    </row>
    <row r="8" spans="1:9" s="263" customFormat="1" ht="52.9">
      <c r="A8" s="259" t="s">
        <v>827</v>
      </c>
      <c r="B8" s="260">
        <v>1030623629</v>
      </c>
      <c r="C8" s="259" t="s">
        <v>1128</v>
      </c>
      <c r="D8" s="259" t="s">
        <v>1129</v>
      </c>
      <c r="E8" s="259" t="s">
        <v>1130</v>
      </c>
      <c r="F8" s="259" t="s">
        <v>1134</v>
      </c>
      <c r="G8" s="261" t="s">
        <v>843</v>
      </c>
      <c r="H8" s="262" t="s">
        <v>582</v>
      </c>
      <c r="I8" s="257" t="s">
        <v>1135</v>
      </c>
    </row>
  </sheetData>
  <mergeCells count="1">
    <mergeCell ref="A1: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471504-72D8-46C8-8CBB-86D16F7E663D}"/>
</file>

<file path=customXml/itemProps2.xml><?xml version="1.0" encoding="utf-8"?>
<ds:datastoreItem xmlns:ds="http://schemas.openxmlformats.org/officeDocument/2006/customXml" ds:itemID="{80E6E46C-AEAA-41E9-9386-661BD3A14DE4}"/>
</file>

<file path=customXml/itemProps3.xml><?xml version="1.0" encoding="utf-8"?>
<ds:datastoreItem xmlns:ds="http://schemas.openxmlformats.org/officeDocument/2006/customXml" ds:itemID="{0B26302A-10A8-42F7-864B-EBF3855050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2025-09-29T23:26:08Z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